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sdx" ContentType="application/vnd.ms-visio.drawing"/>
  <Default Extension="vml" ContentType="application/vnd.openxmlformats-officedocument.vmlDrawing"/>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drawings/drawing6.xml" ContentType="application/vnd.openxmlformats-officedocument.drawing+xml"/>
  <Override PartName="/xl/comments5.xml" ContentType="application/vnd.openxmlformats-officedocument.spreadsheetml.comments+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drawings/drawing7.xml" ContentType="application/vnd.openxmlformats-officedocument.drawing+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drawings/drawing8.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6"/>
  <workbookPr defaultThemeVersion="124226"/>
  <mc:AlternateContent xmlns:mc="http://schemas.openxmlformats.org/markup-compatibility/2006">
    <mc:Choice Requires="x15">
      <x15ac:absPath xmlns:x15ac="http://schemas.microsoft.com/office/spreadsheetml/2010/11/ac" url="C:\Users\a0235201\Desktop\"/>
    </mc:Choice>
  </mc:AlternateContent>
  <xr:revisionPtr revIDLastSave="0" documentId="13_ncr:1_{65E0DA2E-DAC9-4286-AF52-674E7F8F66A3}" xr6:coauthVersionLast="36" xr6:coauthVersionMax="36" xr10:uidLastSave="{00000000-0000-0000-0000-000000000000}"/>
  <workbookProtection workbookAlgorithmName="SHA-512" workbookHashValue="4UjI4Ls/8/AWlB8ZpaPkikutSiQy7dQ2cFDtMnF8epo0D2rUgunlrYvAcPJ2QlIRZjQO0YFDpmPYQNzPz8krSw==" workbookSaltValue="1Pa65GdDXtTy4AyHvIfPIg==" workbookSpinCount="100000" lockStructure="1"/>
  <bookViews>
    <workbookView xWindow="285" yWindow="375" windowWidth="11460" windowHeight="2955" tabRatio="730" xr2:uid="{00000000-000D-0000-FFFF-FFFF00000000}"/>
  </bookViews>
  <sheets>
    <sheet name="Design Converter" sheetId="1" r:id="rId1"/>
    <sheet name="Licenses" sheetId="12" r:id="rId2"/>
    <sheet name="Variable_Management" sheetId="2" state="hidden" r:id="rId3"/>
    <sheet name="CCM_Loop_Modeling_Isolated" sheetId="10" state="hidden" r:id="rId4"/>
    <sheet name="CCM_Loop_Modeling_non_isolated" sheetId="5" state="hidden" r:id="rId5"/>
    <sheet name="Eff_vs_IOUT" sheetId="4" state="hidden" r:id="rId6"/>
    <sheet name="Constants" sheetId="3" state="hidden" r:id="rId7"/>
    <sheet name="Plot_Management_Eff" sheetId="6" state="hidden" r:id="rId8"/>
    <sheet name="Lists" sheetId="8" state="hidden" r:id="rId9"/>
    <sheet name="Plot Management_Loop" sheetId="9" state="hidden" r:id="rId10"/>
    <sheet name="Plot Management_Sch" sheetId="11" state="hidden" r:id="rId11"/>
  </sheets>
  <externalReferences>
    <externalReference r:id="rId12"/>
  </externalReferences>
  <definedNames>
    <definedName name="Acs">Constants!$B$32</definedName>
    <definedName name="Adc" localSheetId="3">CCM_Loop_Modeling_Isolated!$B$41</definedName>
    <definedName name="Adc">CCM_Loop_Modeling_non_isolated!$B$41</definedName>
    <definedName name="Adc_ea">CCM_Loop_Modeling_non_isolated!$B$69</definedName>
    <definedName name="Adc_ea_iso" localSheetId="3">CCM_Loop_Modeling_Isolated!$B$69</definedName>
    <definedName name="ADC_VINmin">Variable_Management!$B$178</definedName>
    <definedName name="CCOMP">Variable_Management!$B$270</definedName>
    <definedName name="CComp_calc">Variable_Management!$B$269</definedName>
    <definedName name="Ccomp_iso">Variable_Management!$B$231</definedName>
    <definedName name="Ccomp_iso_calc">Variable_Management!$B$230</definedName>
    <definedName name="CD3_">Variable_Management!$B$37</definedName>
    <definedName name="CHF">Variable_Management!$B$272</definedName>
    <definedName name="Comp_calc">Variable_Management!$B$269</definedName>
    <definedName name="Copto">Variable_Management!$B$213</definedName>
    <definedName name="Cout_total">Variable_Management!$B$150</definedName>
    <definedName name="Cout1">Variable_Management!$B$130</definedName>
    <definedName name="Cout1_min">Variable_Management!$B$128</definedName>
    <definedName name="Cout2">Variable_Management!$B$138</definedName>
    <definedName name="Cout2_min">Variable_Management!$B$136</definedName>
    <definedName name="Cout3">Variable_Management!$B$146</definedName>
    <definedName name="Cout3_min">Variable_Management!$B$144</definedName>
    <definedName name="D_limit_max">Constants!$B$20</definedName>
    <definedName name="D_limit_min">Constants!$B$18</definedName>
    <definedName name="D_limit_nom">Constants!$B$19</definedName>
    <definedName name="Dc_max_IC" localSheetId="3">Variable_Management!#REF!</definedName>
    <definedName name="Dc_max_IC">Variable_Management!#REF!</definedName>
    <definedName name="Dc_max_ideal" localSheetId="3">Variable_Management!#REF!</definedName>
    <definedName name="Dc_max_ideal">Variable_Management!#REF!</definedName>
    <definedName name="Dc_rip_max" localSheetId="3">Variable_Management!#REF!</definedName>
    <definedName name="Dc_rip_max">Variable_Management!#REF!</definedName>
    <definedName name="Dc_var_ccm" localSheetId="3">CCM_Loop_Modeling_Isolated!$B$40</definedName>
    <definedName name="Dc_var_ccm">CCM_Loop_Modeling_non_isolated!$B$40</definedName>
    <definedName name="Dc_VIN_max">Variable_Management!$B$59</definedName>
    <definedName name="Dc_VIN_min">Variable_Management!$B$57</definedName>
    <definedName name="Dc_VIN_nom">Variable_Management!$B$58</definedName>
    <definedName name="disp_test">INDIRECT(#REF!)</definedName>
    <definedName name="display_eff">INDIRECT(Plot_Management_Eff!$B$2)</definedName>
    <definedName name="display_LOOP">INDIRECT('Plot Management_Loop'!$A$2)</definedName>
    <definedName name="display_Sch">INDIRECT('Plot Management_Sch'!$A$1)</definedName>
    <definedName name="Dmax_limit">Variable_Management!$B$52</definedName>
    <definedName name="EFF_est">Variable_Management!$B$41</definedName>
    <definedName name="Eff_OUT_1">Plot_Management_Eff!$C$3</definedName>
    <definedName name="Eff_OUT_2">Plot_Management_Eff!$C$6</definedName>
    <definedName name="Eff_OUT_3">Plot_Management_Eff!$C$9</definedName>
    <definedName name="Eff_vs_IOUT">Plot_Management_Eff!$C$3</definedName>
    <definedName name="EN_OUT_2">Variable_Management!$B$23</definedName>
    <definedName name="EN_OUT_3">Variable_Management!$B$32</definedName>
    <definedName name="FB_type">Variable_Management!$B$175</definedName>
    <definedName name="fcross">Variable_Management!$B$253</definedName>
    <definedName name="fcross_est">Variable_Management!$B$252</definedName>
    <definedName name="fcross_iso">Variable_Management!$B$226</definedName>
    <definedName name="fcross_iso_est">Variable_Management!$B$225</definedName>
    <definedName name="fopto">Variable_Management!$B$218</definedName>
    <definedName name="fp_ea_est">Variable_Management!$B$263</definedName>
    <definedName name="Fsw">Variable_Management!$B$10</definedName>
    <definedName name="fz_ea_est">Variable_Management!$B$261</definedName>
    <definedName name="fz_rhp">Variable_Management!$B$187</definedName>
    <definedName name="Gcomp">Constants!$B$31</definedName>
    <definedName name="Gea_mid_calc">Variable_Management!$B$257</definedName>
    <definedName name="gfs">Variable_Management!$B$284</definedName>
    <definedName name="gm_ea">Constants!$B$36</definedName>
    <definedName name="Gplant_fc_dB" localSheetId="3">CCM_Loop_Modeling_Isolated!$AD$7</definedName>
    <definedName name="Gplant_fc_dB">CCM_Loop_Modeling_non_isolated!$AD$7</definedName>
    <definedName name="Icomp_sink_max">Constants!$B$38</definedName>
    <definedName name="IIN_33" localSheetId="3">Variable_Management!#REF!</definedName>
    <definedName name="IIN_33">Variable_Management!#REF!</definedName>
    <definedName name="IL_avg_VIN_max">Variable_Management!$B$88</definedName>
    <definedName name="IL_avg_VIN_min">Variable_Management!$B$80</definedName>
    <definedName name="IL_avg_VIN_nom">Variable_Management!$B$84</definedName>
    <definedName name="IL_pk">Variable_Management!$B$113</definedName>
    <definedName name="IL_pk_max">Variable_Management!$B$114</definedName>
    <definedName name="ILp_VINmax">Variable_Management!$B$90</definedName>
    <definedName name="ILp_VINmin">Variable_Management!$B$82</definedName>
    <definedName name="ILp_VINnom">Variable_Management!$B$86</definedName>
    <definedName name="ILrip">Variable_Management!$B$74</definedName>
    <definedName name="ILrip_VINmax">Variable_Management!$B$89</definedName>
    <definedName name="ILrip_VINmin">Variable_Management!$B$81</definedName>
    <definedName name="ILrip_VINnom">Variable_Management!$B$85</definedName>
    <definedName name="IOUT1">Variable_Management!$B$16</definedName>
    <definedName name="IOUT2">Variable_Management!$B$25</definedName>
    <definedName name="IOUT3">Variable_Management!$B$34</definedName>
    <definedName name="Ipk_margin">Variable_Management!$B$93</definedName>
    <definedName name="Ipk_selected">Variable_Management!$B$94</definedName>
    <definedName name="IQ">Constants!$B$56</definedName>
    <definedName name="IRMS_COUT">Variable_Management!$B$129</definedName>
    <definedName name="Isl">Constants!$B$27</definedName>
    <definedName name="Iss">Constants!$B$45</definedName>
    <definedName name="kopto_max">Variable_Management!$B$211</definedName>
    <definedName name="kopto_min">Variable_Management!$B$210</definedName>
    <definedName name="Kslope">Variable_Management!$B$101</definedName>
    <definedName name="Lm">Variable_Management!$B$76</definedName>
    <definedName name="LOOP_ISO">'Plot Management_Loop'!$B$5</definedName>
    <definedName name="LOOP_ISO_1">#REF!</definedName>
    <definedName name="Loop_look_2">#REF!</definedName>
    <definedName name="LOOP_nISO">'Plot Management_Loop'!$B$3</definedName>
    <definedName name="LOOP_nISO_1">#REF!</definedName>
    <definedName name="Loop_Pictures">INDEX(#REF!,MATCH(#REF!,#REF!,0))</definedName>
    <definedName name="LoopLookup">INDEX('Plot Management_Loop'!$B$3:$B$4,MATCH('Plot Management_Loop'!$A$2,'Plot Management_Loop'!$D$3:$D$4,0))</definedName>
    <definedName name="Lopt" localSheetId="3">Variable_Management!#REF!</definedName>
    <definedName name="Lopt">Variable_Management!#REF!</definedName>
    <definedName name="Lopt_2" localSheetId="3">Variable_Management!#REF!</definedName>
    <definedName name="Lopt_2">Variable_Management!#REF!</definedName>
    <definedName name="mc" localSheetId="3">CCM_Loop_Modeling_Isolated!$B$53</definedName>
    <definedName name="mc">CCM_Loop_Modeling_non_isolated!$B$53</definedName>
    <definedName name="Np">Variable_Management!$B$51</definedName>
    <definedName name="NS1_">Variable_Management!$B$54</definedName>
    <definedName name="NS2_">Variable_Management!$B$64</definedName>
    <definedName name="NS3_">Variable_Management!$B$69</definedName>
    <definedName name="POUT_Total">Variable_Management!$B$40</definedName>
    <definedName name="Pout_var" localSheetId="3">CCM_Loop_Modeling_Isolated!$B$17</definedName>
    <definedName name="Pout_var">CCM_Loop_Modeling_non_isolated!$B$17</definedName>
    <definedName name="POUT1">Variable_Management!$B$18</definedName>
    <definedName name="POUT2">Variable_Management!$B$27</definedName>
    <definedName name="POUT3">Variable_Management!$B$36</definedName>
    <definedName name="_xlnm.Print_Area" localSheetId="0">'Design Converter'!$A$1:$AE$123</definedName>
    <definedName name="Q" localSheetId="3">CCM_Loop_Modeling_Isolated!$B$55</definedName>
    <definedName name="Q">CCM_Loop_Modeling_non_isolated!$B$55</definedName>
    <definedName name="Q_VINmin">Variable_Management!$B$195</definedName>
    <definedName name="Qg_tot">Variable_Management!$B$279</definedName>
    <definedName name="Qgd">Variable_Management!$B$280</definedName>
    <definedName name="Qgs">Variable_Management!$B$281</definedName>
    <definedName name="Qrr">Variable_Management!#REF!</definedName>
    <definedName name="QRR1_">Variable_Management!$B$20</definedName>
    <definedName name="QRR2_">Variable_Management!$B$29</definedName>
    <definedName name="QRR3_">Variable_Management!$B$38</definedName>
    <definedName name="R_cs">Variable_Management!$B$109</definedName>
    <definedName name="R_sl">Variable_Management!$B$110</definedName>
    <definedName name="RCOMP">Variable_Management!$B$268</definedName>
    <definedName name="Rcomp_calc">Variable_Management!$B$267</definedName>
    <definedName name="Rcomp_iso">Variable_Management!$B$229</definedName>
    <definedName name="Rcs_max">Variable_Management!$B$98</definedName>
    <definedName name="Rcs_w_sl">Variable_Management!$B$102</definedName>
    <definedName name="Rcs_wo_sl">Variable_Management!$B$99</definedName>
    <definedName name="Rdcr">Variable_Management!$B$77</definedName>
    <definedName name="Rdcr1">Variable_Management!$B$55</definedName>
    <definedName name="Rdcr2">Variable_Management!$B$66</definedName>
    <definedName name="Rdcr3">Variable_Management!$B$71</definedName>
    <definedName name="RDS_on">Variable_Management!$B$278</definedName>
    <definedName name="Resr_total">Variable_Management!$B$151</definedName>
    <definedName name="Resr1">Variable_Management!$B$131</definedName>
    <definedName name="Resr2">Variable_Management!$B$139</definedName>
    <definedName name="Resr2_Trans">Variable_Management!$B$140</definedName>
    <definedName name="Resr3">Variable_Management!$B$147</definedName>
    <definedName name="Resr3_Trans">Variable_Management!$B$148</definedName>
    <definedName name="RFBB">Variable_Management!$B$240</definedName>
    <definedName name="RFBB_calc">Variable_Management!$B$239</definedName>
    <definedName name="RFBB_iso">Variable_Management!$B$207</definedName>
    <definedName name="RFBB_iso_calc">Variable_Management!$B$206</definedName>
    <definedName name="RFBT">Variable_Management!$B$238</definedName>
    <definedName name="RFBT_iso">Variable_Management!$B$205</definedName>
    <definedName name="Rgate">Variable_Management!$B$282</definedName>
    <definedName name="RLED">Variable_Management!$B$220</definedName>
    <definedName name="ROUT1">Variable_Management!$B$17</definedName>
    <definedName name="ROUT2">Variable_Management!$B$26</definedName>
    <definedName name="ROUT3">Variable_Management!$B$35</definedName>
    <definedName name="Rpullup">Variable_Management!$B$217</definedName>
    <definedName name="Rpullup_min">Variable_Management!$B$216</definedName>
    <definedName name="Rsl_int">Constants!$B$28</definedName>
    <definedName name="RT">Variable_Management!$B$11</definedName>
    <definedName name="Ruvlo_bottom_calc">Variable_Management!$B$168</definedName>
    <definedName name="Ruvlo_top">Variable_Management!$B$167</definedName>
    <definedName name="Ruvlo_top_calc">Variable_Management!$B$166</definedName>
    <definedName name="SCH_1">#REF!</definedName>
    <definedName name="sch_ISO_1">'Plot Management_Sch'!$F$6</definedName>
    <definedName name="sch_ISO_2">'Plot Management_Sch'!$D$6</definedName>
    <definedName name="sch_ISO_3">'Plot Management_Sch'!$B$6</definedName>
    <definedName name="sch_nISO_1">'Plot Management_Sch'!$F$4</definedName>
    <definedName name="sch_nISO_2">'Plot Management_Sch'!$D$4</definedName>
    <definedName name="sch_nISO_3">'Plot Management_Sch'!$B$4</definedName>
    <definedName name="Se_VINmin">Variable_Management!$B$191</definedName>
    <definedName name="Sn_VINmin">Variable_Management!$B$192</definedName>
    <definedName name="tf_sw">Variable_Management!$B$291</definedName>
    <definedName name="tr_sw">Variable_Management!$B$290</definedName>
    <definedName name="tss">Variable_Management!$B$157</definedName>
    <definedName name="UV_fall">Constants!$B$49</definedName>
    <definedName name="UV_I_hyst">Constants!$B$50</definedName>
    <definedName name="UV_rise">Constants!$B$48</definedName>
    <definedName name="Vcc">Constants!$B$53</definedName>
    <definedName name="VCE_sat">Variable_Management!$B$214</definedName>
    <definedName name="Vcl">Constants!$B$29</definedName>
    <definedName name="Vcomp_max">Constants!$B$37</definedName>
    <definedName name="VD">Constants!$B$8</definedName>
    <definedName name="Vd_opto">Variable_Management!$B$212</definedName>
    <definedName name="Vd_rect">Variable_Management!#REF!</definedName>
    <definedName name="VD1_">Variable_Management!$B$19</definedName>
    <definedName name="VD2_">Variable_Management!$B$28</definedName>
    <definedName name="VD3_">Variable_Management!$B$37</definedName>
    <definedName name="VIN_33" localSheetId="3">Variable_Management!#REF!</definedName>
    <definedName name="VIN_33">Variable_Management!#REF!</definedName>
    <definedName name="VIN_max">Variable_Management!$B$9</definedName>
    <definedName name="VIN_min">Variable_Management!$B$7</definedName>
    <definedName name="VIN_nom">Variable_Management!$B$8</definedName>
    <definedName name="VIN_op_max">Constants!$B$60</definedName>
    <definedName name="VIN_op_max_56">Constants!$B$61</definedName>
    <definedName name="VIN_op_min">Constants!$B$59</definedName>
    <definedName name="VIN_var">Variable_Management!$B$8</definedName>
    <definedName name="VOUT1">Variable_Management!$B$15</definedName>
    <definedName name="Vout1_rip_sel">Variable_Management!$B$126</definedName>
    <definedName name="VOUT2">Variable_Management!$B$24</definedName>
    <definedName name="Vout2_rip_sel">Variable_Management!$B$134</definedName>
    <definedName name="VOUT3">Variable_Management!$B$33</definedName>
    <definedName name="Vout3_rip_sel">Variable_Management!$B$142</definedName>
    <definedName name="Vpullup">Variable_Management!$B$215</definedName>
    <definedName name="Vref">Constants!$B$35</definedName>
    <definedName name="Vref_iso">Variable_Management!$B$204</definedName>
    <definedName name="Vth">Variable_Management!$B$285</definedName>
    <definedName name="Vuvlo_off">Variable_Management!$B$162</definedName>
    <definedName name="Vuvlo_on">Variable_Management!$B$161</definedName>
    <definedName name="wp_lf" localSheetId="3">CCM_Loop_Modeling_Isolated!$B$42</definedName>
    <definedName name="wp_lf">CCM_Loop_Modeling_non_isolated!$B$42</definedName>
    <definedName name="wp_lf_VINmin">Variable_Management!$B$180</definedName>
    <definedName name="wp0_ea">CCM_Loop_Modeling_non_isolated!$B$71</definedName>
    <definedName name="wp1_ea">CCM_Loop_Modeling_non_isolated!$B$72</definedName>
    <definedName name="wpA_ea_iso" localSheetId="3">CCM_Loop_Modeling_Isolated!$B$72</definedName>
    <definedName name="wpB_ea_iso" localSheetId="3">CCM_Loop_Modeling_Isolated!$B$73</definedName>
    <definedName name="wpC_ea_iso">CCM_Loop_Modeling_Isolated!$B$74</definedName>
    <definedName name="wsl" localSheetId="3">CCM_Loop_Modeling_Isolated!$B$54</definedName>
    <definedName name="wsl">CCM_Loop_Modeling_non_isolated!$B$54</definedName>
    <definedName name="wsl_VINmin">Variable_Management!$B$194</definedName>
    <definedName name="wz_ea">CCM_Loop_Modeling_non_isolated!$B$70</definedName>
    <definedName name="wz_esr" localSheetId="3">CCM_Loop_Modeling_Isolated!$B$48</definedName>
    <definedName name="wz_esr">CCM_Loop_Modeling_non_isolated!$B$48</definedName>
    <definedName name="wz_esr_VINmin">Variable_Management!$B$183</definedName>
    <definedName name="wz_rhp" localSheetId="3">CCM_Loop_Modeling_Isolated!$B$45</definedName>
    <definedName name="wz_rhp">CCM_Loop_Modeling_non_isolated!$B$45</definedName>
    <definedName name="wz_RHP_VINmin">Variable_Management!$B$186</definedName>
    <definedName name="wz1_ea_iso">CCM_Loop_Modeling_Isolated!$B$70</definedName>
    <definedName name="wz2_ea_iso" localSheetId="3">CCM_Loop_Modeling_Isolated!$B$71</definedName>
  </definedNames>
  <calcPr calcId="191029"/>
</workbook>
</file>

<file path=xl/calcChain.xml><?xml version="1.0" encoding="utf-8"?>
<calcChain xmlns="http://schemas.openxmlformats.org/spreadsheetml/2006/main">
  <c r="B56" i="3" l="1"/>
  <c r="B38" i="3"/>
  <c r="B29" i="3"/>
  <c r="B27" i="3"/>
  <c r="B24" i="3"/>
  <c r="B36" i="3" l="1"/>
  <c r="F26" i="3"/>
  <c r="B16" i="3"/>
  <c r="B14" i="3"/>
  <c r="B12" i="3"/>
  <c r="K229" i="2" l="1"/>
  <c r="H230" i="2"/>
  <c r="B134" i="2" l="1"/>
  <c r="A1" i="11" l="1"/>
  <c r="A2" i="9"/>
  <c r="I5" i="9" s="1"/>
  <c r="B2" i="6" l="1"/>
  <c r="B32" i="2" l="1"/>
  <c r="B23" i="2"/>
  <c r="B28" i="2" l="1"/>
  <c r="B20" i="2"/>
  <c r="B19" i="2"/>
  <c r="B55" i="2" l="1"/>
  <c r="B231" i="2" l="1"/>
  <c r="O560" i="10"/>
  <c r="O559" i="10"/>
  <c r="O558" i="10"/>
  <c r="O557" i="10"/>
  <c r="O556" i="10"/>
  <c r="O555" i="10"/>
  <c r="O554" i="10"/>
  <c r="O553" i="10"/>
  <c r="O552" i="10"/>
  <c r="O551" i="10"/>
  <c r="O550" i="10"/>
  <c r="O549" i="10"/>
  <c r="O548" i="10"/>
  <c r="O547" i="10"/>
  <c r="O546" i="10"/>
  <c r="O545" i="10"/>
  <c r="O544" i="10"/>
  <c r="O543" i="10"/>
  <c r="O542" i="10"/>
  <c r="O541" i="10"/>
  <c r="O540" i="10"/>
  <c r="O539" i="10"/>
  <c r="O538" i="10"/>
  <c r="O537" i="10"/>
  <c r="O536" i="10"/>
  <c r="O535" i="10"/>
  <c r="O534" i="10"/>
  <c r="O533" i="10"/>
  <c r="O532" i="10"/>
  <c r="O531" i="10"/>
  <c r="O530" i="10"/>
  <c r="O529" i="10"/>
  <c r="O528" i="10"/>
  <c r="O527" i="10"/>
  <c r="O526" i="10"/>
  <c r="O525" i="10"/>
  <c r="O524" i="10"/>
  <c r="O523" i="10"/>
  <c r="O522" i="10"/>
  <c r="O521" i="10"/>
  <c r="O520" i="10"/>
  <c r="O519" i="10"/>
  <c r="O518" i="10"/>
  <c r="O517" i="10"/>
  <c r="O516" i="10"/>
  <c r="O515" i="10"/>
  <c r="O514" i="10"/>
  <c r="O513" i="10"/>
  <c r="O512" i="10"/>
  <c r="O511" i="10"/>
  <c r="O510" i="10"/>
  <c r="O509" i="10"/>
  <c r="O508" i="10"/>
  <c r="O507" i="10"/>
  <c r="O506" i="10"/>
  <c r="O505" i="10"/>
  <c r="O504" i="10"/>
  <c r="O503" i="10"/>
  <c r="O502" i="10"/>
  <c r="O501" i="10"/>
  <c r="O500" i="10"/>
  <c r="O499" i="10"/>
  <c r="O498" i="10"/>
  <c r="O497" i="10"/>
  <c r="O496" i="10"/>
  <c r="O495" i="10"/>
  <c r="O494" i="10"/>
  <c r="O493" i="10"/>
  <c r="O492" i="10"/>
  <c r="O491" i="10"/>
  <c r="O490" i="10"/>
  <c r="O489" i="10"/>
  <c r="O488" i="10"/>
  <c r="O487" i="10"/>
  <c r="O486" i="10"/>
  <c r="O485" i="10"/>
  <c r="O484" i="10"/>
  <c r="O483" i="10"/>
  <c r="O482" i="10"/>
  <c r="O481" i="10"/>
  <c r="O480" i="10"/>
  <c r="O479" i="10"/>
  <c r="O478" i="10"/>
  <c r="O477" i="10"/>
  <c r="O476" i="10"/>
  <c r="O475" i="10"/>
  <c r="O474" i="10"/>
  <c r="O473" i="10"/>
  <c r="O472" i="10"/>
  <c r="O471" i="10"/>
  <c r="O470" i="10"/>
  <c r="O469" i="10"/>
  <c r="O468" i="10"/>
  <c r="O467" i="10"/>
  <c r="O466" i="10"/>
  <c r="O465" i="10"/>
  <c r="O464" i="10"/>
  <c r="O463" i="10"/>
  <c r="O462" i="10"/>
  <c r="O461" i="10"/>
  <c r="O460" i="10"/>
  <c r="O459" i="10"/>
  <c r="O458" i="10"/>
  <c r="O457" i="10"/>
  <c r="O456" i="10"/>
  <c r="O455" i="10"/>
  <c r="O454" i="10"/>
  <c r="O453" i="10"/>
  <c r="O452" i="10"/>
  <c r="O451" i="10"/>
  <c r="O450" i="10"/>
  <c r="O449" i="10"/>
  <c r="O448" i="10"/>
  <c r="O447" i="10"/>
  <c r="O446" i="10"/>
  <c r="O445" i="10"/>
  <c r="O444" i="10"/>
  <c r="O443" i="10"/>
  <c r="O442" i="10"/>
  <c r="O441" i="10"/>
  <c r="O440" i="10"/>
  <c r="O439" i="10"/>
  <c r="O438" i="10"/>
  <c r="O437" i="10"/>
  <c r="O436" i="10"/>
  <c r="O435" i="10"/>
  <c r="O434" i="10"/>
  <c r="O433" i="10"/>
  <c r="O432" i="10"/>
  <c r="O431" i="10"/>
  <c r="O430" i="10"/>
  <c r="O429" i="10"/>
  <c r="O428" i="10"/>
  <c r="O427" i="10"/>
  <c r="O426" i="10"/>
  <c r="O425" i="10"/>
  <c r="O424" i="10"/>
  <c r="O423" i="10"/>
  <c r="O422" i="10"/>
  <c r="O421" i="10"/>
  <c r="O420" i="10"/>
  <c r="O419" i="10"/>
  <c r="O418" i="10"/>
  <c r="O417" i="10"/>
  <c r="O416" i="10"/>
  <c r="O415" i="10"/>
  <c r="O414" i="10"/>
  <c r="O413" i="10"/>
  <c r="O412" i="10"/>
  <c r="O411" i="10"/>
  <c r="O410" i="10"/>
  <c r="O409" i="10"/>
  <c r="O408" i="10"/>
  <c r="O407" i="10"/>
  <c r="O406" i="10"/>
  <c r="O405" i="10"/>
  <c r="O404" i="10"/>
  <c r="O403" i="10"/>
  <c r="O402" i="10"/>
  <c r="O401" i="10"/>
  <c r="O400" i="10"/>
  <c r="O399" i="10"/>
  <c r="O398" i="10"/>
  <c r="O397" i="10"/>
  <c r="O396" i="10"/>
  <c r="O395" i="10"/>
  <c r="O394" i="10"/>
  <c r="O393" i="10"/>
  <c r="O392" i="10"/>
  <c r="O391" i="10"/>
  <c r="O390" i="10"/>
  <c r="O389" i="10"/>
  <c r="O388" i="10"/>
  <c r="O387" i="10"/>
  <c r="O386" i="10"/>
  <c r="O385" i="10"/>
  <c r="O384" i="10"/>
  <c r="O383" i="10"/>
  <c r="O382" i="10"/>
  <c r="O381" i="10"/>
  <c r="O380" i="10"/>
  <c r="O379" i="10"/>
  <c r="O378" i="10"/>
  <c r="O377" i="10"/>
  <c r="O376" i="10"/>
  <c r="O375" i="10"/>
  <c r="O374" i="10"/>
  <c r="O373" i="10"/>
  <c r="O372" i="10"/>
  <c r="O371" i="10"/>
  <c r="O370" i="10"/>
  <c r="O369" i="10"/>
  <c r="O368" i="10"/>
  <c r="O367" i="10"/>
  <c r="O366" i="10"/>
  <c r="O365" i="10"/>
  <c r="O364" i="10"/>
  <c r="O363" i="10"/>
  <c r="O362" i="10"/>
  <c r="O361" i="10"/>
  <c r="O360" i="10"/>
  <c r="O359" i="10"/>
  <c r="O358" i="10"/>
  <c r="O357" i="10"/>
  <c r="O356" i="10"/>
  <c r="O355" i="10"/>
  <c r="O354" i="10"/>
  <c r="O353" i="10"/>
  <c r="O352" i="10"/>
  <c r="O351" i="10"/>
  <c r="O350" i="10"/>
  <c r="O349" i="10"/>
  <c r="O348" i="10"/>
  <c r="O347" i="10"/>
  <c r="O346" i="10"/>
  <c r="O345" i="10"/>
  <c r="O344" i="10"/>
  <c r="O343" i="10"/>
  <c r="O342" i="10"/>
  <c r="O341" i="10"/>
  <c r="O340" i="10"/>
  <c r="O339" i="10"/>
  <c r="O338" i="10"/>
  <c r="O337" i="10"/>
  <c r="O336" i="10"/>
  <c r="O335" i="10"/>
  <c r="O334" i="10"/>
  <c r="O333" i="10"/>
  <c r="O332" i="10"/>
  <c r="O331" i="10"/>
  <c r="O330" i="10"/>
  <c r="O329" i="10"/>
  <c r="O328" i="10"/>
  <c r="O327" i="10"/>
  <c r="O326" i="10"/>
  <c r="O325" i="10"/>
  <c r="O324" i="10"/>
  <c r="O323" i="10"/>
  <c r="O322" i="10"/>
  <c r="O321" i="10"/>
  <c r="O320" i="10"/>
  <c r="O319" i="10"/>
  <c r="O318" i="10"/>
  <c r="O317" i="10"/>
  <c r="O316" i="10"/>
  <c r="O315" i="10"/>
  <c r="O314" i="10"/>
  <c r="O313" i="10"/>
  <c r="O312" i="10"/>
  <c r="O311" i="10"/>
  <c r="O310" i="10"/>
  <c r="O309" i="10"/>
  <c r="O308" i="10"/>
  <c r="O307" i="10"/>
  <c r="O306" i="10"/>
  <c r="O305" i="10"/>
  <c r="O304" i="10"/>
  <c r="O303" i="10"/>
  <c r="O302" i="10"/>
  <c r="O301" i="10"/>
  <c r="O300" i="10"/>
  <c r="O299" i="10"/>
  <c r="O298" i="10"/>
  <c r="O297" i="10"/>
  <c r="O296" i="10"/>
  <c r="O295" i="10"/>
  <c r="O294" i="10"/>
  <c r="O293" i="10"/>
  <c r="O292" i="10"/>
  <c r="O291" i="10"/>
  <c r="O290" i="10"/>
  <c r="O289" i="10"/>
  <c r="O288" i="10"/>
  <c r="O287" i="10"/>
  <c r="O286" i="10"/>
  <c r="O285" i="10"/>
  <c r="O284" i="10"/>
  <c r="O283" i="10"/>
  <c r="O282" i="10"/>
  <c r="O281" i="10"/>
  <c r="O280" i="10"/>
  <c r="O279" i="10"/>
  <c r="O278" i="10"/>
  <c r="O277" i="10"/>
  <c r="O276" i="10"/>
  <c r="O275" i="10"/>
  <c r="O274" i="10"/>
  <c r="O273" i="10"/>
  <c r="O272" i="10"/>
  <c r="O271" i="10"/>
  <c r="O270" i="10"/>
  <c r="O269" i="10"/>
  <c r="O268" i="10"/>
  <c r="O267" i="10"/>
  <c r="O266" i="10"/>
  <c r="O265" i="10"/>
  <c r="O264" i="10"/>
  <c r="O263" i="10"/>
  <c r="O262" i="10"/>
  <c r="O261" i="10"/>
  <c r="O260" i="10"/>
  <c r="O259" i="10"/>
  <c r="O258" i="10"/>
  <c r="O257" i="10"/>
  <c r="O256" i="10"/>
  <c r="O255" i="10"/>
  <c r="O254" i="10"/>
  <c r="O253" i="10"/>
  <c r="O252" i="10"/>
  <c r="O251" i="10"/>
  <c r="O250" i="10"/>
  <c r="O249" i="10"/>
  <c r="O248" i="10"/>
  <c r="O247" i="10"/>
  <c r="O246" i="10"/>
  <c r="O245" i="10"/>
  <c r="O244" i="10"/>
  <c r="O243" i="10"/>
  <c r="O242" i="10"/>
  <c r="O241" i="10"/>
  <c r="O240" i="10"/>
  <c r="O239" i="10"/>
  <c r="O238" i="10"/>
  <c r="O237" i="10"/>
  <c r="O236" i="10"/>
  <c r="O235" i="10"/>
  <c r="O234" i="10"/>
  <c r="O233" i="10"/>
  <c r="O232" i="10"/>
  <c r="O231" i="10"/>
  <c r="O230" i="10"/>
  <c r="O229" i="10"/>
  <c r="O228" i="10"/>
  <c r="O227" i="10"/>
  <c r="O226" i="10"/>
  <c r="O225" i="10"/>
  <c r="O224" i="10"/>
  <c r="O223" i="10"/>
  <c r="O222" i="10"/>
  <c r="O221" i="10"/>
  <c r="O220" i="10"/>
  <c r="O219" i="10"/>
  <c r="O218" i="10"/>
  <c r="O217" i="10"/>
  <c r="O216" i="10"/>
  <c r="O215" i="10"/>
  <c r="O214" i="10"/>
  <c r="O213" i="10"/>
  <c r="O212" i="10"/>
  <c r="O211" i="10"/>
  <c r="O210" i="10"/>
  <c r="O209" i="10"/>
  <c r="O208" i="10"/>
  <c r="O207" i="10"/>
  <c r="O206" i="10"/>
  <c r="O205" i="10"/>
  <c r="O204" i="10"/>
  <c r="O203" i="10"/>
  <c r="O202" i="10"/>
  <c r="O201" i="10"/>
  <c r="O200" i="10"/>
  <c r="O199" i="10"/>
  <c r="O198" i="10"/>
  <c r="O197" i="10"/>
  <c r="O196" i="10"/>
  <c r="O195" i="10"/>
  <c r="O194" i="10"/>
  <c r="O193" i="10"/>
  <c r="O192" i="10"/>
  <c r="O191" i="10"/>
  <c r="O190" i="10"/>
  <c r="O189" i="10"/>
  <c r="O188" i="10"/>
  <c r="O187" i="10"/>
  <c r="O186" i="10"/>
  <c r="O185" i="10"/>
  <c r="O184" i="10"/>
  <c r="O183" i="10"/>
  <c r="O182" i="10"/>
  <c r="O181" i="10"/>
  <c r="O180" i="10"/>
  <c r="O179" i="10"/>
  <c r="O178" i="10"/>
  <c r="O177" i="10"/>
  <c r="O176" i="10"/>
  <c r="O175" i="10"/>
  <c r="O174" i="10"/>
  <c r="O173" i="10"/>
  <c r="O172" i="10"/>
  <c r="O171" i="10"/>
  <c r="O170" i="10"/>
  <c r="O169" i="10"/>
  <c r="O168" i="10"/>
  <c r="O167" i="10"/>
  <c r="O166" i="10"/>
  <c r="O165" i="10"/>
  <c r="O164" i="10"/>
  <c r="O163" i="10"/>
  <c r="O162" i="10"/>
  <c r="O161" i="10"/>
  <c r="O160" i="10"/>
  <c r="O159" i="10"/>
  <c r="O158" i="10"/>
  <c r="O157" i="10"/>
  <c r="O156" i="10"/>
  <c r="O155" i="10"/>
  <c r="O154" i="10"/>
  <c r="O153" i="10"/>
  <c r="O152" i="10"/>
  <c r="O151" i="10"/>
  <c r="O150" i="10"/>
  <c r="O149" i="10"/>
  <c r="O148" i="10"/>
  <c r="O147" i="10"/>
  <c r="O146" i="10"/>
  <c r="O145" i="10"/>
  <c r="O144" i="10"/>
  <c r="O143" i="10"/>
  <c r="O142" i="10"/>
  <c r="O141" i="10"/>
  <c r="O140" i="10"/>
  <c r="O139" i="10"/>
  <c r="O138" i="10"/>
  <c r="O137" i="10"/>
  <c r="O136" i="10"/>
  <c r="O135" i="10"/>
  <c r="O134" i="10"/>
  <c r="O133" i="10"/>
  <c r="O132" i="10"/>
  <c r="O131" i="10"/>
  <c r="O130" i="10"/>
  <c r="O129" i="10"/>
  <c r="O128" i="10"/>
  <c r="O127" i="10"/>
  <c r="O126" i="10"/>
  <c r="O125" i="10"/>
  <c r="O124" i="10"/>
  <c r="O123" i="10"/>
  <c r="O122" i="10"/>
  <c r="O121" i="10"/>
  <c r="O120" i="10"/>
  <c r="O119" i="10"/>
  <c r="O118" i="10"/>
  <c r="O117" i="10"/>
  <c r="O116" i="10"/>
  <c r="O115" i="10"/>
  <c r="O114" i="10"/>
  <c r="O113" i="10"/>
  <c r="O112" i="10"/>
  <c r="O111" i="10"/>
  <c r="O110" i="10"/>
  <c r="O109" i="10"/>
  <c r="O108" i="10"/>
  <c r="O107" i="10"/>
  <c r="O106" i="10"/>
  <c r="O105" i="10"/>
  <c r="O104" i="10"/>
  <c r="O103" i="10"/>
  <c r="O102" i="10"/>
  <c r="O101" i="10"/>
  <c r="O100" i="10"/>
  <c r="O99" i="10"/>
  <c r="O98" i="10"/>
  <c r="O97" i="10"/>
  <c r="O96" i="10"/>
  <c r="O95" i="10"/>
  <c r="O94" i="10"/>
  <c r="O93" i="10"/>
  <c r="O92" i="10"/>
  <c r="O91" i="10"/>
  <c r="O90" i="10"/>
  <c r="O89" i="10"/>
  <c r="O88" i="10"/>
  <c r="O87" i="10"/>
  <c r="O86" i="10"/>
  <c r="O85" i="10"/>
  <c r="O84" i="10"/>
  <c r="O83" i="10"/>
  <c r="O82" i="10"/>
  <c r="O81" i="10"/>
  <c r="O80" i="10"/>
  <c r="O79" i="10"/>
  <c r="O78" i="10"/>
  <c r="O77" i="10"/>
  <c r="O76" i="10"/>
  <c r="O75" i="10"/>
  <c r="O74" i="10"/>
  <c r="O73" i="10"/>
  <c r="O72" i="10"/>
  <c r="O71" i="10"/>
  <c r="O70" i="10"/>
  <c r="O69" i="10"/>
  <c r="O68" i="10"/>
  <c r="O67" i="10"/>
  <c r="O66" i="10"/>
  <c r="O65" i="10"/>
  <c r="O64" i="10"/>
  <c r="O63" i="10"/>
  <c r="O62" i="10"/>
  <c r="O61" i="10"/>
  <c r="O60" i="10"/>
  <c r="O59" i="10"/>
  <c r="O58" i="10"/>
  <c r="O57" i="10"/>
  <c r="O56" i="10"/>
  <c r="O55" i="10"/>
  <c r="O54" i="10"/>
  <c r="O53" i="10"/>
  <c r="O52" i="10"/>
  <c r="O51" i="10"/>
  <c r="O50" i="10"/>
  <c r="O49" i="10"/>
  <c r="O48" i="10"/>
  <c r="O47" i="10"/>
  <c r="O46" i="10"/>
  <c r="O45" i="10"/>
  <c r="O44" i="10"/>
  <c r="O43" i="10"/>
  <c r="O42" i="10"/>
  <c r="O41" i="10"/>
  <c r="O40" i="10"/>
  <c r="O39" i="10"/>
  <c r="O38" i="10"/>
  <c r="O37" i="10"/>
  <c r="O36" i="10"/>
  <c r="B36" i="10"/>
  <c r="O35" i="10"/>
  <c r="O34" i="10"/>
  <c r="O33" i="10"/>
  <c r="B33" i="10"/>
  <c r="O32" i="10"/>
  <c r="O31" i="10"/>
  <c r="O30" i="10"/>
  <c r="O29" i="10"/>
  <c r="O28" i="10"/>
  <c r="O27" i="10"/>
  <c r="O26" i="10"/>
  <c r="O25" i="10"/>
  <c r="O24" i="10"/>
  <c r="O23" i="10"/>
  <c r="O22" i="10"/>
  <c r="O21" i="10"/>
  <c r="O20" i="10"/>
  <c r="O19" i="10"/>
  <c r="AG19" i="10" s="1"/>
  <c r="B229" i="2"/>
  <c r="G222" i="2"/>
  <c r="F222" i="2"/>
  <c r="B220" i="2"/>
  <c r="B214" i="2"/>
  <c r="B226" i="2"/>
  <c r="B217" i="2"/>
  <c r="B215" i="2"/>
  <c r="B216" i="2" s="1"/>
  <c r="H76" i="1" s="1"/>
  <c r="B213" i="2"/>
  <c r="I72" i="10" s="1"/>
  <c r="B212" i="2"/>
  <c r="B211" i="2"/>
  <c r="B210" i="2"/>
  <c r="B207" i="2"/>
  <c r="B64" i="10" s="1"/>
  <c r="B205" i="2"/>
  <c r="B63" i="10" s="1"/>
  <c r="B204" i="2"/>
  <c r="E232" i="2" l="1"/>
  <c r="K222" i="2"/>
  <c r="B69" i="10"/>
  <c r="AF8" i="10" s="1"/>
  <c r="B65" i="10"/>
  <c r="B71" i="10"/>
  <c r="AP19" i="10" s="1"/>
  <c r="B66" i="10"/>
  <c r="B73" i="10"/>
  <c r="B70" i="10"/>
  <c r="AM19" i="10" s="1"/>
  <c r="B72" i="10"/>
  <c r="AG31" i="10"/>
  <c r="AG33" i="10"/>
  <c r="AG39" i="10"/>
  <c r="AG47" i="10"/>
  <c r="AG57" i="10"/>
  <c r="AG69" i="10"/>
  <c r="AG81" i="10"/>
  <c r="AG89" i="10"/>
  <c r="AG97" i="10"/>
  <c r="AG105" i="10"/>
  <c r="AG113" i="10"/>
  <c r="AG121" i="10"/>
  <c r="AG129" i="10"/>
  <c r="AG137" i="10"/>
  <c r="AG145" i="10"/>
  <c r="AG153" i="10"/>
  <c r="AG161" i="10"/>
  <c r="AG165" i="10"/>
  <c r="AG173" i="10"/>
  <c r="AG181" i="10"/>
  <c r="AG189" i="10"/>
  <c r="AG197" i="10"/>
  <c r="AG205" i="10"/>
  <c r="AG213" i="10"/>
  <c r="AG221" i="10"/>
  <c r="AG229" i="10"/>
  <c r="AG237" i="10"/>
  <c r="AG245" i="10"/>
  <c r="AG253" i="10"/>
  <c r="AG261" i="10"/>
  <c r="AG269" i="10"/>
  <c r="AG277" i="10"/>
  <c r="AG285" i="10"/>
  <c r="AG289" i="10"/>
  <c r="AG297" i="10"/>
  <c r="AG305" i="10"/>
  <c r="AG313" i="10"/>
  <c r="AG321" i="10"/>
  <c r="AG329" i="10"/>
  <c r="AG337" i="10"/>
  <c r="AG349" i="10"/>
  <c r="AG353" i="10"/>
  <c r="AG361" i="10"/>
  <c r="AG369" i="10"/>
  <c r="AG377" i="10"/>
  <c r="AG385" i="10"/>
  <c r="AG397" i="10"/>
  <c r="AG405" i="10"/>
  <c r="AG413" i="10"/>
  <c r="AG421" i="10"/>
  <c r="AG429" i="10"/>
  <c r="AG437" i="10"/>
  <c r="AG445" i="10"/>
  <c r="AG453" i="10"/>
  <c r="AG461" i="10"/>
  <c r="AG469" i="10"/>
  <c r="AG477" i="10"/>
  <c r="AG485" i="10"/>
  <c r="AG493" i="10"/>
  <c r="AG497" i="10"/>
  <c r="AG505" i="10"/>
  <c r="AG517" i="10"/>
  <c r="AG525" i="10"/>
  <c r="AG533" i="10"/>
  <c r="AG537" i="10"/>
  <c r="AG545" i="10"/>
  <c r="AG553" i="10"/>
  <c r="AG20" i="10"/>
  <c r="AG26" i="10"/>
  <c r="AG36" i="10"/>
  <c r="AG48" i="10"/>
  <c r="AG58" i="10"/>
  <c r="AG66" i="10"/>
  <c r="AG78" i="10"/>
  <c r="AG86" i="10"/>
  <c r="AG94" i="10"/>
  <c r="AG102" i="10"/>
  <c r="AG110" i="10"/>
  <c r="AG118" i="10"/>
  <c r="AG126" i="10"/>
  <c r="AG138" i="10"/>
  <c r="AG146" i="10"/>
  <c r="AG154" i="10"/>
  <c r="AG162" i="10"/>
  <c r="AG170" i="10"/>
  <c r="AG178" i="10"/>
  <c r="AG186" i="10"/>
  <c r="AG194" i="10"/>
  <c r="AG202" i="10"/>
  <c r="AG206" i="10"/>
  <c r="AG214" i="10"/>
  <c r="AG222" i="10"/>
  <c r="AG230" i="10"/>
  <c r="AG238" i="10"/>
  <c r="AG246" i="10"/>
  <c r="AG254" i="10"/>
  <c r="AG262" i="10"/>
  <c r="AG270" i="10"/>
  <c r="AG282" i="10"/>
  <c r="AG290" i="10"/>
  <c r="AG298" i="10"/>
  <c r="AG306" i="10"/>
  <c r="AG314" i="10"/>
  <c r="AG322" i="10"/>
  <c r="AG330" i="10"/>
  <c r="AG338" i="10"/>
  <c r="AG346" i="10"/>
  <c r="AG354" i="10"/>
  <c r="AG362" i="10"/>
  <c r="AG370" i="10"/>
  <c r="AG378" i="10"/>
  <c r="AG386" i="10"/>
  <c r="AG394" i="10"/>
  <c r="AG402" i="10"/>
  <c r="AG410" i="10"/>
  <c r="AG414" i="10"/>
  <c r="AG422" i="10"/>
  <c r="AG434" i="10"/>
  <c r="AG442" i="10"/>
  <c r="AG450" i="10"/>
  <c r="AG454" i="10"/>
  <c r="AG458" i="10"/>
  <c r="AG466" i="10"/>
  <c r="AG470" i="10"/>
  <c r="AG474" i="10"/>
  <c r="AG478" i="10"/>
  <c r="AG482" i="10"/>
  <c r="AG486" i="10"/>
  <c r="AG490" i="10"/>
  <c r="AG494" i="10"/>
  <c r="AG498" i="10"/>
  <c r="AG502" i="10"/>
  <c r="AG506" i="10"/>
  <c r="AG510" i="10"/>
  <c r="AG514" i="10"/>
  <c r="AG518" i="10"/>
  <c r="AG522" i="10"/>
  <c r="AG526" i="10"/>
  <c r="AG530" i="10"/>
  <c r="AG538" i="10"/>
  <c r="AG542" i="10"/>
  <c r="AG546" i="10"/>
  <c r="AG550" i="10"/>
  <c r="AG554" i="10"/>
  <c r="AG558" i="10"/>
  <c r="AG21" i="10"/>
  <c r="AG27" i="10"/>
  <c r="AG30" i="10"/>
  <c r="AG32" i="10"/>
  <c r="AG34" i="10"/>
  <c r="AG37" i="10"/>
  <c r="AG41" i="10"/>
  <c r="AG45" i="10"/>
  <c r="AG49" i="10"/>
  <c r="AG52" i="10"/>
  <c r="AG55" i="10"/>
  <c r="AG59" i="10"/>
  <c r="AG63" i="10"/>
  <c r="AG67" i="10"/>
  <c r="AG71" i="10"/>
  <c r="AG75" i="10"/>
  <c r="AG79" i="10"/>
  <c r="AG83" i="10"/>
  <c r="AG87" i="10"/>
  <c r="AG91" i="10"/>
  <c r="AG95" i="10"/>
  <c r="AG99" i="10"/>
  <c r="AG103" i="10"/>
  <c r="AG107" i="10"/>
  <c r="AG111" i="10"/>
  <c r="AG115" i="10"/>
  <c r="AG119" i="10"/>
  <c r="AG123" i="10"/>
  <c r="AG127" i="10"/>
  <c r="AG131" i="10"/>
  <c r="AG135" i="10"/>
  <c r="AG139" i="10"/>
  <c r="AG143" i="10"/>
  <c r="AG147" i="10"/>
  <c r="AG151" i="10"/>
  <c r="AG155" i="10"/>
  <c r="AG159" i="10"/>
  <c r="AG163" i="10"/>
  <c r="AG167" i="10"/>
  <c r="AG171" i="10"/>
  <c r="AG175" i="10"/>
  <c r="AG179" i="10"/>
  <c r="AG183" i="10"/>
  <c r="AG187" i="10"/>
  <c r="AG191" i="10"/>
  <c r="AG195" i="10"/>
  <c r="AG199" i="10"/>
  <c r="AG203" i="10"/>
  <c r="AG207" i="10"/>
  <c r="AG211" i="10"/>
  <c r="AG215" i="10"/>
  <c r="AG219" i="10"/>
  <c r="AG223" i="10"/>
  <c r="AG227" i="10"/>
  <c r="AG231" i="10"/>
  <c r="AG235" i="10"/>
  <c r="AG239" i="10"/>
  <c r="AG243" i="10"/>
  <c r="AG247" i="10"/>
  <c r="AG251" i="10"/>
  <c r="AG255" i="10"/>
  <c r="AG259" i="10"/>
  <c r="AG263" i="10"/>
  <c r="AG267" i="10"/>
  <c r="AG271" i="10"/>
  <c r="AG275" i="10"/>
  <c r="AG279" i="10"/>
  <c r="AG283" i="10"/>
  <c r="AG287" i="10"/>
  <c r="AG291" i="10"/>
  <c r="AG295" i="10"/>
  <c r="AG299" i="10"/>
  <c r="AG303" i="10"/>
  <c r="AG307" i="10"/>
  <c r="AG311" i="10"/>
  <c r="AG315" i="10"/>
  <c r="AG319" i="10"/>
  <c r="AG323" i="10"/>
  <c r="AG327" i="10"/>
  <c r="AG331" i="10"/>
  <c r="AG335" i="10"/>
  <c r="AG339" i="10"/>
  <c r="AG343" i="10"/>
  <c r="AG347" i="10"/>
  <c r="AG351" i="10"/>
  <c r="AG355" i="10"/>
  <c r="AG359" i="10"/>
  <c r="AG363" i="10"/>
  <c r="AG367" i="10"/>
  <c r="AG371" i="10"/>
  <c r="AG375" i="10"/>
  <c r="AG379" i="10"/>
  <c r="AG383" i="10"/>
  <c r="AG387" i="10"/>
  <c r="AG391" i="10"/>
  <c r="AG395" i="10"/>
  <c r="AG399" i="10"/>
  <c r="AG403" i="10"/>
  <c r="AG407" i="10"/>
  <c r="AG411" i="10"/>
  <c r="AG415" i="10"/>
  <c r="AG419" i="10"/>
  <c r="AG423" i="10"/>
  <c r="AG427" i="10"/>
  <c r="AG431" i="10"/>
  <c r="AG435" i="10"/>
  <c r="AG439" i="10"/>
  <c r="AG443" i="10"/>
  <c r="AG447" i="10"/>
  <c r="AG451" i="10"/>
  <c r="AG455" i="10"/>
  <c r="AG459" i="10"/>
  <c r="AG463" i="10"/>
  <c r="AG467" i="10"/>
  <c r="AG471" i="10"/>
  <c r="AG475" i="10"/>
  <c r="AG479" i="10"/>
  <c r="AG483" i="10"/>
  <c r="AG487" i="10"/>
  <c r="AG491" i="10"/>
  <c r="AG495" i="10"/>
  <c r="AG499" i="10"/>
  <c r="AG503" i="10"/>
  <c r="AG507" i="10"/>
  <c r="AG511" i="10"/>
  <c r="AG515" i="10"/>
  <c r="AG519" i="10"/>
  <c r="AG523" i="10"/>
  <c r="AG527" i="10"/>
  <c r="AG531" i="10"/>
  <c r="AG535" i="10"/>
  <c r="AG539" i="10"/>
  <c r="AG543" i="10"/>
  <c r="AG547" i="10"/>
  <c r="AG551" i="10"/>
  <c r="AG555" i="10"/>
  <c r="AG559" i="10"/>
  <c r="AG23" i="10"/>
  <c r="AG43" i="10"/>
  <c r="AG61" i="10"/>
  <c r="AG65" i="10"/>
  <c r="AG73" i="10"/>
  <c r="AG77" i="10"/>
  <c r="AG85" i="10"/>
  <c r="AG93" i="10"/>
  <c r="AG101" i="10"/>
  <c r="AG109" i="10"/>
  <c r="AG117" i="10"/>
  <c r="AG125" i="10"/>
  <c r="AG133" i="10"/>
  <c r="AG141" i="10"/>
  <c r="AG149" i="10"/>
  <c r="AG157" i="10"/>
  <c r="AG169" i="10"/>
  <c r="AG177" i="10"/>
  <c r="AG185" i="10"/>
  <c r="AG193" i="10"/>
  <c r="AG201" i="10"/>
  <c r="AG209" i="10"/>
  <c r="AG217" i="10"/>
  <c r="AG225" i="10"/>
  <c r="AG233" i="10"/>
  <c r="AG241" i="10"/>
  <c r="AG249" i="10"/>
  <c r="AG257" i="10"/>
  <c r="AG265" i="10"/>
  <c r="AG273" i="10"/>
  <c r="AG281" i="10"/>
  <c r="AG293" i="10"/>
  <c r="AG301" i="10"/>
  <c r="AG309" i="10"/>
  <c r="AG317" i="10"/>
  <c r="AG325" i="10"/>
  <c r="AG333" i="10"/>
  <c r="AG341" i="10"/>
  <c r="AG345" i="10"/>
  <c r="AG357" i="10"/>
  <c r="AG365" i="10"/>
  <c r="AG373" i="10"/>
  <c r="AG381" i="10"/>
  <c r="AG389" i="10"/>
  <c r="AG393" i="10"/>
  <c r="AG401" i="10"/>
  <c r="AG409" i="10"/>
  <c r="AG417" i="10"/>
  <c r="AG425" i="10"/>
  <c r="AG433" i="10"/>
  <c r="AG441" i="10"/>
  <c r="AG449" i="10"/>
  <c r="AG457" i="10"/>
  <c r="AG465" i="10"/>
  <c r="AG473" i="10"/>
  <c r="AG481" i="10"/>
  <c r="AG489" i="10"/>
  <c r="AG501" i="10"/>
  <c r="AG509" i="10"/>
  <c r="AG513" i="10"/>
  <c r="AG521" i="10"/>
  <c r="AG529" i="10"/>
  <c r="AG541" i="10"/>
  <c r="AG549" i="10"/>
  <c r="AG557" i="10"/>
  <c r="AG24" i="10"/>
  <c r="AG29" i="10"/>
  <c r="AG40" i="10"/>
  <c r="AG44" i="10"/>
  <c r="AG51" i="10"/>
  <c r="AG54" i="10"/>
  <c r="AG62" i="10"/>
  <c r="AG70" i="10"/>
  <c r="AG74" i="10"/>
  <c r="AG82" i="10"/>
  <c r="AG90" i="10"/>
  <c r="AG98" i="10"/>
  <c r="AG106" i="10"/>
  <c r="AG114" i="10"/>
  <c r="AG122" i="10"/>
  <c r="AG130" i="10"/>
  <c r="AG134" i="10"/>
  <c r="AG142" i="10"/>
  <c r="AG150" i="10"/>
  <c r="AG158" i="10"/>
  <c r="AG166" i="10"/>
  <c r="AG174" i="10"/>
  <c r="AG182" i="10"/>
  <c r="AG190" i="10"/>
  <c r="AG198" i="10"/>
  <c r="AG210" i="10"/>
  <c r="AG218" i="10"/>
  <c r="AG226" i="10"/>
  <c r="AG234" i="10"/>
  <c r="AG242" i="10"/>
  <c r="AG250" i="10"/>
  <c r="AG258" i="10"/>
  <c r="AG266" i="10"/>
  <c r="AG274" i="10"/>
  <c r="AG278" i="10"/>
  <c r="AG286" i="10"/>
  <c r="AG294" i="10"/>
  <c r="AG302" i="10"/>
  <c r="AG310" i="10"/>
  <c r="AG318" i="10"/>
  <c r="AG326" i="10"/>
  <c r="AG334" i="10"/>
  <c r="AG342" i="10"/>
  <c r="AG350" i="10"/>
  <c r="AG358" i="10"/>
  <c r="AG366" i="10"/>
  <c r="AG374" i="10"/>
  <c r="AG382" i="10"/>
  <c r="AG390" i="10"/>
  <c r="AG398" i="10"/>
  <c r="AG406" i="10"/>
  <c r="AG418" i="10"/>
  <c r="AG426" i="10"/>
  <c r="AG430" i="10"/>
  <c r="AG438" i="10"/>
  <c r="AG446" i="10"/>
  <c r="AG462" i="10"/>
  <c r="AG534" i="10"/>
  <c r="AG22" i="10"/>
  <c r="AG25" i="10"/>
  <c r="AG28" i="10"/>
  <c r="AG35" i="10"/>
  <c r="AG38" i="10"/>
  <c r="AG42" i="10"/>
  <c r="AG46" i="10"/>
  <c r="AG50" i="10"/>
  <c r="AG53" i="10"/>
  <c r="AG56" i="10"/>
  <c r="AG60" i="10"/>
  <c r="AG64" i="10"/>
  <c r="AG68" i="10"/>
  <c r="AG72" i="10"/>
  <c r="AG76" i="10"/>
  <c r="AG80" i="10"/>
  <c r="AG84" i="10"/>
  <c r="AG88" i="10"/>
  <c r="AG92" i="10"/>
  <c r="AG96" i="10"/>
  <c r="AG100" i="10"/>
  <c r="AG104" i="10"/>
  <c r="AG108" i="10"/>
  <c r="AG112" i="10"/>
  <c r="AG116" i="10"/>
  <c r="AG120" i="10"/>
  <c r="AG124" i="10"/>
  <c r="AG128" i="10"/>
  <c r="AG132" i="10"/>
  <c r="AG136" i="10"/>
  <c r="AG140" i="10"/>
  <c r="AG144" i="10"/>
  <c r="AG148" i="10"/>
  <c r="AG152" i="10"/>
  <c r="AG156" i="10"/>
  <c r="AG160" i="10"/>
  <c r="AG164" i="10"/>
  <c r="AG168" i="10"/>
  <c r="AG172" i="10"/>
  <c r="AG176" i="10"/>
  <c r="AG180" i="10"/>
  <c r="AG184" i="10"/>
  <c r="AG188" i="10"/>
  <c r="AG192" i="10"/>
  <c r="AG196" i="10"/>
  <c r="AG200" i="10"/>
  <c r="AG204" i="10"/>
  <c r="AG208" i="10"/>
  <c r="AG212" i="10"/>
  <c r="AG216" i="10"/>
  <c r="AG220" i="10"/>
  <c r="AG224" i="10"/>
  <c r="AG228" i="10"/>
  <c r="AG232" i="10"/>
  <c r="AG236" i="10"/>
  <c r="AG240" i="10"/>
  <c r="AG244" i="10"/>
  <c r="AG248" i="10"/>
  <c r="AG252" i="10"/>
  <c r="AG256" i="10"/>
  <c r="AG260" i="10"/>
  <c r="AG264" i="10"/>
  <c r="AG268" i="10"/>
  <c r="AG272" i="10"/>
  <c r="AG276" i="10"/>
  <c r="AG280" i="10"/>
  <c r="AG284" i="10"/>
  <c r="AG288" i="10"/>
  <c r="AG292" i="10"/>
  <c r="AG296" i="10"/>
  <c r="AG300" i="10"/>
  <c r="AG304" i="10"/>
  <c r="AG308" i="10"/>
  <c r="AG312" i="10"/>
  <c r="AG316" i="10"/>
  <c r="AG320" i="10"/>
  <c r="AG324" i="10"/>
  <c r="AG328" i="10"/>
  <c r="AG332" i="10"/>
  <c r="AG336" i="10"/>
  <c r="AG340" i="10"/>
  <c r="AG344" i="10"/>
  <c r="AG348" i="10"/>
  <c r="AG352" i="10"/>
  <c r="AG356" i="10"/>
  <c r="AG360" i="10"/>
  <c r="AG364" i="10"/>
  <c r="AG368" i="10"/>
  <c r="AG372" i="10"/>
  <c r="AG376" i="10"/>
  <c r="AG380" i="10"/>
  <c r="AG384" i="10"/>
  <c r="AG388" i="10"/>
  <c r="AG392" i="10"/>
  <c r="AG396" i="10"/>
  <c r="AG400" i="10"/>
  <c r="AG404" i="10"/>
  <c r="AG408" i="10"/>
  <c r="AG412" i="10"/>
  <c r="AG416" i="10"/>
  <c r="AG420" i="10"/>
  <c r="AG424" i="10"/>
  <c r="AG428" i="10"/>
  <c r="AG432" i="10"/>
  <c r="AG436" i="10"/>
  <c r="AG440" i="10"/>
  <c r="AG444" i="10"/>
  <c r="AG448" i="10"/>
  <c r="AG452" i="10"/>
  <c r="AG456" i="10"/>
  <c r="AG460" i="10"/>
  <c r="AG464" i="10"/>
  <c r="AG468" i="10"/>
  <c r="AG472" i="10"/>
  <c r="AG476" i="10"/>
  <c r="AG480" i="10"/>
  <c r="AG484" i="10"/>
  <c r="AG488" i="10"/>
  <c r="AG492" i="10"/>
  <c r="AG496" i="10"/>
  <c r="AG500" i="10"/>
  <c r="AG504" i="10"/>
  <c r="AG508" i="10"/>
  <c r="AG512" i="10"/>
  <c r="AG516" i="10"/>
  <c r="AG520" i="10"/>
  <c r="AG524" i="10"/>
  <c r="AG528" i="10"/>
  <c r="AG532" i="10"/>
  <c r="AG536" i="10"/>
  <c r="AG540" i="10"/>
  <c r="AG544" i="10"/>
  <c r="AG548" i="10"/>
  <c r="AG552" i="10"/>
  <c r="AG556" i="10"/>
  <c r="AG560" i="10"/>
  <c r="B218" i="2"/>
  <c r="B224" i="2" s="1"/>
  <c r="B77" i="2"/>
  <c r="B142" i="2"/>
  <c r="AF19" i="10" l="1"/>
  <c r="AF13" i="10"/>
  <c r="AF7" i="10"/>
  <c r="AF11" i="10"/>
  <c r="AF12" i="10"/>
  <c r="AF10" i="10"/>
  <c r="AF9" i="10"/>
  <c r="AJ21" i="10"/>
  <c r="AL21" i="10" s="1"/>
  <c r="AJ25" i="10"/>
  <c r="AK25" i="10" s="1"/>
  <c r="AJ29" i="10"/>
  <c r="AL29" i="10" s="1"/>
  <c r="AJ33" i="10"/>
  <c r="AJ37" i="10"/>
  <c r="AJ41" i="10"/>
  <c r="AL41" i="10" s="1"/>
  <c r="AJ45" i="10"/>
  <c r="AL45" i="10" s="1"/>
  <c r="AJ49" i="10"/>
  <c r="AK49" i="10" s="1"/>
  <c r="AJ53" i="10"/>
  <c r="AL53" i="10" s="1"/>
  <c r="AJ57" i="10"/>
  <c r="AJ61" i="10"/>
  <c r="AL61" i="10" s="1"/>
  <c r="AJ65" i="10"/>
  <c r="AL65" i="10" s="1"/>
  <c r="AJ69" i="10"/>
  <c r="AK69" i="10" s="1"/>
  <c r="AJ73" i="10"/>
  <c r="AK73" i="10" s="1"/>
  <c r="AJ77" i="10"/>
  <c r="AK77" i="10" s="1"/>
  <c r="AJ81" i="10"/>
  <c r="AK81" i="10" s="1"/>
  <c r="AJ85" i="10"/>
  <c r="AK85" i="10" s="1"/>
  <c r="AJ89" i="10"/>
  <c r="AK89" i="10" s="1"/>
  <c r="AJ93" i="10"/>
  <c r="AK93" i="10" s="1"/>
  <c r="AJ97" i="10"/>
  <c r="AJ101" i="10"/>
  <c r="AL101" i="10" s="1"/>
  <c r="AJ105" i="10"/>
  <c r="AL105" i="10" s="1"/>
  <c r="AJ109" i="10"/>
  <c r="AK109" i="10" s="1"/>
  <c r="AJ113" i="10"/>
  <c r="AK113" i="10" s="1"/>
  <c r="AJ117" i="10"/>
  <c r="AK117" i="10" s="1"/>
  <c r="AJ121" i="10"/>
  <c r="AL121" i="10" s="1"/>
  <c r="AJ125" i="10"/>
  <c r="AL125" i="10" s="1"/>
  <c r="AJ129" i="10"/>
  <c r="AK129" i="10" s="1"/>
  <c r="AJ133" i="10"/>
  <c r="AL133" i="10" s="1"/>
  <c r="AJ137" i="10"/>
  <c r="AL137" i="10" s="1"/>
  <c r="AJ141" i="10"/>
  <c r="AL141" i="10" s="1"/>
  <c r="AJ145" i="10"/>
  <c r="AJ149" i="10"/>
  <c r="AL149" i="10" s="1"/>
  <c r="AJ153" i="10"/>
  <c r="AL153" i="10" s="1"/>
  <c r="AJ157" i="10"/>
  <c r="AK157" i="10" s="1"/>
  <c r="AJ161" i="10"/>
  <c r="AK161" i="10" s="1"/>
  <c r="AJ165" i="10"/>
  <c r="AJ169" i="10"/>
  <c r="AK169" i="10" s="1"/>
  <c r="AJ173" i="10"/>
  <c r="AK173" i="10" s="1"/>
  <c r="AJ177" i="10"/>
  <c r="AK177" i="10" s="1"/>
  <c r="AJ181" i="10"/>
  <c r="AJ185" i="10"/>
  <c r="AK185" i="10" s="1"/>
  <c r="AJ189" i="10"/>
  <c r="AK189" i="10" s="1"/>
  <c r="AJ193" i="10"/>
  <c r="AJ197" i="10"/>
  <c r="AK197" i="10" s="1"/>
  <c r="AJ201" i="10"/>
  <c r="AL201" i="10" s="1"/>
  <c r="AJ205" i="10"/>
  <c r="AK205" i="10" s="1"/>
  <c r="AJ209" i="10"/>
  <c r="AK209" i="10" s="1"/>
  <c r="AJ213" i="10"/>
  <c r="AL213" i="10" s="1"/>
  <c r="AJ217" i="10"/>
  <c r="AJ221" i="10"/>
  <c r="AK221" i="10" s="1"/>
  <c r="AJ225" i="10"/>
  <c r="AL225" i="10" s="1"/>
  <c r="AJ229" i="10"/>
  <c r="AJ233" i="10"/>
  <c r="AL233" i="10" s="1"/>
  <c r="AJ237" i="10"/>
  <c r="AL237" i="10" s="1"/>
  <c r="AJ241" i="10"/>
  <c r="AL241" i="10" s="1"/>
  <c r="AJ245" i="10"/>
  <c r="AK245" i="10" s="1"/>
  <c r="AJ249" i="10"/>
  <c r="AL249" i="10" s="1"/>
  <c r="AJ253" i="10"/>
  <c r="AL253" i="10" s="1"/>
  <c r="AJ257" i="10"/>
  <c r="AL257" i="10" s="1"/>
  <c r="AJ261" i="10"/>
  <c r="AL261" i="10" s="1"/>
  <c r="AJ265" i="10"/>
  <c r="AK265" i="10" s="1"/>
  <c r="AJ269" i="10"/>
  <c r="AL269" i="10" s="1"/>
  <c r="AJ273" i="10"/>
  <c r="AL273" i="10" s="1"/>
  <c r="AJ277" i="10"/>
  <c r="AJ281" i="10"/>
  <c r="AL281" i="10" s="1"/>
  <c r="AJ285" i="10"/>
  <c r="AL285" i="10" s="1"/>
  <c r="AJ289" i="10"/>
  <c r="AJ293" i="10"/>
  <c r="AK293" i="10" s="1"/>
  <c r="AJ297" i="10"/>
  <c r="AJ301" i="10"/>
  <c r="AK301" i="10" s="1"/>
  <c r="AJ305" i="10"/>
  <c r="AJ309" i="10"/>
  <c r="AK309" i="10" s="1"/>
  <c r="AJ313" i="10"/>
  <c r="AL313" i="10" s="1"/>
  <c r="AJ20" i="10"/>
  <c r="AL20" i="10" s="1"/>
  <c r="AJ24" i="10"/>
  <c r="AL24" i="10" s="1"/>
  <c r="AJ28" i="10"/>
  <c r="AK28" i="10" s="1"/>
  <c r="AJ32" i="10"/>
  <c r="AK32" i="10" s="1"/>
  <c r="AJ36" i="10"/>
  <c r="AK36" i="10" s="1"/>
  <c r="AJ40" i="10"/>
  <c r="AL40" i="10" s="1"/>
  <c r="AJ44" i="10"/>
  <c r="AK44" i="10" s="1"/>
  <c r="AJ48" i="10"/>
  <c r="AL48" i="10" s="1"/>
  <c r="AJ52" i="10"/>
  <c r="AJ56" i="10"/>
  <c r="AJ60" i="10"/>
  <c r="AK60" i="10" s="1"/>
  <c r="AJ64" i="10"/>
  <c r="AL64" i="10" s="1"/>
  <c r="AJ68" i="10"/>
  <c r="AK68" i="10" s="1"/>
  <c r="AJ72" i="10"/>
  <c r="AJ76" i="10"/>
  <c r="AJ80" i="10"/>
  <c r="AK80" i="10" s="1"/>
  <c r="AJ84" i="10"/>
  <c r="AL84" i="10" s="1"/>
  <c r="AJ88" i="10"/>
  <c r="AK88" i="10" s="1"/>
  <c r="AJ92" i="10"/>
  <c r="AL92" i="10" s="1"/>
  <c r="AJ96" i="10"/>
  <c r="AL96" i="10" s="1"/>
  <c r="AJ100" i="10"/>
  <c r="AK100" i="10" s="1"/>
  <c r="AJ104" i="10"/>
  <c r="AJ108" i="10"/>
  <c r="AK108" i="10" s="1"/>
  <c r="AJ112" i="10"/>
  <c r="AK112" i="10" s="1"/>
  <c r="AJ116" i="10"/>
  <c r="AK116" i="10" s="1"/>
  <c r="AJ120" i="10"/>
  <c r="AJ124" i="10"/>
  <c r="AK124" i="10" s="1"/>
  <c r="AJ128" i="10"/>
  <c r="AJ132" i="10"/>
  <c r="AL132" i="10" s="1"/>
  <c r="AJ136" i="10"/>
  <c r="AJ140" i="10"/>
  <c r="AL140" i="10" s="1"/>
  <c r="AJ144" i="10"/>
  <c r="AK144" i="10" s="1"/>
  <c r="AJ148" i="10"/>
  <c r="AK148" i="10" s="1"/>
  <c r="AJ152" i="10"/>
  <c r="AK152" i="10" s="1"/>
  <c r="AJ156" i="10"/>
  <c r="AL156" i="10" s="1"/>
  <c r="AJ160" i="10"/>
  <c r="AL160" i="10" s="1"/>
  <c r="AJ164" i="10"/>
  <c r="AK164" i="10" s="1"/>
  <c r="AJ168" i="10"/>
  <c r="AJ172" i="10"/>
  <c r="AK172" i="10" s="1"/>
  <c r="AJ176" i="10"/>
  <c r="AJ180" i="10"/>
  <c r="AL180" i="10" s="1"/>
  <c r="AJ184" i="10"/>
  <c r="AJ188" i="10"/>
  <c r="AL188" i="10" s="1"/>
  <c r="AJ192" i="10"/>
  <c r="AK192" i="10" s="1"/>
  <c r="AJ196" i="10"/>
  <c r="AK196" i="10" s="1"/>
  <c r="AJ200" i="10"/>
  <c r="AJ204" i="10"/>
  <c r="AK204" i="10" s="1"/>
  <c r="AJ208" i="10"/>
  <c r="AJ212" i="10"/>
  <c r="AL212" i="10" s="1"/>
  <c r="AJ216" i="10"/>
  <c r="AL216" i="10" s="1"/>
  <c r="AJ220" i="10"/>
  <c r="AJ224" i="10"/>
  <c r="AK224" i="10" s="1"/>
  <c r="AJ228" i="10"/>
  <c r="AL228" i="10" s="1"/>
  <c r="AJ232" i="10"/>
  <c r="AJ236" i="10"/>
  <c r="AK236" i="10" s="1"/>
  <c r="AJ240" i="10"/>
  <c r="AJ244" i="10"/>
  <c r="AL244" i="10" s="1"/>
  <c r="AJ248" i="10"/>
  <c r="AJ252" i="10"/>
  <c r="AL252" i="10" s="1"/>
  <c r="AJ256" i="10"/>
  <c r="AL256" i="10" s="1"/>
  <c r="AJ260" i="10"/>
  <c r="AL260" i="10" s="1"/>
  <c r="AJ264" i="10"/>
  <c r="AJ268" i="10"/>
  <c r="AL268" i="10" s="1"/>
  <c r="AJ272" i="10"/>
  <c r="AJ276" i="10"/>
  <c r="AL276" i="10" s="1"/>
  <c r="AJ280" i="10"/>
  <c r="AL280" i="10" s="1"/>
  <c r="AJ284" i="10"/>
  <c r="AK284" i="10" s="1"/>
  <c r="AJ288" i="10"/>
  <c r="AK288" i="10" s="1"/>
  <c r="AJ292" i="10"/>
  <c r="AK292" i="10" s="1"/>
  <c r="AJ296" i="10"/>
  <c r="AJ23" i="10"/>
  <c r="AL23" i="10" s="1"/>
  <c r="AJ31" i="10"/>
  <c r="AK31" i="10" s="1"/>
  <c r="AJ39" i="10"/>
  <c r="AK39" i="10" s="1"/>
  <c r="AJ47" i="10"/>
  <c r="AL47" i="10" s="1"/>
  <c r="AJ55" i="10"/>
  <c r="AK55" i="10" s="1"/>
  <c r="AJ63" i="10"/>
  <c r="AJ71" i="10"/>
  <c r="AK71" i="10" s="1"/>
  <c r="AJ79" i="10"/>
  <c r="AK79" i="10" s="1"/>
  <c r="AJ87" i="10"/>
  <c r="AJ95" i="10"/>
  <c r="AK95" i="10" s="1"/>
  <c r="AJ103" i="10"/>
  <c r="AK103" i="10" s="1"/>
  <c r="AJ111" i="10"/>
  <c r="AK111" i="10" s="1"/>
  <c r="AJ119" i="10"/>
  <c r="AK119" i="10" s="1"/>
  <c r="AJ127" i="10"/>
  <c r="AK127" i="10" s="1"/>
  <c r="AJ135" i="10"/>
  <c r="AL135" i="10" s="1"/>
  <c r="AJ143" i="10"/>
  <c r="AK143" i="10" s="1"/>
  <c r="AJ151" i="10"/>
  <c r="AJ159" i="10"/>
  <c r="AK159" i="10" s="1"/>
  <c r="AJ167" i="10"/>
  <c r="AJ175" i="10"/>
  <c r="AL175" i="10" s="1"/>
  <c r="AJ183" i="10"/>
  <c r="AK183" i="10" s="1"/>
  <c r="AJ191" i="10"/>
  <c r="AJ199" i="10"/>
  <c r="AK199" i="10" s="1"/>
  <c r="AJ207" i="10"/>
  <c r="AL207" i="10" s="1"/>
  <c r="AJ215" i="10"/>
  <c r="AL215" i="10" s="1"/>
  <c r="AJ223" i="10"/>
  <c r="AL223" i="10" s="1"/>
  <c r="AJ231" i="10"/>
  <c r="AK231" i="10" s="1"/>
  <c r="AJ239" i="10"/>
  <c r="AJ247" i="10"/>
  <c r="AK247" i="10" s="1"/>
  <c r="AJ255" i="10"/>
  <c r="AL255" i="10" s="1"/>
  <c r="AJ263" i="10"/>
  <c r="AK263" i="10" s="1"/>
  <c r="AJ271" i="10"/>
  <c r="AL271" i="10" s="1"/>
  <c r="AJ279" i="10"/>
  <c r="AL279" i="10" s="1"/>
  <c r="AJ287" i="10"/>
  <c r="AL287" i="10" s="1"/>
  <c r="AJ295" i="10"/>
  <c r="AJ302" i="10"/>
  <c r="AJ307" i="10"/>
  <c r="AK307" i="10" s="1"/>
  <c r="AJ312" i="10"/>
  <c r="AJ317" i="10"/>
  <c r="AL317" i="10" s="1"/>
  <c r="AJ321" i="10"/>
  <c r="AJ325" i="10"/>
  <c r="AJ329" i="10"/>
  <c r="AL329" i="10" s="1"/>
  <c r="AJ333" i="10"/>
  <c r="AL333" i="10" s="1"/>
  <c r="AJ337" i="10"/>
  <c r="AJ341" i="10"/>
  <c r="AK341" i="10" s="1"/>
  <c r="AJ345" i="10"/>
  <c r="AK345" i="10" s="1"/>
  <c r="AJ349" i="10"/>
  <c r="AL349" i="10" s="1"/>
  <c r="AJ353" i="10"/>
  <c r="AK353" i="10" s="1"/>
  <c r="AJ357" i="10"/>
  <c r="AL357" i="10" s="1"/>
  <c r="AJ361" i="10"/>
  <c r="AK361" i="10" s="1"/>
  <c r="AJ365" i="10"/>
  <c r="AK365" i="10" s="1"/>
  <c r="AJ369" i="10"/>
  <c r="AJ373" i="10"/>
  <c r="AL373" i="10" s="1"/>
  <c r="AJ377" i="10"/>
  <c r="AL377" i="10" s="1"/>
  <c r="AJ381" i="10"/>
  <c r="AK381" i="10" s="1"/>
  <c r="AJ385" i="10"/>
  <c r="AJ389" i="10"/>
  <c r="AL389" i="10" s="1"/>
  <c r="AJ393" i="10"/>
  <c r="AL393" i="10" s="1"/>
  <c r="AJ397" i="10"/>
  <c r="AL397" i="10" s="1"/>
  <c r="AJ401" i="10"/>
  <c r="AJ405" i="10"/>
  <c r="AL405" i="10" s="1"/>
  <c r="AJ409" i="10"/>
  <c r="AK409" i="10" s="1"/>
  <c r="AJ413" i="10"/>
  <c r="AK413" i="10" s="1"/>
  <c r="AJ417" i="10"/>
  <c r="AK417" i="10" s="1"/>
  <c r="AJ421" i="10"/>
  <c r="AL421" i="10" s="1"/>
  <c r="AJ425" i="10"/>
  <c r="AL425" i="10" s="1"/>
  <c r="AJ429" i="10"/>
  <c r="AL429" i="10" s="1"/>
  <c r="AJ433" i="10"/>
  <c r="AK433" i="10" s="1"/>
  <c r="AJ437" i="10"/>
  <c r="AJ441" i="10"/>
  <c r="AK441" i="10" s="1"/>
  <c r="AJ445" i="10"/>
  <c r="AK445" i="10" s="1"/>
  <c r="AJ449" i="10"/>
  <c r="AJ453" i="10"/>
  <c r="AL453" i="10" s="1"/>
  <c r="AJ457" i="10"/>
  <c r="AL457" i="10" s="1"/>
  <c r="AJ461" i="10"/>
  <c r="AL461" i="10" s="1"/>
  <c r="AJ465" i="10"/>
  <c r="AK465" i="10" s="1"/>
  <c r="AJ469" i="10"/>
  <c r="AJ473" i="10"/>
  <c r="AK473" i="10" s="1"/>
  <c r="AJ477" i="10"/>
  <c r="AL477" i="10" s="1"/>
  <c r="AJ481" i="10"/>
  <c r="AL481" i="10" s="1"/>
  <c r="AJ30" i="10"/>
  <c r="AK30" i="10" s="1"/>
  <c r="AJ42" i="10"/>
  <c r="AK42" i="10" s="1"/>
  <c r="AJ51" i="10"/>
  <c r="AK51" i="10" s="1"/>
  <c r="AJ62" i="10"/>
  <c r="AJ74" i="10"/>
  <c r="AL74" i="10" s="1"/>
  <c r="AJ83" i="10"/>
  <c r="AL83" i="10" s="1"/>
  <c r="AJ94" i="10"/>
  <c r="AL94" i="10" s="1"/>
  <c r="AJ106" i="10"/>
  <c r="AJ115" i="10"/>
  <c r="AJ126" i="10"/>
  <c r="AJ138" i="10"/>
  <c r="AK138" i="10" s="1"/>
  <c r="AJ147" i="10"/>
  <c r="AL147" i="10" s="1"/>
  <c r="AJ158" i="10"/>
  <c r="AK158" i="10" s="1"/>
  <c r="AJ170" i="10"/>
  <c r="AJ179" i="10"/>
  <c r="AL179" i="10" s="1"/>
  <c r="AJ190" i="10"/>
  <c r="AL190" i="10" s="1"/>
  <c r="AJ202" i="10"/>
  <c r="AL202" i="10" s="1"/>
  <c r="AJ211" i="10"/>
  <c r="AK211" i="10" s="1"/>
  <c r="AJ222" i="10"/>
  <c r="AK222" i="10" s="1"/>
  <c r="AJ234" i="10"/>
  <c r="AK234" i="10" s="1"/>
  <c r="AJ243" i="10"/>
  <c r="AK243" i="10" s="1"/>
  <c r="AJ254" i="10"/>
  <c r="AJ266" i="10"/>
  <c r="AK266" i="10" s="1"/>
  <c r="AJ275" i="10"/>
  <c r="AL275" i="10" s="1"/>
  <c r="AJ286" i="10"/>
  <c r="AK286" i="10" s="1"/>
  <c r="AJ298" i="10"/>
  <c r="AL298" i="10" s="1"/>
  <c r="AJ304" i="10"/>
  <c r="AL304" i="10" s="1"/>
  <c r="AJ311" i="10"/>
  <c r="AK311" i="10" s="1"/>
  <c r="AJ318" i="10"/>
  <c r="AK318" i="10" s="1"/>
  <c r="AJ323" i="10"/>
  <c r="AK323" i="10" s="1"/>
  <c r="AJ328" i="10"/>
  <c r="AL328" i="10" s="1"/>
  <c r="AJ334" i="10"/>
  <c r="AL334" i="10" s="1"/>
  <c r="AJ339" i="10"/>
  <c r="AL339" i="10" s="1"/>
  <c r="AJ344" i="10"/>
  <c r="AL344" i="10" s="1"/>
  <c r="AJ350" i="10"/>
  <c r="AK350" i="10" s="1"/>
  <c r="AJ355" i="10"/>
  <c r="AK355" i="10" s="1"/>
  <c r="AJ360" i="10"/>
  <c r="AL360" i="10" s="1"/>
  <c r="AJ366" i="10"/>
  <c r="AL366" i="10" s="1"/>
  <c r="AJ371" i="10"/>
  <c r="AK371" i="10" s="1"/>
  <c r="AJ376" i="10"/>
  <c r="AK376" i="10" s="1"/>
  <c r="AJ382" i="10"/>
  <c r="AL382" i="10" s="1"/>
  <c r="AJ387" i="10"/>
  <c r="AJ392" i="10"/>
  <c r="AL392" i="10" s="1"/>
  <c r="AJ398" i="10"/>
  <c r="AL398" i="10" s="1"/>
  <c r="AJ403" i="10"/>
  <c r="AJ408" i="10"/>
  <c r="AJ414" i="10"/>
  <c r="AK414" i="10" s="1"/>
  <c r="AJ419" i="10"/>
  <c r="AJ424" i="10"/>
  <c r="AK424" i="10" s="1"/>
  <c r="AJ430" i="10"/>
  <c r="AL430" i="10" s="1"/>
  <c r="AJ435" i="10"/>
  <c r="AK435" i="10" s="1"/>
  <c r="AJ440" i="10"/>
  <c r="AL440" i="10" s="1"/>
  <c r="AJ446" i="10"/>
  <c r="AK446" i="10" s="1"/>
  <c r="AJ451" i="10"/>
  <c r="AL451" i="10" s="1"/>
  <c r="AJ456" i="10"/>
  <c r="AL456" i="10" s="1"/>
  <c r="AJ462" i="10"/>
  <c r="AL462" i="10" s="1"/>
  <c r="AJ467" i="10"/>
  <c r="AK467" i="10" s="1"/>
  <c r="AJ472" i="10"/>
  <c r="AK472" i="10" s="1"/>
  <c r="AJ478" i="10"/>
  <c r="AJ483" i="10"/>
  <c r="AJ487" i="10"/>
  <c r="AL487" i="10" s="1"/>
  <c r="AJ491" i="10"/>
  <c r="AL491" i="10" s="1"/>
  <c r="AJ495" i="10"/>
  <c r="AK495" i="10" s="1"/>
  <c r="AJ499" i="10"/>
  <c r="AJ503" i="10"/>
  <c r="AK503" i="10" s="1"/>
  <c r="AJ507" i="10"/>
  <c r="AL507" i="10" s="1"/>
  <c r="AJ511" i="10"/>
  <c r="AK511" i="10" s="1"/>
  <c r="AJ515" i="10"/>
  <c r="AJ519" i="10"/>
  <c r="AK519" i="10" s="1"/>
  <c r="AJ523" i="10"/>
  <c r="AL523" i="10" s="1"/>
  <c r="AJ527" i="10"/>
  <c r="AL527" i="10" s="1"/>
  <c r="AJ531" i="10"/>
  <c r="AJ535" i="10"/>
  <c r="AK535" i="10" s="1"/>
  <c r="AJ539" i="10"/>
  <c r="AL539" i="10" s="1"/>
  <c r="AJ543" i="10"/>
  <c r="AK543" i="10" s="1"/>
  <c r="AJ547" i="10"/>
  <c r="AJ551" i="10"/>
  <c r="AL551" i="10" s="1"/>
  <c r="AJ555" i="10"/>
  <c r="AJ559" i="10"/>
  <c r="AL559" i="10" s="1"/>
  <c r="AJ27" i="10"/>
  <c r="AK27" i="10" s="1"/>
  <c r="AJ38" i="10"/>
  <c r="AK38" i="10" s="1"/>
  <c r="AJ50" i="10"/>
  <c r="AL50" i="10" s="1"/>
  <c r="AJ59" i="10"/>
  <c r="AL59" i="10" s="1"/>
  <c r="AJ70" i="10"/>
  <c r="AL70" i="10" s="1"/>
  <c r="AJ82" i="10"/>
  <c r="AK82" i="10" s="1"/>
  <c r="AJ91" i="10"/>
  <c r="AL91" i="10" s="1"/>
  <c r="AJ102" i="10"/>
  <c r="AK102" i="10" s="1"/>
  <c r="AJ114" i="10"/>
  <c r="AL114" i="10" s="1"/>
  <c r="AJ123" i="10"/>
  <c r="AK123" i="10" s="1"/>
  <c r="AJ134" i="10"/>
  <c r="AJ146" i="10"/>
  <c r="AJ155" i="10"/>
  <c r="AJ166" i="10"/>
  <c r="AL166" i="10" s="1"/>
  <c r="AJ178" i="10"/>
  <c r="AK178" i="10" s="1"/>
  <c r="AJ187" i="10"/>
  <c r="AJ198" i="10"/>
  <c r="AL198" i="10" s="1"/>
  <c r="AJ210" i="10"/>
  <c r="AL210" i="10" s="1"/>
  <c r="AJ219" i="10"/>
  <c r="AJ230" i="10"/>
  <c r="AK230" i="10" s="1"/>
  <c r="AJ242" i="10"/>
  <c r="AJ251" i="10"/>
  <c r="AL251" i="10" s="1"/>
  <c r="AJ262" i="10"/>
  <c r="AL262" i="10" s="1"/>
  <c r="AJ274" i="10"/>
  <c r="AJ283" i="10"/>
  <c r="AK283" i="10" s="1"/>
  <c r="AJ294" i="10"/>
  <c r="AL294" i="10" s="1"/>
  <c r="AJ303" i="10"/>
  <c r="AK303" i="10" s="1"/>
  <c r="AJ310" i="10"/>
  <c r="AK310" i="10" s="1"/>
  <c r="AJ316" i="10"/>
  <c r="AL316" i="10" s="1"/>
  <c r="AJ322" i="10"/>
  <c r="AL322" i="10" s="1"/>
  <c r="AJ327" i="10"/>
  <c r="AL327" i="10" s="1"/>
  <c r="AJ332" i="10"/>
  <c r="AJ338" i="10"/>
  <c r="AK338" i="10" s="1"/>
  <c r="AJ343" i="10"/>
  <c r="AK343" i="10" s="1"/>
  <c r="AJ348" i="10"/>
  <c r="AK348" i="10" s="1"/>
  <c r="AJ354" i="10"/>
  <c r="AK354" i="10" s="1"/>
  <c r="AJ359" i="10"/>
  <c r="AK359" i="10" s="1"/>
  <c r="AJ364" i="10"/>
  <c r="AL364" i="10" s="1"/>
  <c r="AJ370" i="10"/>
  <c r="AK370" i="10" s="1"/>
  <c r="AJ375" i="10"/>
  <c r="AK375" i="10" s="1"/>
  <c r="AJ380" i="10"/>
  <c r="AL380" i="10" s="1"/>
  <c r="AJ386" i="10"/>
  <c r="AJ391" i="10"/>
  <c r="AJ396" i="10"/>
  <c r="AL396" i="10" s="1"/>
  <c r="AJ402" i="10"/>
  <c r="AK402" i="10" s="1"/>
  <c r="AJ407" i="10"/>
  <c r="AK407" i="10" s="1"/>
  <c r="AJ412" i="10"/>
  <c r="AL412" i="10" s="1"/>
  <c r="AJ418" i="10"/>
  <c r="AK418" i="10" s="1"/>
  <c r="AJ423" i="10"/>
  <c r="AK423" i="10" s="1"/>
  <c r="AJ428" i="10"/>
  <c r="AJ434" i="10"/>
  <c r="AJ439" i="10"/>
  <c r="AK439" i="10" s="1"/>
  <c r="AJ444" i="10"/>
  <c r="AJ450" i="10"/>
  <c r="AJ455" i="10"/>
  <c r="AK455" i="10" s="1"/>
  <c r="AJ460" i="10"/>
  <c r="AL460" i="10" s="1"/>
  <c r="AJ466" i="10"/>
  <c r="AJ471" i="10"/>
  <c r="AK471" i="10" s="1"/>
  <c r="AJ476" i="10"/>
  <c r="AJ482" i="10"/>
  <c r="AK482" i="10" s="1"/>
  <c r="AJ486" i="10"/>
  <c r="AL486" i="10" s="1"/>
  <c r="AJ490" i="10"/>
  <c r="AL490" i="10" s="1"/>
  <c r="AJ494" i="10"/>
  <c r="AL494" i="10" s="1"/>
  <c r="AJ498" i="10"/>
  <c r="AJ502" i="10"/>
  <c r="AL502" i="10" s="1"/>
  <c r="AJ506" i="10"/>
  <c r="AL506" i="10" s="1"/>
  <c r="AJ510" i="10"/>
  <c r="AJ514" i="10"/>
  <c r="AL514" i="10" s="1"/>
  <c r="AJ518" i="10"/>
  <c r="AL518" i="10" s="1"/>
  <c r="AJ522" i="10"/>
  <c r="AK522" i="10" s="1"/>
  <c r="AJ526" i="10"/>
  <c r="AJ530" i="10"/>
  <c r="AK530" i="10" s="1"/>
  <c r="AJ534" i="10"/>
  <c r="AL534" i="10" s="1"/>
  <c r="AJ538" i="10"/>
  <c r="AL538" i="10" s="1"/>
  <c r="AJ542" i="10"/>
  <c r="AJ546" i="10"/>
  <c r="AK546" i="10" s="1"/>
  <c r="AJ550" i="10"/>
  <c r="AK550" i="10" s="1"/>
  <c r="AJ554" i="10"/>
  <c r="AK554" i="10" s="1"/>
  <c r="AJ558" i="10"/>
  <c r="AL558" i="10" s="1"/>
  <c r="AJ22" i="10"/>
  <c r="AL22" i="10" s="1"/>
  <c r="AJ43" i="10"/>
  <c r="AK43" i="10" s="1"/>
  <c r="AJ66" i="10"/>
  <c r="AK66" i="10" s="1"/>
  <c r="AJ86" i="10"/>
  <c r="AL86" i="10" s="1"/>
  <c r="AJ107" i="10"/>
  <c r="AJ130" i="10"/>
  <c r="AL130" i="10" s="1"/>
  <c r="AJ150" i="10"/>
  <c r="AL150" i="10" s="1"/>
  <c r="AJ171" i="10"/>
  <c r="AK171" i="10" s="1"/>
  <c r="AJ194" i="10"/>
  <c r="AL194" i="10" s="1"/>
  <c r="AJ214" i="10"/>
  <c r="AK214" i="10" s="1"/>
  <c r="AJ235" i="10"/>
  <c r="AL235" i="10" s="1"/>
  <c r="AJ258" i="10"/>
  <c r="AK258" i="10" s="1"/>
  <c r="AJ278" i="10"/>
  <c r="AK278" i="10" s="1"/>
  <c r="AJ299" i="10"/>
  <c r="AK299" i="10" s="1"/>
  <c r="AJ314" i="10"/>
  <c r="AJ324" i="10"/>
  <c r="AK324" i="10" s="1"/>
  <c r="AJ335" i="10"/>
  <c r="AK335" i="10" s="1"/>
  <c r="AJ346" i="10"/>
  <c r="AK346" i="10" s="1"/>
  <c r="AJ356" i="10"/>
  <c r="AK356" i="10" s="1"/>
  <c r="AJ367" i="10"/>
  <c r="AL367" i="10" s="1"/>
  <c r="AJ378" i="10"/>
  <c r="AL378" i="10" s="1"/>
  <c r="AJ388" i="10"/>
  <c r="AJ399" i="10"/>
  <c r="AL399" i="10" s="1"/>
  <c r="AJ410" i="10"/>
  <c r="AK410" i="10" s="1"/>
  <c r="AJ420" i="10"/>
  <c r="AL420" i="10" s="1"/>
  <c r="AJ431" i="10"/>
  <c r="AJ442" i="10"/>
  <c r="AK442" i="10" s="1"/>
  <c r="AJ452" i="10"/>
  <c r="AJ463" i="10"/>
  <c r="AK463" i="10" s="1"/>
  <c r="AJ474" i="10"/>
  <c r="AK474" i="10" s="1"/>
  <c r="AJ484" i="10"/>
  <c r="AK484" i="10" s="1"/>
  <c r="AJ492" i="10"/>
  <c r="AJ500" i="10"/>
  <c r="AK500" i="10" s="1"/>
  <c r="AJ508" i="10"/>
  <c r="AJ516" i="10"/>
  <c r="AK516" i="10" s="1"/>
  <c r="AJ524" i="10"/>
  <c r="AL524" i="10" s="1"/>
  <c r="AJ532" i="10"/>
  <c r="AL532" i="10" s="1"/>
  <c r="AJ540" i="10"/>
  <c r="AJ548" i="10"/>
  <c r="AJ556" i="10"/>
  <c r="AK556" i="10" s="1"/>
  <c r="AJ35" i="10"/>
  <c r="AL35" i="10" s="1"/>
  <c r="AJ58" i="10"/>
  <c r="AK58" i="10" s="1"/>
  <c r="AJ78" i="10"/>
  <c r="AL78" i="10" s="1"/>
  <c r="AJ99" i="10"/>
  <c r="AK99" i="10" s="1"/>
  <c r="AJ122" i="10"/>
  <c r="AK122" i="10" s="1"/>
  <c r="AJ142" i="10"/>
  <c r="AL142" i="10" s="1"/>
  <c r="AJ163" i="10"/>
  <c r="AL163" i="10" s="1"/>
  <c r="AJ186" i="10"/>
  <c r="AK186" i="10" s="1"/>
  <c r="AJ206" i="10"/>
  <c r="AK206" i="10" s="1"/>
  <c r="AJ227" i="10"/>
  <c r="AL227" i="10" s="1"/>
  <c r="AJ250" i="10"/>
  <c r="AK250" i="10" s="1"/>
  <c r="AJ270" i="10"/>
  <c r="AK270" i="10" s="1"/>
  <c r="AJ291" i="10"/>
  <c r="AK291" i="10" s="1"/>
  <c r="AJ308" i="10"/>
  <c r="AL308" i="10" s="1"/>
  <c r="AJ320" i="10"/>
  <c r="AK320" i="10" s="1"/>
  <c r="AJ331" i="10"/>
  <c r="AL331" i="10" s="1"/>
  <c r="AJ342" i="10"/>
  <c r="AL342" i="10" s="1"/>
  <c r="AJ352" i="10"/>
  <c r="AJ363" i="10"/>
  <c r="AK363" i="10" s="1"/>
  <c r="AJ374" i="10"/>
  <c r="AL374" i="10" s="1"/>
  <c r="AJ384" i="10"/>
  <c r="AK384" i="10" s="1"/>
  <c r="AJ395" i="10"/>
  <c r="AJ406" i="10"/>
  <c r="AK406" i="10" s="1"/>
  <c r="AJ416" i="10"/>
  <c r="AL416" i="10" s="1"/>
  <c r="AJ427" i="10"/>
  <c r="AK427" i="10" s="1"/>
  <c r="AJ438" i="10"/>
  <c r="AL438" i="10" s="1"/>
  <c r="AJ448" i="10"/>
  <c r="AL448" i="10" s="1"/>
  <c r="AJ459" i="10"/>
  <c r="AK459" i="10" s="1"/>
  <c r="AJ470" i="10"/>
  <c r="AK470" i="10" s="1"/>
  <c r="AJ480" i="10"/>
  <c r="AJ489" i="10"/>
  <c r="AL489" i="10" s="1"/>
  <c r="AJ497" i="10"/>
  <c r="AK497" i="10" s="1"/>
  <c r="AJ505" i="10"/>
  <c r="AL505" i="10" s="1"/>
  <c r="AJ513" i="10"/>
  <c r="AJ521" i="10"/>
  <c r="AL521" i="10" s="1"/>
  <c r="AJ529" i="10"/>
  <c r="AL529" i="10" s="1"/>
  <c r="AJ537" i="10"/>
  <c r="AL537" i="10" s="1"/>
  <c r="AJ545" i="10"/>
  <c r="AJ553" i="10"/>
  <c r="AJ19" i="10"/>
  <c r="AS19" i="10" s="1"/>
  <c r="AJ26" i="10"/>
  <c r="AL26" i="10" s="1"/>
  <c r="AJ67" i="10"/>
  <c r="AJ110" i="10"/>
  <c r="AL110" i="10" s="1"/>
  <c r="AJ154" i="10"/>
  <c r="AL154" i="10" s="1"/>
  <c r="AJ195" i="10"/>
  <c r="AL195" i="10" s="1"/>
  <c r="AJ238" i="10"/>
  <c r="AK238" i="10" s="1"/>
  <c r="AJ282" i="10"/>
  <c r="AK282" i="10" s="1"/>
  <c r="AJ315" i="10"/>
  <c r="AL315" i="10" s="1"/>
  <c r="AJ336" i="10"/>
  <c r="AK336" i="10" s="1"/>
  <c r="AJ358" i="10"/>
  <c r="AJ379" i="10"/>
  <c r="AK379" i="10" s="1"/>
  <c r="AJ400" i="10"/>
  <c r="AL400" i="10" s="1"/>
  <c r="AJ422" i="10"/>
  <c r="AL422" i="10" s="1"/>
  <c r="AJ443" i="10"/>
  <c r="AJ464" i="10"/>
  <c r="AL464" i="10" s="1"/>
  <c r="AJ485" i="10"/>
  <c r="AL485" i="10" s="1"/>
  <c r="AJ501" i="10"/>
  <c r="AK501" i="10" s="1"/>
  <c r="AJ517" i="10"/>
  <c r="AL517" i="10" s="1"/>
  <c r="AJ533" i="10"/>
  <c r="AJ549" i="10"/>
  <c r="AL549" i="10" s="1"/>
  <c r="AJ34" i="10"/>
  <c r="AK34" i="10" s="1"/>
  <c r="AJ75" i="10"/>
  <c r="AJ118" i="10"/>
  <c r="AL118" i="10" s="1"/>
  <c r="AJ162" i="10"/>
  <c r="AK162" i="10" s="1"/>
  <c r="AJ203" i="10"/>
  <c r="AL203" i="10" s="1"/>
  <c r="AJ246" i="10"/>
  <c r="AJ290" i="10"/>
  <c r="AK290" i="10" s="1"/>
  <c r="AJ319" i="10"/>
  <c r="AK319" i="10" s="1"/>
  <c r="AJ340" i="10"/>
  <c r="AL340" i="10" s="1"/>
  <c r="AJ362" i="10"/>
  <c r="AL362" i="10" s="1"/>
  <c r="AJ383" i="10"/>
  <c r="AL383" i="10" s="1"/>
  <c r="AJ404" i="10"/>
  <c r="AL404" i="10" s="1"/>
  <c r="AJ426" i="10"/>
  <c r="AK426" i="10" s="1"/>
  <c r="AJ447" i="10"/>
  <c r="AK447" i="10" s="1"/>
  <c r="AJ468" i="10"/>
  <c r="AL468" i="10" s="1"/>
  <c r="AJ488" i="10"/>
  <c r="AK488" i="10" s="1"/>
  <c r="AJ504" i="10"/>
  <c r="AL504" i="10" s="1"/>
  <c r="AJ520" i="10"/>
  <c r="AJ536" i="10"/>
  <c r="AK536" i="10" s="1"/>
  <c r="AJ552" i="10"/>
  <c r="AJ54" i="10"/>
  <c r="AK54" i="10" s="1"/>
  <c r="AJ98" i="10"/>
  <c r="AL98" i="10" s="1"/>
  <c r="AJ139" i="10"/>
  <c r="AJ182" i="10"/>
  <c r="AL182" i="10" s="1"/>
  <c r="AJ226" i="10"/>
  <c r="AL226" i="10" s="1"/>
  <c r="AJ267" i="10"/>
  <c r="AJ306" i="10"/>
  <c r="AK306" i="10" s="1"/>
  <c r="AJ330" i="10"/>
  <c r="AL330" i="10" s="1"/>
  <c r="AJ351" i="10"/>
  <c r="AK351" i="10" s="1"/>
  <c r="AJ372" i="10"/>
  <c r="AK372" i="10" s="1"/>
  <c r="AJ394" i="10"/>
  <c r="AL394" i="10" s="1"/>
  <c r="AJ415" i="10"/>
  <c r="AK415" i="10" s="1"/>
  <c r="AJ436" i="10"/>
  <c r="AK436" i="10" s="1"/>
  <c r="AJ458" i="10"/>
  <c r="AK458" i="10" s="1"/>
  <c r="AJ479" i="10"/>
  <c r="AL479" i="10" s="1"/>
  <c r="AJ496" i="10"/>
  <c r="AK496" i="10" s="1"/>
  <c r="AJ512" i="10"/>
  <c r="AK512" i="10" s="1"/>
  <c r="AJ528" i="10"/>
  <c r="AL528" i="10" s="1"/>
  <c r="AJ544" i="10"/>
  <c r="AK544" i="10" s="1"/>
  <c r="AJ560" i="10"/>
  <c r="AL560" i="10" s="1"/>
  <c r="AJ174" i="10"/>
  <c r="AL174" i="10" s="1"/>
  <c r="AJ326" i="10"/>
  <c r="AJ411" i="10"/>
  <c r="AK411" i="10" s="1"/>
  <c r="AJ493" i="10"/>
  <c r="AL493" i="10" s="1"/>
  <c r="AJ557" i="10"/>
  <c r="AL557" i="10" s="1"/>
  <c r="AJ46" i="10"/>
  <c r="AK46" i="10" s="1"/>
  <c r="AJ218" i="10"/>
  <c r="AK218" i="10" s="1"/>
  <c r="AJ347" i="10"/>
  <c r="AL347" i="10" s="1"/>
  <c r="AJ432" i="10"/>
  <c r="AL432" i="10" s="1"/>
  <c r="AJ509" i="10"/>
  <c r="AL509" i="10" s="1"/>
  <c r="AJ131" i="10"/>
  <c r="AL131" i="10" s="1"/>
  <c r="AJ300" i="10"/>
  <c r="AL300" i="10" s="1"/>
  <c r="AJ390" i="10"/>
  <c r="AK390" i="10" s="1"/>
  <c r="AJ475" i="10"/>
  <c r="AJ541" i="10"/>
  <c r="AL541" i="10" s="1"/>
  <c r="AJ90" i="10"/>
  <c r="AL90" i="10" s="1"/>
  <c r="AJ525" i="10"/>
  <c r="AL525" i="10" s="1"/>
  <c r="AJ259" i="10"/>
  <c r="AL259" i="10" s="1"/>
  <c r="AJ454" i="10"/>
  <c r="AK454" i="10" s="1"/>
  <c r="AJ368" i="10"/>
  <c r="AK368" i="10" s="1"/>
  <c r="AO19" i="10"/>
  <c r="AN19" i="10"/>
  <c r="AM24" i="10"/>
  <c r="AM29" i="10"/>
  <c r="AM31" i="10"/>
  <c r="AM34" i="10"/>
  <c r="AM40" i="10"/>
  <c r="AM45" i="10"/>
  <c r="AM47" i="10"/>
  <c r="AM50" i="10"/>
  <c r="AM56" i="10"/>
  <c r="AM61" i="10"/>
  <c r="AM63" i="10"/>
  <c r="AM66" i="10"/>
  <c r="AM72" i="10"/>
  <c r="AM77" i="10"/>
  <c r="AM79" i="10"/>
  <c r="AM82" i="10"/>
  <c r="AM21" i="10"/>
  <c r="AM30" i="10"/>
  <c r="AM33" i="10"/>
  <c r="AM42" i="10"/>
  <c r="AM52" i="10"/>
  <c r="AM26" i="10"/>
  <c r="AM36" i="10"/>
  <c r="AM38" i="10"/>
  <c r="AM23" i="10"/>
  <c r="AM25" i="10"/>
  <c r="AM28" i="10"/>
  <c r="AM35" i="10"/>
  <c r="AM37" i="10"/>
  <c r="AM46" i="10"/>
  <c r="AM49" i="10"/>
  <c r="AM58" i="10"/>
  <c r="AM68" i="10"/>
  <c r="AM70" i="10"/>
  <c r="AM75" i="10"/>
  <c r="AM80" i="10"/>
  <c r="AM88" i="10"/>
  <c r="AM93" i="10"/>
  <c r="AM95" i="10"/>
  <c r="AM98" i="10"/>
  <c r="AM112" i="10"/>
  <c r="AM114" i="10"/>
  <c r="AM120" i="10"/>
  <c r="AM122" i="10"/>
  <c r="AM27" i="10"/>
  <c r="AM43" i="10"/>
  <c r="AM48" i="10"/>
  <c r="AM59" i="10"/>
  <c r="AM65" i="10"/>
  <c r="AM74" i="10"/>
  <c r="AM81" i="10"/>
  <c r="AM84" i="10"/>
  <c r="AM86" i="10"/>
  <c r="AM91" i="10"/>
  <c r="AM96" i="10"/>
  <c r="AM103" i="10"/>
  <c r="AM111" i="10"/>
  <c r="AM119" i="10"/>
  <c r="AM128" i="10"/>
  <c r="AM130" i="10"/>
  <c r="AM136" i="10"/>
  <c r="AM138" i="10"/>
  <c r="AM144" i="10"/>
  <c r="AM146" i="10"/>
  <c r="AM152" i="10"/>
  <c r="AM154" i="10"/>
  <c r="AM160" i="10"/>
  <c r="AM162" i="10"/>
  <c r="AM168" i="10"/>
  <c r="AM170" i="10"/>
  <c r="AM176" i="10"/>
  <c r="AM178" i="10"/>
  <c r="AM184" i="10"/>
  <c r="AM188" i="10"/>
  <c r="AM198" i="10"/>
  <c r="AM201" i="10"/>
  <c r="AM203" i="10"/>
  <c r="AM208" i="10"/>
  <c r="AM213" i="10"/>
  <c r="AM219" i="10"/>
  <c r="AM221" i="10"/>
  <c r="AM223" i="10"/>
  <c r="AM226" i="10"/>
  <c r="AM228" i="10"/>
  <c r="AM230" i="10"/>
  <c r="AM235" i="10"/>
  <c r="AM241" i="10"/>
  <c r="AM244" i="10"/>
  <c r="AM246" i="10"/>
  <c r="AM251" i="10"/>
  <c r="AM257" i="10"/>
  <c r="AM260" i="10"/>
  <c r="AM262" i="10"/>
  <c r="AM267" i="10"/>
  <c r="AM273" i="10"/>
  <c r="AM276" i="10"/>
  <c r="AM278" i="10"/>
  <c r="AM283" i="10"/>
  <c r="AM289" i="10"/>
  <c r="AM292" i="10"/>
  <c r="AM294" i="10"/>
  <c r="AM297" i="10"/>
  <c r="AM301" i="10"/>
  <c r="AM305" i="10"/>
  <c r="AM309" i="10"/>
  <c r="AM313" i="10"/>
  <c r="AM317" i="10"/>
  <c r="AM321" i="10"/>
  <c r="AM325" i="10"/>
  <c r="AM329" i="10"/>
  <c r="AM333" i="10"/>
  <c r="AM337" i="10"/>
  <c r="AM341" i="10"/>
  <c r="AM345" i="10"/>
  <c r="AM349" i="10"/>
  <c r="AM353" i="10"/>
  <c r="AM357" i="10"/>
  <c r="AM361" i="10"/>
  <c r="AM365" i="10"/>
  <c r="AM369" i="10"/>
  <c r="AM20" i="10"/>
  <c r="AM39" i="10"/>
  <c r="AM44" i="10"/>
  <c r="AM53" i="10"/>
  <c r="AM60" i="10"/>
  <c r="AM62" i="10"/>
  <c r="AM69" i="10"/>
  <c r="AM76" i="10"/>
  <c r="AM78" i="10"/>
  <c r="AM87" i="10"/>
  <c r="AM89" i="10"/>
  <c r="AM92" i="10"/>
  <c r="AM99" i="10"/>
  <c r="AM101" i="10"/>
  <c r="AM104" i="10"/>
  <c r="AM106" i="10"/>
  <c r="AM109" i="10"/>
  <c r="AM117" i="10"/>
  <c r="AM126" i="10"/>
  <c r="AM129" i="10"/>
  <c r="AM134" i="10"/>
  <c r="AM137" i="10"/>
  <c r="AM142" i="10"/>
  <c r="AM145" i="10"/>
  <c r="AM150" i="10"/>
  <c r="AM153" i="10"/>
  <c r="AM158" i="10"/>
  <c r="AM161" i="10"/>
  <c r="AM166" i="10"/>
  <c r="AM169" i="10"/>
  <c r="AM174" i="10"/>
  <c r="AM177" i="10"/>
  <c r="AM182" i="10"/>
  <c r="AM186" i="10"/>
  <c r="AM193" i="10"/>
  <c r="AM195" i="10"/>
  <c r="AM200" i="10"/>
  <c r="AM205" i="10"/>
  <c r="AM207" i="10"/>
  <c r="AM210" i="10"/>
  <c r="AM212" i="10"/>
  <c r="AM217" i="10"/>
  <c r="AM220" i="10"/>
  <c r="AM231" i="10"/>
  <c r="AM237" i="10"/>
  <c r="AM240" i="10"/>
  <c r="AM242" i="10"/>
  <c r="AM247" i="10"/>
  <c r="AM253" i="10"/>
  <c r="AM256" i="10"/>
  <c r="AM258" i="10"/>
  <c r="AM263" i="10"/>
  <c r="AM269" i="10"/>
  <c r="AM272" i="10"/>
  <c r="AM274" i="10"/>
  <c r="AM279" i="10"/>
  <c r="AM285" i="10"/>
  <c r="AM288" i="10"/>
  <c r="AM290" i="10"/>
  <c r="AM295" i="10"/>
  <c r="AM299" i="10"/>
  <c r="AM303" i="10"/>
  <c r="AM307" i="10"/>
  <c r="AM311" i="10"/>
  <c r="AM315" i="10"/>
  <c r="AM319" i="10"/>
  <c r="AM323" i="10"/>
  <c r="AM327" i="10"/>
  <c r="AM331" i="10"/>
  <c r="AM335" i="10"/>
  <c r="AM339" i="10"/>
  <c r="AM343" i="10"/>
  <c r="AM347" i="10"/>
  <c r="AM351" i="10"/>
  <c r="AM355" i="10"/>
  <c r="AM359" i="10"/>
  <c r="AM363" i="10"/>
  <c r="AM367" i="10"/>
  <c r="AM41" i="10"/>
  <c r="AM51" i="10"/>
  <c r="AM55" i="10"/>
  <c r="AM71" i="10"/>
  <c r="AM90" i="10"/>
  <c r="AM100" i="10"/>
  <c r="AM102" i="10"/>
  <c r="AM105" i="10"/>
  <c r="AM108" i="10"/>
  <c r="AM110" i="10"/>
  <c r="AM116" i="10"/>
  <c r="AM118" i="10"/>
  <c r="AM124" i="10"/>
  <c r="AM132" i="10"/>
  <c r="AM140" i="10"/>
  <c r="AM148" i="10"/>
  <c r="AM156" i="10"/>
  <c r="AM164" i="10"/>
  <c r="AM172" i="10"/>
  <c r="AM180" i="10"/>
  <c r="AM187" i="10"/>
  <c r="AM189" i="10"/>
  <c r="AM191" i="10"/>
  <c r="AM194" i="10"/>
  <c r="AM196" i="10"/>
  <c r="AM206" i="10"/>
  <c r="AM209" i="10"/>
  <c r="AM211" i="10"/>
  <c r="AM215" i="10"/>
  <c r="AM224" i="10"/>
  <c r="AM229" i="10"/>
  <c r="AM232" i="10"/>
  <c r="AM234" i="10"/>
  <c r="AM239" i="10"/>
  <c r="AM245" i="10"/>
  <c r="AM248" i="10"/>
  <c r="AM250" i="10"/>
  <c r="AM255" i="10"/>
  <c r="AM261" i="10"/>
  <c r="AM264" i="10"/>
  <c r="AM266" i="10"/>
  <c r="AM271" i="10"/>
  <c r="AM277" i="10"/>
  <c r="AM280" i="10"/>
  <c r="AM282" i="10"/>
  <c r="AM287" i="10"/>
  <c r="AM293" i="10"/>
  <c r="AM296" i="10"/>
  <c r="AM300" i="10"/>
  <c r="AM304" i="10"/>
  <c r="AM308" i="10"/>
  <c r="AM312" i="10"/>
  <c r="AM316" i="10"/>
  <c r="AM320" i="10"/>
  <c r="AM324" i="10"/>
  <c r="AM332" i="10"/>
  <c r="AM340" i="10"/>
  <c r="AM348" i="10"/>
  <c r="AM356" i="10"/>
  <c r="AM364" i="10"/>
  <c r="AM372" i="10"/>
  <c r="AM380" i="10"/>
  <c r="AM388" i="10"/>
  <c r="AM396" i="10"/>
  <c r="AM404" i="10"/>
  <c r="AM410" i="10"/>
  <c r="AM414" i="10"/>
  <c r="AM418" i="10"/>
  <c r="AM422" i="10"/>
  <c r="AM426" i="10"/>
  <c r="AM430" i="10"/>
  <c r="AM434" i="10"/>
  <c r="AM438" i="10"/>
  <c r="AM442" i="10"/>
  <c r="AM446" i="10"/>
  <c r="AM22" i="10"/>
  <c r="AM64" i="10"/>
  <c r="AM97" i="10"/>
  <c r="AM107" i="10"/>
  <c r="AM127" i="10"/>
  <c r="AM135" i="10"/>
  <c r="AM143" i="10"/>
  <c r="AM151" i="10"/>
  <c r="AM159" i="10"/>
  <c r="AM167" i="10"/>
  <c r="AM175" i="10"/>
  <c r="AM183" i="10"/>
  <c r="AM190" i="10"/>
  <c r="AM197" i="10"/>
  <c r="AM204" i="10"/>
  <c r="AM218" i="10"/>
  <c r="AM225" i="10"/>
  <c r="AM233" i="10"/>
  <c r="AM243" i="10"/>
  <c r="AM252" i="10"/>
  <c r="AM270" i="10"/>
  <c r="AM298" i="10"/>
  <c r="AM306" i="10"/>
  <c r="AM314" i="10"/>
  <c r="AM322" i="10"/>
  <c r="AM330" i="10"/>
  <c r="AM338" i="10"/>
  <c r="AM346" i="10"/>
  <c r="AM354" i="10"/>
  <c r="AM362" i="10"/>
  <c r="AM412" i="10"/>
  <c r="AM420" i="10"/>
  <c r="AM428" i="10"/>
  <c r="AM436" i="10"/>
  <c r="AM444" i="10"/>
  <c r="AM451" i="10"/>
  <c r="AM455" i="10"/>
  <c r="AM459" i="10"/>
  <c r="AM463" i="10"/>
  <c r="AM467" i="10"/>
  <c r="AM471" i="10"/>
  <c r="AM475" i="10"/>
  <c r="AM479" i="10"/>
  <c r="AM483" i="10"/>
  <c r="AM487" i="10"/>
  <c r="AM491" i="10"/>
  <c r="AM495" i="10"/>
  <c r="AM499" i="10"/>
  <c r="AM503" i="10"/>
  <c r="AM507" i="10"/>
  <c r="AM511" i="10"/>
  <c r="AM515" i="10"/>
  <c r="AM519" i="10"/>
  <c r="AM523" i="10"/>
  <c r="AM527" i="10"/>
  <c r="AM531" i="10"/>
  <c r="AM535" i="10"/>
  <c r="AM539" i="10"/>
  <c r="AM543" i="10"/>
  <c r="AM547" i="10"/>
  <c r="AM551" i="10"/>
  <c r="AM559" i="10"/>
  <c r="AM57" i="10"/>
  <c r="AM123" i="10"/>
  <c r="AM163" i="10"/>
  <c r="AM179" i="10"/>
  <c r="AM238" i="10"/>
  <c r="AM284" i="10"/>
  <c r="AM318" i="10"/>
  <c r="AM342" i="10"/>
  <c r="AM366" i="10"/>
  <c r="AM400" i="10"/>
  <c r="AM432" i="10"/>
  <c r="AM448" i="10"/>
  <c r="AM458" i="10"/>
  <c r="AM470" i="10"/>
  <c r="AM482" i="10"/>
  <c r="AM490" i="10"/>
  <c r="AM506" i="10"/>
  <c r="AM522" i="10"/>
  <c r="AM534" i="10"/>
  <c r="AM546" i="10"/>
  <c r="AM558" i="10"/>
  <c r="AM32" i="10"/>
  <c r="AM54" i="10"/>
  <c r="AM67" i="10"/>
  <c r="AM121" i="10"/>
  <c r="AM185" i="10"/>
  <c r="AM192" i="10"/>
  <c r="AM199" i="10"/>
  <c r="AM227" i="10"/>
  <c r="AM236" i="10"/>
  <c r="AM254" i="10"/>
  <c r="AM281" i="10"/>
  <c r="AM291" i="10"/>
  <c r="AM370" i="10"/>
  <c r="AM373" i="10"/>
  <c r="AM375" i="10"/>
  <c r="AM378" i="10"/>
  <c r="AM381" i="10"/>
  <c r="AM383" i="10"/>
  <c r="AM386" i="10"/>
  <c r="AM389" i="10"/>
  <c r="AM391" i="10"/>
  <c r="AM394" i="10"/>
  <c r="AM397" i="10"/>
  <c r="AM399" i="10"/>
  <c r="AM402" i="10"/>
  <c r="AM405" i="10"/>
  <c r="AM407" i="10"/>
  <c r="AM413" i="10"/>
  <c r="AM415" i="10"/>
  <c r="AM421" i="10"/>
  <c r="AM423" i="10"/>
  <c r="AM429" i="10"/>
  <c r="AM431" i="10"/>
  <c r="AM437" i="10"/>
  <c r="AM439" i="10"/>
  <c r="AM445" i="10"/>
  <c r="AM447" i="10"/>
  <c r="AM452" i="10"/>
  <c r="AM456" i="10"/>
  <c r="AM460" i="10"/>
  <c r="AM464" i="10"/>
  <c r="AM468" i="10"/>
  <c r="AM472" i="10"/>
  <c r="AM476" i="10"/>
  <c r="AM480" i="10"/>
  <c r="AM484" i="10"/>
  <c r="AM488" i="10"/>
  <c r="AM492" i="10"/>
  <c r="AM496" i="10"/>
  <c r="AM500" i="10"/>
  <c r="AM504" i="10"/>
  <c r="AM508" i="10"/>
  <c r="AM512" i="10"/>
  <c r="AM516" i="10"/>
  <c r="AM520" i="10"/>
  <c r="AM524" i="10"/>
  <c r="AM528" i="10"/>
  <c r="AM532" i="10"/>
  <c r="AM536" i="10"/>
  <c r="AM540" i="10"/>
  <c r="AM544" i="10"/>
  <c r="AM548" i="10"/>
  <c r="AM552" i="10"/>
  <c r="AM556" i="10"/>
  <c r="AM83" i="10"/>
  <c r="AM131" i="10"/>
  <c r="AM155" i="10"/>
  <c r="AM222" i="10"/>
  <c r="AM275" i="10"/>
  <c r="AM310" i="10"/>
  <c r="AM334" i="10"/>
  <c r="AM358" i="10"/>
  <c r="AM384" i="10"/>
  <c r="AM408" i="10"/>
  <c r="AM424" i="10"/>
  <c r="AM440" i="10"/>
  <c r="AM454" i="10"/>
  <c r="AM466" i="10"/>
  <c r="AM478" i="10"/>
  <c r="AM494" i="10"/>
  <c r="AM502" i="10"/>
  <c r="AM514" i="10"/>
  <c r="AM530" i="10"/>
  <c r="AM538" i="10"/>
  <c r="AM554" i="10"/>
  <c r="AM73" i="10"/>
  <c r="AM85" i="10"/>
  <c r="AM94" i="10"/>
  <c r="AM115" i="10"/>
  <c r="AM125" i="10"/>
  <c r="AM133" i="10"/>
  <c r="AM141" i="10"/>
  <c r="AM149" i="10"/>
  <c r="AM157" i="10"/>
  <c r="AM165" i="10"/>
  <c r="AM173" i="10"/>
  <c r="AM181" i="10"/>
  <c r="AM202" i="10"/>
  <c r="AM216" i="10"/>
  <c r="AM249" i="10"/>
  <c r="AM259" i="10"/>
  <c r="AM268" i="10"/>
  <c r="AM286" i="10"/>
  <c r="AM328" i="10"/>
  <c r="AM336" i="10"/>
  <c r="AM344" i="10"/>
  <c r="AM352" i="10"/>
  <c r="AM360" i="10"/>
  <c r="AM368" i="10"/>
  <c r="AM371" i="10"/>
  <c r="AM374" i="10"/>
  <c r="AM377" i="10"/>
  <c r="AM379" i="10"/>
  <c r="AM382" i="10"/>
  <c r="AM385" i="10"/>
  <c r="AM387" i="10"/>
  <c r="AM390" i="10"/>
  <c r="AM393" i="10"/>
  <c r="AM395" i="10"/>
  <c r="AM398" i="10"/>
  <c r="AM401" i="10"/>
  <c r="AM403" i="10"/>
  <c r="AM406" i="10"/>
  <c r="AM409" i="10"/>
  <c r="AM411" i="10"/>
  <c r="AM417" i="10"/>
  <c r="AM419" i="10"/>
  <c r="AM425" i="10"/>
  <c r="AM427" i="10"/>
  <c r="AM433" i="10"/>
  <c r="AM435" i="10"/>
  <c r="AM441" i="10"/>
  <c r="AM443" i="10"/>
  <c r="AM449" i="10"/>
  <c r="AM453" i="10"/>
  <c r="AM457" i="10"/>
  <c r="AM461" i="10"/>
  <c r="AM465" i="10"/>
  <c r="AM469" i="10"/>
  <c r="AM473" i="10"/>
  <c r="AM477" i="10"/>
  <c r="AM481" i="10"/>
  <c r="AM485" i="10"/>
  <c r="AM489" i="10"/>
  <c r="AM493" i="10"/>
  <c r="AM497" i="10"/>
  <c r="AM501" i="10"/>
  <c r="AM505" i="10"/>
  <c r="AM509" i="10"/>
  <c r="AM513" i="10"/>
  <c r="AM517" i="10"/>
  <c r="AM521" i="10"/>
  <c r="AM525" i="10"/>
  <c r="AM529" i="10"/>
  <c r="AM533" i="10"/>
  <c r="AM537" i="10"/>
  <c r="AM541" i="10"/>
  <c r="AM545" i="10"/>
  <c r="AM549" i="10"/>
  <c r="AM553" i="10"/>
  <c r="AM557" i="10"/>
  <c r="AM555" i="10"/>
  <c r="AM560" i="10"/>
  <c r="AM113" i="10"/>
  <c r="AM139" i="10"/>
  <c r="AM147" i="10"/>
  <c r="AM171" i="10"/>
  <c r="AM214" i="10"/>
  <c r="AM265" i="10"/>
  <c r="AM302" i="10"/>
  <c r="AM326" i="10"/>
  <c r="AM350" i="10"/>
  <c r="AM376" i="10"/>
  <c r="AM392" i="10"/>
  <c r="AM416" i="10"/>
  <c r="AM450" i="10"/>
  <c r="AM462" i="10"/>
  <c r="AM474" i="10"/>
  <c r="AM486" i="10"/>
  <c r="AM498" i="10"/>
  <c r="AM510" i="10"/>
  <c r="AM518" i="10"/>
  <c r="AM526" i="10"/>
  <c r="AM542" i="10"/>
  <c r="AM550" i="10"/>
  <c r="AL288" i="10"/>
  <c r="AK105" i="10" l="1"/>
  <c r="AL473" i="10"/>
  <c r="AL152" i="10"/>
  <c r="AL353" i="10"/>
  <c r="AL465" i="10"/>
  <c r="AL209" i="10"/>
  <c r="AL458" i="10"/>
  <c r="AK490" i="10"/>
  <c r="AL79" i="10"/>
  <c r="AL341" i="10"/>
  <c r="AL309" i="10"/>
  <c r="AK551" i="10"/>
  <c r="AL119" i="10"/>
  <c r="AK453" i="10"/>
  <c r="AK294" i="10"/>
  <c r="AK399" i="10"/>
  <c r="AK210" i="10"/>
  <c r="AL379" i="10"/>
  <c r="AK188" i="10"/>
  <c r="AK357" i="10"/>
  <c r="AK53" i="10"/>
  <c r="AL124" i="10"/>
  <c r="AL69" i="10"/>
  <c r="AL183" i="10"/>
  <c r="AL471" i="10"/>
  <c r="AK149" i="10"/>
  <c r="AL284" i="10"/>
  <c r="AL442" i="10"/>
  <c r="AL554" i="10"/>
  <c r="AL243" i="10"/>
  <c r="AK101" i="10"/>
  <c r="AK360" i="10"/>
  <c r="AL28" i="10"/>
  <c r="AK268" i="10"/>
  <c r="AL516" i="10"/>
  <c r="AK405" i="10"/>
  <c r="AL318" i="10"/>
  <c r="AL535" i="10"/>
  <c r="AL172" i="10"/>
  <c r="AL44" i="10"/>
  <c r="AK322" i="10"/>
  <c r="AK506" i="10"/>
  <c r="AL123" i="10"/>
  <c r="AL411" i="10"/>
  <c r="AL236" i="10"/>
  <c r="AK150" i="10"/>
  <c r="AL85" i="10"/>
  <c r="AK215" i="10"/>
  <c r="AL66" i="10"/>
  <c r="AL158" i="10"/>
  <c r="AK21" i="10"/>
  <c r="AL343" i="10"/>
  <c r="AL55" i="10"/>
  <c r="AK202" i="10"/>
  <c r="AK23" i="10"/>
  <c r="AK251" i="10"/>
  <c r="AK389" i="10"/>
  <c r="AK92" i="10"/>
  <c r="AL484" i="10"/>
  <c r="AK510" i="10"/>
  <c r="AL510" i="10"/>
  <c r="AK126" i="10"/>
  <c r="AL126" i="10"/>
  <c r="AK191" i="10"/>
  <c r="AL191" i="10"/>
  <c r="AL128" i="10"/>
  <c r="AK128" i="10"/>
  <c r="AL57" i="10"/>
  <c r="AK57" i="10"/>
  <c r="AL139" i="10"/>
  <c r="AK139" i="10"/>
  <c r="AL533" i="10"/>
  <c r="AK533" i="10"/>
  <c r="AL553" i="10"/>
  <c r="AK553" i="10"/>
  <c r="AK548" i="10"/>
  <c r="AL548" i="10"/>
  <c r="AK314" i="10"/>
  <c r="AL314" i="10"/>
  <c r="AK450" i="10"/>
  <c r="AL450" i="10"/>
  <c r="AL428" i="10"/>
  <c r="AK428" i="10"/>
  <c r="AK386" i="10"/>
  <c r="AL386" i="10"/>
  <c r="AK403" i="10"/>
  <c r="AL403" i="10"/>
  <c r="AK115" i="10"/>
  <c r="AL115" i="10"/>
  <c r="AL469" i="10"/>
  <c r="AK469" i="10"/>
  <c r="AL437" i="10"/>
  <c r="AK437" i="10"/>
  <c r="AL325" i="10"/>
  <c r="AK325" i="10"/>
  <c r="AL151" i="10"/>
  <c r="AK151" i="10"/>
  <c r="AK87" i="10"/>
  <c r="AL87" i="10"/>
  <c r="AL220" i="10"/>
  <c r="AK220" i="10"/>
  <c r="AK76" i="10"/>
  <c r="AL76" i="10"/>
  <c r="AL277" i="10"/>
  <c r="AK277" i="10"/>
  <c r="AL229" i="10"/>
  <c r="AK229" i="10"/>
  <c r="AK181" i="10"/>
  <c r="AL181" i="10"/>
  <c r="AK165" i="10"/>
  <c r="AL165" i="10"/>
  <c r="AK37" i="10"/>
  <c r="AL37" i="10"/>
  <c r="AK487" i="10"/>
  <c r="AK133" i="10"/>
  <c r="AK252" i="10"/>
  <c r="AK78" i="10"/>
  <c r="AK166" i="10"/>
  <c r="AK382" i="10"/>
  <c r="AL197" i="10"/>
  <c r="AL247" i="10"/>
  <c r="AL407" i="10"/>
  <c r="AK373" i="10"/>
  <c r="AL108" i="10"/>
  <c r="AL117" i="10"/>
  <c r="AK74" i="10"/>
  <c r="AL290" i="10"/>
  <c r="AL522" i="10"/>
  <c r="AK213" i="10"/>
  <c r="AL307" i="10"/>
  <c r="AL467" i="10"/>
  <c r="AL424" i="10"/>
  <c r="AK421" i="10"/>
  <c r="AL38" i="10"/>
  <c r="AK156" i="10"/>
  <c r="AL356" i="10"/>
  <c r="AL503" i="10"/>
  <c r="AK261" i="10"/>
  <c r="AK110" i="10"/>
  <c r="AL286" i="10"/>
  <c r="AL446" i="10"/>
  <c r="AK279" i="10"/>
  <c r="AL519" i="10"/>
  <c r="AL30" i="10"/>
  <c r="AK140" i="10"/>
  <c r="AL245" i="10"/>
  <c r="AL497" i="10"/>
  <c r="AL82" i="10"/>
  <c r="AK538" i="10"/>
  <c r="AL293" i="10"/>
  <c r="AK235" i="10"/>
  <c r="AK339" i="10"/>
  <c r="AL536" i="10"/>
  <c r="AL60" i="10"/>
  <c r="AL204" i="10"/>
  <c r="AK364" i="10"/>
  <c r="AL185" i="10"/>
  <c r="AK48" i="10"/>
  <c r="AK430" i="10"/>
  <c r="AK377" i="10"/>
  <c r="AK366" i="10"/>
  <c r="AK153" i="10"/>
  <c r="AK281" i="10"/>
  <c r="AK91" i="10"/>
  <c r="AK262" i="10"/>
  <c r="AK137" i="10"/>
  <c r="AL89" i="10"/>
  <c r="AL409" i="10"/>
  <c r="AK523" i="10"/>
  <c r="AK121" i="10"/>
  <c r="AK64" i="10"/>
  <c r="AL224" i="10"/>
  <c r="AL73" i="10"/>
  <c r="AK41" i="10"/>
  <c r="AL323" i="10"/>
  <c r="AK160" i="10"/>
  <c r="AL492" i="10"/>
  <c r="AK492" i="10"/>
  <c r="AK542" i="10"/>
  <c r="AL542" i="10"/>
  <c r="AL391" i="10"/>
  <c r="AK391" i="10"/>
  <c r="AL219" i="10"/>
  <c r="AK219" i="10"/>
  <c r="AK134" i="10"/>
  <c r="AL134" i="10"/>
  <c r="AK555" i="10"/>
  <c r="AL555" i="10"/>
  <c r="AL408" i="10"/>
  <c r="AK408" i="10"/>
  <c r="AL240" i="10"/>
  <c r="AK240" i="10"/>
  <c r="AK494" i="10"/>
  <c r="AK223" i="10"/>
  <c r="AL169" i="10"/>
  <c r="AL258" i="10"/>
  <c r="AL265" i="10"/>
  <c r="AK393" i="10"/>
  <c r="AK457" i="10"/>
  <c r="AL95" i="10"/>
  <c r="AK315" i="10"/>
  <c r="AK451" i="10"/>
  <c r="AK507" i="10"/>
  <c r="AK201" i="10"/>
  <c r="AL361" i="10"/>
  <c r="AK50" i="10"/>
  <c r="AL112" i="10"/>
  <c r="AK416" i="10"/>
  <c r="AL488" i="10"/>
  <c r="AL452" i="10"/>
  <c r="AK452" i="10"/>
  <c r="AK254" i="10"/>
  <c r="AL254" i="10"/>
  <c r="AK170" i="10"/>
  <c r="AL170" i="10"/>
  <c r="AL312" i="10"/>
  <c r="AK312" i="10"/>
  <c r="AK63" i="10"/>
  <c r="AL63" i="10"/>
  <c r="AL272" i="10"/>
  <c r="AK272" i="10"/>
  <c r="AK208" i="10"/>
  <c r="AL208" i="10"/>
  <c r="AL217" i="10"/>
  <c r="AK217" i="10"/>
  <c r="AK552" i="10"/>
  <c r="AL552" i="10"/>
  <c r="AL526" i="10"/>
  <c r="AK526" i="10"/>
  <c r="AL476" i="10"/>
  <c r="AK476" i="10"/>
  <c r="AK434" i="10"/>
  <c r="AL434" i="10"/>
  <c r="AK387" i="10"/>
  <c r="AL387" i="10"/>
  <c r="AK176" i="10"/>
  <c r="AL176" i="10"/>
  <c r="AL297" i="10"/>
  <c r="AK297" i="10"/>
  <c r="AL455" i="10"/>
  <c r="AK233" i="10"/>
  <c r="AK313" i="10"/>
  <c r="AK558" i="10"/>
  <c r="AK249" i="10"/>
  <c r="AL159" i="10"/>
  <c r="AK287" i="10"/>
  <c r="AK367" i="10"/>
  <c r="AL162" i="10"/>
  <c r="AK298" i="10"/>
  <c r="AL410" i="10"/>
  <c r="AK425" i="10"/>
  <c r="AL32" i="10"/>
  <c r="AL171" i="10"/>
  <c r="AK539" i="10"/>
  <c r="AL25" i="10"/>
  <c r="AL80" i="10"/>
  <c r="AL144" i="10"/>
  <c r="AL192" i="10"/>
  <c r="AK256" i="10"/>
  <c r="AK344" i="10"/>
  <c r="AL368" i="10"/>
  <c r="AL31" i="10"/>
  <c r="AK86" i="10"/>
  <c r="AL127" i="10"/>
  <c r="AK255" i="10"/>
  <c r="AL303" i="10"/>
  <c r="AK329" i="10"/>
  <c r="AL178" i="10"/>
  <c r="AL370" i="10"/>
  <c r="AL345" i="10"/>
  <c r="AL441" i="10"/>
  <c r="AK83" i="10"/>
  <c r="AL211" i="10"/>
  <c r="AK491" i="10"/>
  <c r="AL42" i="10"/>
  <c r="AK96" i="10"/>
  <c r="AK400" i="10"/>
  <c r="AL472" i="10"/>
  <c r="AK412" i="10"/>
  <c r="AK142" i="10"/>
  <c r="AK528" i="10"/>
  <c r="AL556" i="10"/>
  <c r="AK331" i="10"/>
  <c r="AK19" i="10"/>
  <c r="AL324" i="10"/>
  <c r="AL348" i="10"/>
  <c r="AK374" i="10"/>
  <c r="AK327" i="10"/>
  <c r="AK404" i="10"/>
  <c r="AK347" i="10"/>
  <c r="AL19" i="10"/>
  <c r="AK276" i="10"/>
  <c r="AK182" i="10"/>
  <c r="AK90" i="10"/>
  <c r="AK521" i="10"/>
  <c r="AL415" i="10"/>
  <c r="AK524" i="10"/>
  <c r="AL306" i="10"/>
  <c r="AK237" i="10"/>
  <c r="AL496" i="10"/>
  <c r="AK560" i="10"/>
  <c r="AL109" i="10"/>
  <c r="AK349" i="10"/>
  <c r="AL546" i="10"/>
  <c r="AL99" i="10"/>
  <c r="AK493" i="10"/>
  <c r="AL270" i="10"/>
  <c r="AK549" i="10"/>
  <c r="AL319" i="10"/>
  <c r="AL375" i="10"/>
  <c r="AK485" i="10"/>
  <c r="AK529" i="10"/>
  <c r="AL186" i="10"/>
  <c r="AL459" i="10"/>
  <c r="AK300" i="10"/>
  <c r="AK285" i="10"/>
  <c r="AK154" i="10"/>
  <c r="AK330" i="10"/>
  <c r="AL206" i="10"/>
  <c r="AL54" i="10"/>
  <c r="AK94" i="10"/>
  <c r="AL77" i="10"/>
  <c r="AL414" i="10"/>
  <c r="AK125" i="10"/>
  <c r="AK541" i="10"/>
  <c r="AL363" i="10"/>
  <c r="AK141" i="10"/>
  <c r="AL100" i="10"/>
  <c r="AL103" i="10"/>
  <c r="AL196" i="10"/>
  <c r="AK45" i="10"/>
  <c r="AL427" i="10"/>
  <c r="AK537" i="10"/>
  <c r="AL500" i="10"/>
  <c r="AK226" i="10"/>
  <c r="AK525" i="10"/>
  <c r="AK35" i="10"/>
  <c r="AL384" i="10"/>
  <c r="AL164" i="10"/>
  <c r="AL71" i="10"/>
  <c r="AL439" i="10"/>
  <c r="AL68" i="10"/>
  <c r="AK260" i="10"/>
  <c r="AL530" i="10"/>
  <c r="AK174" i="10"/>
  <c r="AK342" i="10"/>
  <c r="AL470" i="10"/>
  <c r="AL231" i="10"/>
  <c r="AL301" i="10"/>
  <c r="AK559" i="10"/>
  <c r="AL436" i="10"/>
  <c r="AL221" i="10"/>
  <c r="AL418" i="10"/>
  <c r="AL482" i="10"/>
  <c r="AK195" i="10"/>
  <c r="AL512" i="10"/>
  <c r="AL46" i="10"/>
  <c r="AK502" i="10"/>
  <c r="AK259" i="10"/>
  <c r="AL27" i="10"/>
  <c r="AK308" i="10"/>
  <c r="AK271" i="10"/>
  <c r="AK40" i="10"/>
  <c r="AL49" i="10"/>
  <c r="AK114" i="10"/>
  <c r="AL346" i="10"/>
  <c r="AK227" i="10"/>
  <c r="AL355" i="10"/>
  <c r="AL43" i="10"/>
  <c r="AK334" i="10"/>
  <c r="AK398" i="10"/>
  <c r="AK438" i="10"/>
  <c r="AK175" i="10"/>
  <c r="AK557" i="10"/>
  <c r="AL326" i="10"/>
  <c r="AK326" i="10"/>
  <c r="AK267" i="10"/>
  <c r="AL267" i="10"/>
  <c r="AL520" i="10"/>
  <c r="AK520" i="10"/>
  <c r="AK75" i="10"/>
  <c r="AL75" i="10"/>
  <c r="AL443" i="10"/>
  <c r="AK443" i="10"/>
  <c r="AK67" i="10"/>
  <c r="AL67" i="10"/>
  <c r="AL513" i="10"/>
  <c r="AK513" i="10"/>
  <c r="AK352" i="10"/>
  <c r="AL352" i="10"/>
  <c r="AL508" i="10"/>
  <c r="AK508" i="10"/>
  <c r="AK388" i="10"/>
  <c r="AL388" i="10"/>
  <c r="AK444" i="10"/>
  <c r="AL444" i="10"/>
  <c r="AL242" i="10"/>
  <c r="AK242" i="10"/>
  <c r="AK531" i="10"/>
  <c r="AL531" i="10"/>
  <c r="AL499" i="10"/>
  <c r="AK499" i="10"/>
  <c r="AL62" i="10"/>
  <c r="AK62" i="10"/>
  <c r="AK401" i="10"/>
  <c r="AL401" i="10"/>
  <c r="AL369" i="10"/>
  <c r="AK369" i="10"/>
  <c r="AL321" i="10"/>
  <c r="AK321" i="10"/>
  <c r="AL296" i="10"/>
  <c r="AK296" i="10"/>
  <c r="AL264" i="10"/>
  <c r="AK264" i="10"/>
  <c r="AL232" i="10"/>
  <c r="AK232" i="10"/>
  <c r="AK200" i="10"/>
  <c r="AL200" i="10"/>
  <c r="AK184" i="10"/>
  <c r="AL184" i="10"/>
  <c r="AK168" i="10"/>
  <c r="AL168" i="10"/>
  <c r="AK136" i="10"/>
  <c r="AL136" i="10"/>
  <c r="AK120" i="10"/>
  <c r="AL120" i="10"/>
  <c r="AK104" i="10"/>
  <c r="AL104" i="10"/>
  <c r="AK72" i="10"/>
  <c r="AL72" i="10"/>
  <c r="AK56" i="10"/>
  <c r="AL56" i="10"/>
  <c r="AL305" i="10"/>
  <c r="AK305" i="10"/>
  <c r="AL289" i="10"/>
  <c r="AK289" i="10"/>
  <c r="AK193" i="10"/>
  <c r="AL193" i="10"/>
  <c r="AK145" i="10"/>
  <c r="AL145" i="10"/>
  <c r="AK97" i="10"/>
  <c r="AL97" i="10"/>
  <c r="AK33" i="10"/>
  <c r="AL33" i="10"/>
  <c r="AL475" i="10"/>
  <c r="AK475" i="10"/>
  <c r="AK246" i="10"/>
  <c r="AL246" i="10"/>
  <c r="AK358" i="10"/>
  <c r="AL358" i="10"/>
  <c r="AL545" i="10"/>
  <c r="AK545" i="10"/>
  <c r="AK480" i="10"/>
  <c r="AL480" i="10"/>
  <c r="AK395" i="10"/>
  <c r="AL395" i="10"/>
  <c r="AK540" i="10"/>
  <c r="AL540" i="10"/>
  <c r="AL431" i="10"/>
  <c r="AK431" i="10"/>
  <c r="AK466" i="10"/>
  <c r="AL466" i="10"/>
  <c r="AK155" i="10"/>
  <c r="AL155" i="10"/>
  <c r="AK547" i="10"/>
  <c r="AL547" i="10"/>
  <c r="AK515" i="10"/>
  <c r="AL515" i="10"/>
  <c r="AK483" i="10"/>
  <c r="AL483" i="10"/>
  <c r="AL419" i="10"/>
  <c r="AK419" i="10"/>
  <c r="AK106" i="10"/>
  <c r="AL106" i="10"/>
  <c r="AL449" i="10"/>
  <c r="AK449" i="10"/>
  <c r="AL385" i="10"/>
  <c r="AK385" i="10"/>
  <c r="AK337" i="10"/>
  <c r="AL337" i="10"/>
  <c r="AK302" i="10"/>
  <c r="AL302" i="10"/>
  <c r="AK239" i="10"/>
  <c r="AL239" i="10"/>
  <c r="AL248" i="10"/>
  <c r="AK248" i="10"/>
  <c r="AK70" i="10"/>
  <c r="AL214" i="10"/>
  <c r="AK486" i="10"/>
  <c r="AL550" i="10"/>
  <c r="AK481" i="10"/>
  <c r="AK207" i="10"/>
  <c r="AL447" i="10"/>
  <c r="AK316" i="10"/>
  <c r="AK362" i="10"/>
  <c r="AL474" i="10"/>
  <c r="AK275" i="10"/>
  <c r="AK216" i="10"/>
  <c r="AL376" i="10"/>
  <c r="AK190" i="10"/>
  <c r="AL238" i="10"/>
  <c r="AK534" i="10"/>
  <c r="AL417" i="10"/>
  <c r="AK517" i="10"/>
  <c r="AL111" i="10"/>
  <c r="AL359" i="10"/>
  <c r="AL58" i="10"/>
  <c r="AK130" i="10"/>
  <c r="AL234" i="10"/>
  <c r="AL402" i="10"/>
  <c r="AK24" i="10"/>
  <c r="AK147" i="10"/>
  <c r="AL283" i="10"/>
  <c r="AK280" i="10"/>
  <c r="AK380" i="10"/>
  <c r="AL129" i="10"/>
  <c r="AK198" i="10"/>
  <c r="AK462" i="10"/>
  <c r="AK518" i="10"/>
  <c r="AL433" i="10"/>
  <c r="AL143" i="10"/>
  <c r="AL311" i="10"/>
  <c r="AL423" i="10"/>
  <c r="AK47" i="10"/>
  <c r="AL372" i="10"/>
  <c r="AK98" i="10"/>
  <c r="AL338" i="10"/>
  <c r="AK509" i="10"/>
  <c r="AL299" i="10"/>
  <c r="AK257" i="10"/>
  <c r="AL88" i="10"/>
  <c r="AK440" i="10"/>
  <c r="AK498" i="10"/>
  <c r="AL498" i="10"/>
  <c r="AL332" i="10"/>
  <c r="AK332" i="10"/>
  <c r="AK274" i="10"/>
  <c r="AL274" i="10"/>
  <c r="AL187" i="10"/>
  <c r="AK187" i="10"/>
  <c r="AK295" i="10"/>
  <c r="AL295" i="10"/>
  <c r="AL167" i="10"/>
  <c r="AK167" i="10"/>
  <c r="AK52" i="10"/>
  <c r="AL52" i="10"/>
  <c r="AL543" i="10"/>
  <c r="AK269" i="10"/>
  <c r="AK460" i="10"/>
  <c r="AL157" i="10"/>
  <c r="AL205" i="10"/>
  <c r="AK429" i="10"/>
  <c r="AK505" i="10"/>
  <c r="AL350" i="10"/>
  <c r="AL390" i="10"/>
  <c r="AK422" i="10"/>
  <c r="AK135" i="10"/>
  <c r="AL463" i="10"/>
  <c r="AL93" i="10"/>
  <c r="AL189" i="10"/>
  <c r="AK22" i="10"/>
  <c r="AK340" i="10"/>
  <c r="AK61" i="10"/>
  <c r="AL122" i="10"/>
  <c r="AL426" i="10"/>
  <c r="AK514" i="10"/>
  <c r="AL291" i="10"/>
  <c r="AL34" i="10"/>
  <c r="AK328" i="10"/>
  <c r="AK392" i="10"/>
  <c r="AK456" i="10"/>
  <c r="AL173" i="10"/>
  <c r="AK253" i="10"/>
  <c r="AK26" i="10"/>
  <c r="AK107" i="10"/>
  <c r="AL107" i="10"/>
  <c r="AK146" i="10"/>
  <c r="AL146" i="10"/>
  <c r="AK478" i="10"/>
  <c r="AL478" i="10"/>
  <c r="AK396" i="10"/>
  <c r="AK461" i="10"/>
  <c r="AL222" i="10"/>
  <c r="AL501" i="10"/>
  <c r="AL199" i="10"/>
  <c r="AL263" i="10"/>
  <c r="AL351" i="10"/>
  <c r="AL495" i="10"/>
  <c r="AK397" i="10"/>
  <c r="AL51" i="10"/>
  <c r="AK194" i="10"/>
  <c r="AL354" i="10"/>
  <c r="AK203" i="10"/>
  <c r="AK29" i="10"/>
  <c r="AL336" i="10"/>
  <c r="AK432" i="10"/>
  <c r="AK504" i="10"/>
  <c r="AN498" i="10"/>
  <c r="AO498" i="10"/>
  <c r="AO214" i="10"/>
  <c r="AN214" i="10"/>
  <c r="AO113" i="10"/>
  <c r="AN113" i="10"/>
  <c r="AN521" i="10"/>
  <c r="AO521" i="10"/>
  <c r="AN473" i="10"/>
  <c r="AO473" i="10"/>
  <c r="AN457" i="10"/>
  <c r="AO457" i="10"/>
  <c r="AN409" i="10"/>
  <c r="AO409" i="10"/>
  <c r="AN398" i="10"/>
  <c r="AO398" i="10"/>
  <c r="AO360" i="10"/>
  <c r="AN360" i="10"/>
  <c r="AO173" i="10"/>
  <c r="AN173" i="10"/>
  <c r="AO141" i="10"/>
  <c r="AN141" i="10"/>
  <c r="AN494" i="10"/>
  <c r="AO494" i="10"/>
  <c r="AO440" i="10"/>
  <c r="AN440" i="10"/>
  <c r="AO556" i="10"/>
  <c r="AN556" i="10"/>
  <c r="AO508" i="10"/>
  <c r="AN508" i="10"/>
  <c r="AO492" i="10"/>
  <c r="AN492" i="10"/>
  <c r="AO445" i="10"/>
  <c r="AN445" i="10"/>
  <c r="AO413" i="10"/>
  <c r="AN413" i="10"/>
  <c r="AO389" i="10"/>
  <c r="AN389" i="10"/>
  <c r="AO227" i="10"/>
  <c r="AN227" i="10"/>
  <c r="AO121" i="10"/>
  <c r="AN121" i="10"/>
  <c r="AN458" i="10"/>
  <c r="AO458" i="10"/>
  <c r="AO238" i="10"/>
  <c r="AN238" i="10"/>
  <c r="AN543" i="10"/>
  <c r="AO543" i="10"/>
  <c r="AN495" i="10"/>
  <c r="AO495" i="10"/>
  <c r="AN463" i="10"/>
  <c r="AO463" i="10"/>
  <c r="AO412" i="10"/>
  <c r="AN412" i="10"/>
  <c r="AO243" i="10"/>
  <c r="AN243" i="10"/>
  <c r="AO175" i="10"/>
  <c r="AN175" i="10"/>
  <c r="AO97" i="10"/>
  <c r="AN97" i="10"/>
  <c r="AN426" i="10"/>
  <c r="AO426" i="10"/>
  <c r="AO348" i="10"/>
  <c r="AN348" i="10"/>
  <c r="AN304" i="10"/>
  <c r="AO304" i="10"/>
  <c r="AN271" i="10"/>
  <c r="AO271" i="10"/>
  <c r="AN239" i="10"/>
  <c r="AO239" i="10"/>
  <c r="AN189" i="10"/>
  <c r="AO189" i="10"/>
  <c r="AN132" i="10"/>
  <c r="AO132" i="10"/>
  <c r="AN100" i="10"/>
  <c r="AO100" i="10"/>
  <c r="AN359" i="10"/>
  <c r="AO359" i="10"/>
  <c r="AN311" i="10"/>
  <c r="AO311" i="10"/>
  <c r="AN279" i="10"/>
  <c r="AO279" i="10"/>
  <c r="AN247" i="10"/>
  <c r="AO247" i="10"/>
  <c r="AO210" i="10"/>
  <c r="AN210" i="10"/>
  <c r="AO177" i="10"/>
  <c r="AN177" i="10"/>
  <c r="AO129" i="10"/>
  <c r="AN129" i="10"/>
  <c r="AO92" i="10"/>
  <c r="AN92" i="10"/>
  <c r="AO53" i="10"/>
  <c r="AN53" i="10"/>
  <c r="AN353" i="10"/>
  <c r="AO353" i="10"/>
  <c r="AO305" i="10"/>
  <c r="AN305" i="10"/>
  <c r="AN276" i="10"/>
  <c r="AO276" i="10"/>
  <c r="AN244" i="10"/>
  <c r="AO244" i="10"/>
  <c r="AO219" i="10"/>
  <c r="AN219" i="10"/>
  <c r="AN178" i="10"/>
  <c r="AO178" i="10"/>
  <c r="AN130" i="10"/>
  <c r="AO130" i="10"/>
  <c r="AN84" i="10"/>
  <c r="AO84" i="10"/>
  <c r="AN122" i="10"/>
  <c r="AO122" i="10"/>
  <c r="AO80" i="10"/>
  <c r="AN80" i="10"/>
  <c r="AN38" i="10"/>
  <c r="AO38" i="10"/>
  <c r="AO82" i="10"/>
  <c r="AN82" i="10"/>
  <c r="AN50" i="10"/>
  <c r="AO50" i="10"/>
  <c r="AN526" i="10"/>
  <c r="AO526" i="10"/>
  <c r="AO326" i="10"/>
  <c r="AN326" i="10"/>
  <c r="AO560" i="10"/>
  <c r="AN560" i="10"/>
  <c r="AN533" i="10"/>
  <c r="AO533" i="10"/>
  <c r="AN485" i="10"/>
  <c r="AO485" i="10"/>
  <c r="AN453" i="10"/>
  <c r="AO453" i="10"/>
  <c r="AN419" i="10"/>
  <c r="AO419" i="10"/>
  <c r="AN395" i="10"/>
  <c r="AO395" i="10"/>
  <c r="AN374" i="10"/>
  <c r="AO374" i="10"/>
  <c r="AO216" i="10"/>
  <c r="AN216" i="10"/>
  <c r="AO133" i="10"/>
  <c r="AN133" i="10"/>
  <c r="AN530" i="10"/>
  <c r="AO530" i="10"/>
  <c r="AO334" i="10"/>
  <c r="AN334" i="10"/>
  <c r="AO520" i="10"/>
  <c r="AN520" i="10"/>
  <c r="AL36" i="10"/>
  <c r="AK477" i="10"/>
  <c r="AK118" i="10"/>
  <c r="AL230" i="10"/>
  <c r="AL278" i="10"/>
  <c r="AL310" i="10"/>
  <c r="AL406" i="10"/>
  <c r="AL454" i="10"/>
  <c r="AL113" i="10"/>
  <c r="AK225" i="10"/>
  <c r="AK333" i="10"/>
  <c r="AL335" i="10"/>
  <c r="AL511" i="10"/>
  <c r="AL39" i="10"/>
  <c r="AK228" i="10"/>
  <c r="AK468" i="10"/>
  <c r="AK273" i="10"/>
  <c r="AL138" i="10"/>
  <c r="AL218" i="10"/>
  <c r="AL250" i="10"/>
  <c r="AL266" i="10"/>
  <c r="AL282" i="10"/>
  <c r="AL177" i="10"/>
  <c r="AK489" i="10"/>
  <c r="AK131" i="10"/>
  <c r="AK163" i="10"/>
  <c r="AK179" i="10"/>
  <c r="AL371" i="10"/>
  <c r="AL435" i="10"/>
  <c r="AL81" i="10"/>
  <c r="AL161" i="10"/>
  <c r="AK241" i="10"/>
  <c r="AK317" i="10"/>
  <c r="AK304" i="10"/>
  <c r="AK448" i="10"/>
  <c r="AK464" i="10"/>
  <c r="AL544" i="10"/>
  <c r="AL116" i="10"/>
  <c r="AL148" i="10"/>
  <c r="AK212" i="10"/>
  <c r="AK244" i="10"/>
  <c r="AK420" i="10"/>
  <c r="AN518" i="10"/>
  <c r="AO518" i="10"/>
  <c r="AN474" i="10"/>
  <c r="AO474" i="10"/>
  <c r="AO302" i="10"/>
  <c r="AN302" i="10"/>
  <c r="AO147" i="10"/>
  <c r="AN147" i="10"/>
  <c r="AN545" i="10"/>
  <c r="AO545" i="10"/>
  <c r="AN513" i="10"/>
  <c r="AO513" i="10"/>
  <c r="AN497" i="10"/>
  <c r="AO497" i="10"/>
  <c r="AN465" i="10"/>
  <c r="AO465" i="10"/>
  <c r="AN449" i="10"/>
  <c r="AO449" i="10"/>
  <c r="AN417" i="10"/>
  <c r="AO417" i="10"/>
  <c r="AN393" i="10"/>
  <c r="AO393" i="10"/>
  <c r="AN382" i="10"/>
  <c r="AO382" i="10"/>
  <c r="AO344" i="10"/>
  <c r="AN344" i="10"/>
  <c r="AO268" i="10"/>
  <c r="AN268" i="10"/>
  <c r="AO157" i="10"/>
  <c r="AN157" i="10"/>
  <c r="AO125" i="10"/>
  <c r="AN125" i="10"/>
  <c r="AN514" i="10"/>
  <c r="AO514" i="10"/>
  <c r="AO408" i="10"/>
  <c r="AN408" i="10"/>
  <c r="AO310" i="10"/>
  <c r="AN310" i="10"/>
  <c r="AO548" i="10"/>
  <c r="AN548" i="10"/>
  <c r="AO532" i="10"/>
  <c r="AN532" i="10"/>
  <c r="AO500" i="10"/>
  <c r="AN500" i="10"/>
  <c r="AO468" i="10"/>
  <c r="AN468" i="10"/>
  <c r="AO452" i="10"/>
  <c r="AN452" i="10"/>
  <c r="AN421" i="10"/>
  <c r="AO421" i="10"/>
  <c r="AO405" i="10"/>
  <c r="AN405" i="10"/>
  <c r="AN383" i="10"/>
  <c r="AO383" i="10"/>
  <c r="AO254" i="10"/>
  <c r="AN254" i="10"/>
  <c r="AO192" i="10"/>
  <c r="AN192" i="10"/>
  <c r="AN534" i="10"/>
  <c r="AO534" i="10"/>
  <c r="AN482" i="10"/>
  <c r="AO482" i="10"/>
  <c r="AO318" i="10"/>
  <c r="AN318" i="10"/>
  <c r="AN551" i="10"/>
  <c r="AO551" i="10"/>
  <c r="AN535" i="10"/>
  <c r="AO535" i="10"/>
  <c r="AN503" i="10"/>
  <c r="AO503" i="10"/>
  <c r="AN487" i="10"/>
  <c r="AO487" i="10"/>
  <c r="AN455" i="10"/>
  <c r="AO455" i="10"/>
  <c r="AO354" i="10"/>
  <c r="AN354" i="10"/>
  <c r="AO322" i="10"/>
  <c r="AN322" i="10"/>
  <c r="AN225" i="10"/>
  <c r="AO225" i="10"/>
  <c r="AO190" i="10"/>
  <c r="AN190" i="10"/>
  <c r="AO127" i="10"/>
  <c r="AN127" i="10"/>
  <c r="AN434" i="10"/>
  <c r="AO434" i="10"/>
  <c r="AN418" i="10"/>
  <c r="AO418" i="10"/>
  <c r="AO364" i="10"/>
  <c r="AN364" i="10"/>
  <c r="AO332" i="10"/>
  <c r="AN332" i="10"/>
  <c r="AN296" i="10"/>
  <c r="AO296" i="10"/>
  <c r="AN264" i="10"/>
  <c r="AO264" i="10"/>
  <c r="AN248" i="10"/>
  <c r="AO248" i="10"/>
  <c r="AO211" i="10"/>
  <c r="AN211" i="10"/>
  <c r="AO194" i="10"/>
  <c r="AN194" i="10"/>
  <c r="AN148" i="10"/>
  <c r="AO148" i="10"/>
  <c r="AO105" i="10"/>
  <c r="AN105" i="10"/>
  <c r="AO71" i="10"/>
  <c r="AN71" i="10"/>
  <c r="AN351" i="10"/>
  <c r="AO351" i="10"/>
  <c r="AN335" i="10"/>
  <c r="AO335" i="10"/>
  <c r="AO256" i="10"/>
  <c r="AN256" i="10"/>
  <c r="AK527" i="10"/>
  <c r="AK132" i="10"/>
  <c r="AL365" i="10"/>
  <c r="AL445" i="10"/>
  <c r="AL102" i="10"/>
  <c r="AK65" i="10"/>
  <c r="AL381" i="10"/>
  <c r="AK383" i="10"/>
  <c r="AK479" i="10"/>
  <c r="AL413" i="10"/>
  <c r="AK378" i="10"/>
  <c r="AK394" i="10"/>
  <c r="AK59" i="10"/>
  <c r="AK20" i="10"/>
  <c r="AL320" i="10"/>
  <c r="AK84" i="10"/>
  <c r="AK180" i="10"/>
  <c r="AL292" i="10"/>
  <c r="AK532" i="10"/>
  <c r="AN550" i="10"/>
  <c r="AO550" i="10"/>
  <c r="AN510" i="10"/>
  <c r="AO510" i="10"/>
  <c r="AN462" i="10"/>
  <c r="AO462" i="10"/>
  <c r="AO376" i="10"/>
  <c r="AN376" i="10"/>
  <c r="AN265" i="10"/>
  <c r="AO265" i="10"/>
  <c r="AO139" i="10"/>
  <c r="AN139" i="10"/>
  <c r="AN557" i="10"/>
  <c r="AO557" i="10"/>
  <c r="AN541" i="10"/>
  <c r="AO541" i="10"/>
  <c r="AN525" i="10"/>
  <c r="AO525" i="10"/>
  <c r="AN509" i="10"/>
  <c r="AO509" i="10"/>
  <c r="AN493" i="10"/>
  <c r="AO493" i="10"/>
  <c r="AN477" i="10"/>
  <c r="AO477" i="10"/>
  <c r="AN461" i="10"/>
  <c r="AO461" i="10"/>
  <c r="AN443" i="10"/>
  <c r="AO443" i="10"/>
  <c r="AN427" i="10"/>
  <c r="AO427" i="10"/>
  <c r="AN411" i="10"/>
  <c r="AO411" i="10"/>
  <c r="AN401" i="10"/>
  <c r="AO401" i="10"/>
  <c r="AN390" i="10"/>
  <c r="AO390" i="10"/>
  <c r="AN379" i="10"/>
  <c r="AO379" i="10"/>
  <c r="AO368" i="10"/>
  <c r="AN368" i="10"/>
  <c r="AO336" i="10"/>
  <c r="AN336" i="10"/>
  <c r="AO259" i="10"/>
  <c r="AN259" i="10"/>
  <c r="AO181" i="10"/>
  <c r="AN181" i="10"/>
  <c r="AO149" i="10"/>
  <c r="AN149" i="10"/>
  <c r="AO115" i="10"/>
  <c r="AN115" i="10"/>
  <c r="AN554" i="10"/>
  <c r="AO554" i="10"/>
  <c r="AN502" i="10"/>
  <c r="AO502" i="10"/>
  <c r="AN454" i="10"/>
  <c r="AO454" i="10"/>
  <c r="AO384" i="10"/>
  <c r="AN384" i="10"/>
  <c r="AO275" i="10"/>
  <c r="AN275" i="10"/>
  <c r="AO83" i="10"/>
  <c r="AN83" i="10"/>
  <c r="AO544" i="10"/>
  <c r="AN544" i="10"/>
  <c r="AO528" i="10"/>
  <c r="AN528" i="10"/>
  <c r="AO512" i="10"/>
  <c r="AN512" i="10"/>
  <c r="AO496" i="10"/>
  <c r="AN496" i="10"/>
  <c r="AO480" i="10"/>
  <c r="AN480" i="10"/>
  <c r="AO464" i="10"/>
  <c r="AN464" i="10"/>
  <c r="AN447" i="10"/>
  <c r="AO447" i="10"/>
  <c r="AN431" i="10"/>
  <c r="AO431" i="10"/>
  <c r="AN415" i="10"/>
  <c r="AO415" i="10"/>
  <c r="AN402" i="10"/>
  <c r="AO402" i="10"/>
  <c r="AN391" i="10"/>
  <c r="AO391" i="10"/>
  <c r="AO381" i="10"/>
  <c r="AN381" i="10"/>
  <c r="AN370" i="10"/>
  <c r="AO370" i="10"/>
  <c r="AO236" i="10"/>
  <c r="AN236" i="10"/>
  <c r="AO185" i="10"/>
  <c r="AN185" i="10"/>
  <c r="AO32" i="10"/>
  <c r="AN32" i="10"/>
  <c r="AN522" i="10"/>
  <c r="AO522" i="10"/>
  <c r="AN470" i="10"/>
  <c r="AO470" i="10"/>
  <c r="AO400" i="10"/>
  <c r="AN400" i="10"/>
  <c r="AO284" i="10"/>
  <c r="AN284" i="10"/>
  <c r="AN123" i="10"/>
  <c r="AO123" i="10"/>
  <c r="AN547" i="10"/>
  <c r="AO547" i="10"/>
  <c r="AN531" i="10"/>
  <c r="AO531" i="10"/>
  <c r="AN515" i="10"/>
  <c r="AO515" i="10"/>
  <c r="AN499" i="10"/>
  <c r="AO499" i="10"/>
  <c r="AN483" i="10"/>
  <c r="AO483" i="10"/>
  <c r="AN467" i="10"/>
  <c r="AO467" i="10"/>
  <c r="AN451" i="10"/>
  <c r="AO451" i="10"/>
  <c r="AO420" i="10"/>
  <c r="AN420" i="10"/>
  <c r="AO346" i="10"/>
  <c r="AN346" i="10"/>
  <c r="AO314" i="10"/>
  <c r="AN314" i="10"/>
  <c r="AO252" i="10"/>
  <c r="AN252" i="10"/>
  <c r="AO218" i="10"/>
  <c r="AN218" i="10"/>
  <c r="AO183" i="10"/>
  <c r="AN183" i="10"/>
  <c r="AO151" i="10"/>
  <c r="AN151" i="10"/>
  <c r="AO107" i="10"/>
  <c r="AN107" i="10"/>
  <c r="AN446" i="10"/>
  <c r="AO446" i="10"/>
  <c r="AN430" i="10"/>
  <c r="AO430" i="10"/>
  <c r="AN414" i="10"/>
  <c r="AO414" i="10"/>
  <c r="AO388" i="10"/>
  <c r="AN388" i="10"/>
  <c r="AO356" i="10"/>
  <c r="AN356" i="10"/>
  <c r="AO324" i="10"/>
  <c r="AN324" i="10"/>
  <c r="AN308" i="10"/>
  <c r="AO308" i="10"/>
  <c r="AN293" i="10"/>
  <c r="AO293" i="10"/>
  <c r="AN277" i="10"/>
  <c r="AO277" i="10"/>
  <c r="AN261" i="10"/>
  <c r="AO261" i="10"/>
  <c r="AN245" i="10"/>
  <c r="AO245" i="10"/>
  <c r="AN229" i="10"/>
  <c r="AO229" i="10"/>
  <c r="AN209" i="10"/>
  <c r="AO209" i="10"/>
  <c r="AN191" i="10"/>
  <c r="AO191" i="10"/>
  <c r="AN172" i="10"/>
  <c r="AO172" i="10"/>
  <c r="AN140" i="10"/>
  <c r="AO140" i="10"/>
  <c r="AN116" i="10"/>
  <c r="AO116" i="10"/>
  <c r="AN102" i="10"/>
  <c r="AO102" i="10"/>
  <c r="AO55" i="10"/>
  <c r="AN55" i="10"/>
  <c r="AN363" i="10"/>
  <c r="AO363" i="10"/>
  <c r="AN347" i="10"/>
  <c r="AO347" i="10"/>
  <c r="AN331" i="10"/>
  <c r="AO331" i="10"/>
  <c r="AN315" i="10"/>
  <c r="AO315" i="10"/>
  <c r="AN299" i="10"/>
  <c r="AO299" i="10"/>
  <c r="AN285" i="10"/>
  <c r="AO285" i="10"/>
  <c r="AN269" i="10"/>
  <c r="AO269" i="10"/>
  <c r="AN253" i="10"/>
  <c r="AO253" i="10"/>
  <c r="AN237" i="10"/>
  <c r="AO237" i="10"/>
  <c r="AO212" i="10"/>
  <c r="AN212" i="10"/>
  <c r="AO200" i="10"/>
  <c r="AN200" i="10"/>
  <c r="AO182" i="10"/>
  <c r="AN182" i="10"/>
  <c r="AO166" i="10"/>
  <c r="AN166" i="10"/>
  <c r="AO150" i="10"/>
  <c r="AN150" i="10"/>
  <c r="AO134" i="10"/>
  <c r="AN134" i="10"/>
  <c r="AO109" i="10"/>
  <c r="AN109" i="10"/>
  <c r="AO99" i="10"/>
  <c r="AN99" i="10"/>
  <c r="AO78" i="10"/>
  <c r="AN78" i="10"/>
  <c r="AO60" i="10"/>
  <c r="AN60" i="10"/>
  <c r="AN20" i="10"/>
  <c r="AO20" i="10"/>
  <c r="AO357" i="10"/>
  <c r="AN357" i="10"/>
  <c r="AO341" i="10"/>
  <c r="AN341" i="10"/>
  <c r="AO325" i="10"/>
  <c r="AN325" i="10"/>
  <c r="AO309" i="10"/>
  <c r="AN309" i="10"/>
  <c r="AO294" i="10"/>
  <c r="AN294" i="10"/>
  <c r="AO278" i="10"/>
  <c r="AN278" i="10"/>
  <c r="AO262" i="10"/>
  <c r="AN262" i="10"/>
  <c r="AO246" i="10"/>
  <c r="AN246" i="10"/>
  <c r="AO230" i="10"/>
  <c r="AN230" i="10"/>
  <c r="AN221" i="10"/>
  <c r="AO221" i="10"/>
  <c r="AO203" i="10"/>
  <c r="AN203" i="10"/>
  <c r="AN184" i="10"/>
  <c r="AO184" i="10"/>
  <c r="AN168" i="10"/>
  <c r="AO168" i="10"/>
  <c r="AN152" i="10"/>
  <c r="AO152" i="10"/>
  <c r="AN136" i="10"/>
  <c r="AO136" i="10"/>
  <c r="AO111" i="10"/>
  <c r="AN111" i="10"/>
  <c r="AO86" i="10"/>
  <c r="AN86" i="10"/>
  <c r="AN65" i="10"/>
  <c r="AO65" i="10"/>
  <c r="AO27" i="10"/>
  <c r="AN27" i="10"/>
  <c r="AN112" i="10"/>
  <c r="AO112" i="10"/>
  <c r="AO88" i="10"/>
  <c r="AN88" i="10"/>
  <c r="AN68" i="10"/>
  <c r="AO68" i="10"/>
  <c r="AO37" i="10"/>
  <c r="AN37" i="10"/>
  <c r="AO23" i="10"/>
  <c r="AN23" i="10"/>
  <c r="AN52" i="10"/>
  <c r="AO52" i="10"/>
  <c r="AO21" i="10"/>
  <c r="AN21" i="10"/>
  <c r="AO72" i="10"/>
  <c r="AN72" i="10"/>
  <c r="AN56" i="10"/>
  <c r="AO56" i="10"/>
  <c r="AN40" i="10"/>
  <c r="AO40" i="10"/>
  <c r="AN24" i="10"/>
  <c r="AO24" i="10"/>
  <c r="AN450" i="10"/>
  <c r="AO450" i="10"/>
  <c r="AO553" i="10"/>
  <c r="AN553" i="10"/>
  <c r="AN489" i="10"/>
  <c r="AO489" i="10"/>
  <c r="AN441" i="10"/>
  <c r="AO441" i="10"/>
  <c r="AN377" i="10"/>
  <c r="AO377" i="10"/>
  <c r="AN249" i="10"/>
  <c r="AO249" i="10"/>
  <c r="AN538" i="10"/>
  <c r="AO538" i="10"/>
  <c r="AO222" i="10"/>
  <c r="AN222" i="10"/>
  <c r="AO524" i="10"/>
  <c r="AN524" i="10"/>
  <c r="AO460" i="10"/>
  <c r="AN460" i="10"/>
  <c r="AN399" i="10"/>
  <c r="AO399" i="10"/>
  <c r="AO291" i="10"/>
  <c r="AN291" i="10"/>
  <c r="AN506" i="10"/>
  <c r="AO506" i="10"/>
  <c r="AN57" i="10"/>
  <c r="AO57" i="10"/>
  <c r="AN511" i="10"/>
  <c r="AO511" i="10"/>
  <c r="AO444" i="10"/>
  <c r="AN444" i="10"/>
  <c r="AO306" i="10"/>
  <c r="AN306" i="10"/>
  <c r="AO143" i="10"/>
  <c r="AN143" i="10"/>
  <c r="AN410" i="10"/>
  <c r="AO410" i="10"/>
  <c r="AN320" i="10"/>
  <c r="AO320" i="10"/>
  <c r="AN255" i="10"/>
  <c r="AO255" i="10"/>
  <c r="AO206" i="10"/>
  <c r="AN206" i="10"/>
  <c r="AO110" i="10"/>
  <c r="AN110" i="10"/>
  <c r="AN343" i="10"/>
  <c r="AO343" i="10"/>
  <c r="AN295" i="10"/>
  <c r="AO295" i="10"/>
  <c r="AN231" i="10"/>
  <c r="AO231" i="10"/>
  <c r="AO161" i="10"/>
  <c r="AN161" i="10"/>
  <c r="AO106" i="10"/>
  <c r="AN106" i="10"/>
  <c r="AN369" i="10"/>
  <c r="AO369" i="10"/>
  <c r="AO321" i="10"/>
  <c r="AN321" i="10"/>
  <c r="AN260" i="10"/>
  <c r="AO260" i="10"/>
  <c r="AN201" i="10"/>
  <c r="AO201" i="10"/>
  <c r="AN146" i="10"/>
  <c r="AO146" i="10"/>
  <c r="AO59" i="10"/>
  <c r="AN59" i="10"/>
  <c r="AO58" i="10"/>
  <c r="AN58" i="10"/>
  <c r="AN42" i="10"/>
  <c r="AO42" i="10"/>
  <c r="AO416" i="10"/>
  <c r="AN416" i="10"/>
  <c r="AN549" i="10"/>
  <c r="AO549" i="10"/>
  <c r="AN501" i="10"/>
  <c r="AO501" i="10"/>
  <c r="AN435" i="10"/>
  <c r="AO435" i="10"/>
  <c r="AN385" i="10"/>
  <c r="AO385" i="10"/>
  <c r="AO286" i="10"/>
  <c r="AN286" i="10"/>
  <c r="AO85" i="10"/>
  <c r="AN85" i="10"/>
  <c r="AO424" i="10"/>
  <c r="AN424" i="10"/>
  <c r="AN155" i="10"/>
  <c r="AO155" i="10"/>
  <c r="AO552" i="10"/>
  <c r="AN552" i="10"/>
  <c r="AO504" i="10"/>
  <c r="AN504" i="10"/>
  <c r="AO488" i="10"/>
  <c r="AN488" i="10"/>
  <c r="AO472" i="10"/>
  <c r="AN472" i="10"/>
  <c r="AO456" i="10"/>
  <c r="AN456" i="10"/>
  <c r="AN439" i="10"/>
  <c r="AO439" i="10"/>
  <c r="AN423" i="10"/>
  <c r="AO423" i="10"/>
  <c r="AN407" i="10"/>
  <c r="AO407" i="10"/>
  <c r="AO397" i="10"/>
  <c r="AN397" i="10"/>
  <c r="AN386" i="10"/>
  <c r="AO386" i="10"/>
  <c r="AN375" i="10"/>
  <c r="AO375" i="10"/>
  <c r="AN281" i="10"/>
  <c r="AO281" i="10"/>
  <c r="AO199" i="10"/>
  <c r="AN199" i="10"/>
  <c r="AO67" i="10"/>
  <c r="AN67" i="10"/>
  <c r="AN546" i="10"/>
  <c r="AO546" i="10"/>
  <c r="AN490" i="10"/>
  <c r="AO490" i="10"/>
  <c r="AO448" i="10"/>
  <c r="AN448" i="10"/>
  <c r="AO342" i="10"/>
  <c r="AN342" i="10"/>
  <c r="AO179" i="10"/>
  <c r="AN179" i="10"/>
  <c r="AN559" i="10"/>
  <c r="AO559" i="10"/>
  <c r="AN539" i="10"/>
  <c r="AO539" i="10"/>
  <c r="AN523" i="10"/>
  <c r="AO523" i="10"/>
  <c r="AN507" i="10"/>
  <c r="AO507" i="10"/>
  <c r="AN491" i="10"/>
  <c r="AO491" i="10"/>
  <c r="AN475" i="10"/>
  <c r="AO475" i="10"/>
  <c r="AN459" i="10"/>
  <c r="AO459" i="10"/>
  <c r="AO436" i="10"/>
  <c r="AN436" i="10"/>
  <c r="AO362" i="10"/>
  <c r="AN362" i="10"/>
  <c r="AO330" i="10"/>
  <c r="AN330" i="10"/>
  <c r="AO298" i="10"/>
  <c r="AN298" i="10"/>
  <c r="AN233" i="10"/>
  <c r="AO233" i="10"/>
  <c r="AN197" i="10"/>
  <c r="AO197" i="10"/>
  <c r="AO167" i="10"/>
  <c r="AN167" i="10"/>
  <c r="AO135" i="10"/>
  <c r="AN135" i="10"/>
  <c r="AO64" i="10"/>
  <c r="AN64" i="10"/>
  <c r="AN438" i="10"/>
  <c r="AO438" i="10"/>
  <c r="AN422" i="10"/>
  <c r="AO422" i="10"/>
  <c r="AO404" i="10"/>
  <c r="AN404" i="10"/>
  <c r="AO372" i="10"/>
  <c r="AN372" i="10"/>
  <c r="AO340" i="10"/>
  <c r="AN340" i="10"/>
  <c r="AO316" i="10"/>
  <c r="AN316" i="10"/>
  <c r="AN300" i="10"/>
  <c r="AO300" i="10"/>
  <c r="AO282" i="10"/>
  <c r="AN282" i="10"/>
  <c r="AO266" i="10"/>
  <c r="AN266" i="10"/>
  <c r="AO250" i="10"/>
  <c r="AN250" i="10"/>
  <c r="AO234" i="10"/>
  <c r="AN234" i="10"/>
  <c r="AN215" i="10"/>
  <c r="AO215" i="10"/>
  <c r="AN196" i="10"/>
  <c r="AO196" i="10"/>
  <c r="AO187" i="10"/>
  <c r="AN187" i="10"/>
  <c r="AN156" i="10"/>
  <c r="AO156" i="10"/>
  <c r="AN124" i="10"/>
  <c r="AO124" i="10"/>
  <c r="AN108" i="10"/>
  <c r="AO108" i="10"/>
  <c r="AO90" i="10"/>
  <c r="AN90" i="10"/>
  <c r="AN41" i="10"/>
  <c r="AO41" i="10"/>
  <c r="AN355" i="10"/>
  <c r="AO355" i="10"/>
  <c r="AN339" i="10"/>
  <c r="AO339" i="10"/>
  <c r="AN323" i="10"/>
  <c r="AO323" i="10"/>
  <c r="AN307" i="10"/>
  <c r="AO307" i="10"/>
  <c r="AO290" i="10"/>
  <c r="AN290" i="10"/>
  <c r="AO274" i="10"/>
  <c r="AN274" i="10"/>
  <c r="AO258" i="10"/>
  <c r="AN258" i="10"/>
  <c r="AO242" i="10"/>
  <c r="AN242" i="10"/>
  <c r="AO220" i="10"/>
  <c r="AN220" i="10"/>
  <c r="AO207" i="10"/>
  <c r="AN207" i="10"/>
  <c r="AN193" i="10"/>
  <c r="AO193" i="10"/>
  <c r="AN174" i="10"/>
  <c r="AO174" i="10"/>
  <c r="AN158" i="10"/>
  <c r="AO158" i="10"/>
  <c r="AN142" i="10"/>
  <c r="AO142" i="10"/>
  <c r="AO126" i="10"/>
  <c r="AN126" i="10"/>
  <c r="AN104" i="10"/>
  <c r="AO104" i="10"/>
  <c r="AN89" i="10"/>
  <c r="AO89" i="10"/>
  <c r="AO69" i="10"/>
  <c r="AN69" i="10"/>
  <c r="AO44" i="10"/>
  <c r="AN44" i="10"/>
  <c r="AO365" i="10"/>
  <c r="AN365" i="10"/>
  <c r="AO349" i="10"/>
  <c r="AN349" i="10"/>
  <c r="AO333" i="10"/>
  <c r="AN333" i="10"/>
  <c r="AO317" i="10"/>
  <c r="AN317" i="10"/>
  <c r="AO301" i="10"/>
  <c r="AN301" i="10"/>
  <c r="AN289" i="10"/>
  <c r="AO289" i="10"/>
  <c r="AN273" i="10"/>
  <c r="AO273" i="10"/>
  <c r="AN257" i="10"/>
  <c r="AO257" i="10"/>
  <c r="AN241" i="10"/>
  <c r="AO241" i="10"/>
  <c r="AO226" i="10"/>
  <c r="AN226" i="10"/>
  <c r="AN213" i="10"/>
  <c r="AO213" i="10"/>
  <c r="AO198" i="10"/>
  <c r="AN198" i="10"/>
  <c r="AO176" i="10"/>
  <c r="AN176" i="10"/>
  <c r="AN160" i="10"/>
  <c r="AO160" i="10"/>
  <c r="AN144" i="10"/>
  <c r="AO144" i="10"/>
  <c r="AO128" i="10"/>
  <c r="AN128" i="10"/>
  <c r="AO96" i="10"/>
  <c r="AN96" i="10"/>
  <c r="AO81" i="10"/>
  <c r="AN81" i="10"/>
  <c r="AO48" i="10"/>
  <c r="AN48" i="10"/>
  <c r="AN120" i="10"/>
  <c r="AO120" i="10"/>
  <c r="AO95" i="10"/>
  <c r="AN95" i="10"/>
  <c r="AO75" i="10"/>
  <c r="AN75" i="10"/>
  <c r="AN49" i="10"/>
  <c r="AO49" i="10"/>
  <c r="AN28" i="10"/>
  <c r="AO28" i="10"/>
  <c r="AN36" i="10"/>
  <c r="AO36" i="10"/>
  <c r="AN33" i="10"/>
  <c r="AO33" i="10"/>
  <c r="AO79" i="10"/>
  <c r="AN79" i="10"/>
  <c r="AO63" i="10"/>
  <c r="AN63" i="10"/>
  <c r="AO47" i="10"/>
  <c r="AN47" i="10"/>
  <c r="AO31" i="10"/>
  <c r="AN31" i="10"/>
  <c r="AN542" i="10"/>
  <c r="AO542" i="10"/>
  <c r="AO350" i="10"/>
  <c r="AN350" i="10"/>
  <c r="AN537" i="10"/>
  <c r="AO537" i="10"/>
  <c r="AN505" i="10"/>
  <c r="AO505" i="10"/>
  <c r="AN425" i="10"/>
  <c r="AO425" i="10"/>
  <c r="AN387" i="10"/>
  <c r="AO387" i="10"/>
  <c r="AO328" i="10"/>
  <c r="AN328" i="10"/>
  <c r="AN94" i="10"/>
  <c r="AO94" i="10"/>
  <c r="AO358" i="10"/>
  <c r="AN358" i="10"/>
  <c r="AO540" i="10"/>
  <c r="AN540" i="10"/>
  <c r="AO476" i="10"/>
  <c r="AN476" i="10"/>
  <c r="AN429" i="10"/>
  <c r="AO429" i="10"/>
  <c r="AN378" i="10"/>
  <c r="AO378" i="10"/>
  <c r="AN558" i="10"/>
  <c r="AO558" i="10"/>
  <c r="AO366" i="10"/>
  <c r="AN366" i="10"/>
  <c r="AN527" i="10"/>
  <c r="AO527" i="10"/>
  <c r="AN479" i="10"/>
  <c r="AO479" i="10"/>
  <c r="AO338" i="10"/>
  <c r="AN338" i="10"/>
  <c r="AO204" i="10"/>
  <c r="AN204" i="10"/>
  <c r="AN442" i="10"/>
  <c r="AO442" i="10"/>
  <c r="AO380" i="10"/>
  <c r="AN380" i="10"/>
  <c r="AN287" i="10"/>
  <c r="AO287" i="10"/>
  <c r="AN224" i="10"/>
  <c r="AO224" i="10"/>
  <c r="AN164" i="10"/>
  <c r="AO164" i="10"/>
  <c r="AO51" i="10"/>
  <c r="AN51" i="10"/>
  <c r="AN327" i="10"/>
  <c r="AO327" i="10"/>
  <c r="AN263" i="10"/>
  <c r="AO263" i="10"/>
  <c r="AO195" i="10"/>
  <c r="AN195" i="10"/>
  <c r="AO145" i="10"/>
  <c r="AN145" i="10"/>
  <c r="AO76" i="10"/>
  <c r="AN76" i="10"/>
  <c r="AN337" i="10"/>
  <c r="AO337" i="10"/>
  <c r="AN292" i="10"/>
  <c r="AO292" i="10"/>
  <c r="AN228" i="10"/>
  <c r="AO228" i="10"/>
  <c r="AN162" i="10"/>
  <c r="AO162" i="10"/>
  <c r="AO103" i="10"/>
  <c r="AN103" i="10"/>
  <c r="AN98" i="10"/>
  <c r="AO98" i="10"/>
  <c r="AO35" i="10"/>
  <c r="AN35" i="10"/>
  <c r="AN66" i="10"/>
  <c r="AO66" i="10"/>
  <c r="AN34" i="10"/>
  <c r="AO34" i="10"/>
  <c r="AN486" i="10"/>
  <c r="AO486" i="10"/>
  <c r="AO171" i="10"/>
  <c r="AN171" i="10"/>
  <c r="AN517" i="10"/>
  <c r="AO517" i="10"/>
  <c r="AN469" i="10"/>
  <c r="AO469" i="10"/>
  <c r="AN406" i="10"/>
  <c r="AO406" i="10"/>
  <c r="AO352" i="10"/>
  <c r="AN352" i="10"/>
  <c r="AO165" i="10"/>
  <c r="AN165" i="10"/>
  <c r="AN478" i="10"/>
  <c r="AO478" i="10"/>
  <c r="AO536" i="10"/>
  <c r="AN536" i="10"/>
  <c r="AO392" i="10"/>
  <c r="AN392" i="10"/>
  <c r="AN555" i="10"/>
  <c r="AO555" i="10"/>
  <c r="AN529" i="10"/>
  <c r="AO529" i="10"/>
  <c r="AN481" i="10"/>
  <c r="AO481" i="10"/>
  <c r="AN433" i="10"/>
  <c r="AO433" i="10"/>
  <c r="AN403" i="10"/>
  <c r="AO403" i="10"/>
  <c r="AN371" i="10"/>
  <c r="AO371" i="10"/>
  <c r="AO202" i="10"/>
  <c r="AN202" i="10"/>
  <c r="AN73" i="10"/>
  <c r="AO73" i="10"/>
  <c r="AN466" i="10"/>
  <c r="AO466" i="10"/>
  <c r="AO131" i="10"/>
  <c r="AN131" i="10"/>
  <c r="AO516" i="10"/>
  <c r="AN516" i="10"/>
  <c r="AO484" i="10"/>
  <c r="AN484" i="10"/>
  <c r="AO437" i="10"/>
  <c r="AN437" i="10"/>
  <c r="AN394" i="10"/>
  <c r="AO394" i="10"/>
  <c r="AO373" i="10"/>
  <c r="AN373" i="10"/>
  <c r="AO54" i="10"/>
  <c r="AN54" i="10"/>
  <c r="AO432" i="10"/>
  <c r="AN432" i="10"/>
  <c r="AN163" i="10"/>
  <c r="AO163" i="10"/>
  <c r="AN519" i="10"/>
  <c r="AO519" i="10"/>
  <c r="AN471" i="10"/>
  <c r="AO471" i="10"/>
  <c r="AO428" i="10"/>
  <c r="AN428" i="10"/>
  <c r="AO270" i="10"/>
  <c r="AN270" i="10"/>
  <c r="AO159" i="10"/>
  <c r="AN159" i="10"/>
  <c r="AN22" i="10"/>
  <c r="AO22" i="10"/>
  <c r="AO396" i="10"/>
  <c r="AN396" i="10"/>
  <c r="AN312" i="10"/>
  <c r="AO312" i="10"/>
  <c r="AN280" i="10"/>
  <c r="AO280" i="10"/>
  <c r="AN232" i="10"/>
  <c r="AO232" i="10"/>
  <c r="AN180" i="10"/>
  <c r="AO180" i="10"/>
  <c r="AO118" i="10"/>
  <c r="AN118" i="10"/>
  <c r="AN367" i="10"/>
  <c r="AO367" i="10"/>
  <c r="AN319" i="10"/>
  <c r="AO319" i="10"/>
  <c r="AN303" i="10"/>
  <c r="AO303" i="10"/>
  <c r="AO288" i="10"/>
  <c r="AN288" i="10"/>
  <c r="AO272" i="10"/>
  <c r="AN272" i="10"/>
  <c r="AO240" i="10"/>
  <c r="AN240" i="10"/>
  <c r="AN217" i="10"/>
  <c r="AO217" i="10"/>
  <c r="AN205" i="10"/>
  <c r="AO205" i="10"/>
  <c r="AN186" i="10"/>
  <c r="AO186" i="10"/>
  <c r="AO169" i="10"/>
  <c r="AN169" i="10"/>
  <c r="AO153" i="10"/>
  <c r="AN153" i="10"/>
  <c r="AO137" i="10"/>
  <c r="AN137" i="10"/>
  <c r="AO117" i="10"/>
  <c r="AN117" i="10"/>
  <c r="AO101" i="10"/>
  <c r="AN101" i="10"/>
  <c r="AO87" i="10"/>
  <c r="AN87" i="10"/>
  <c r="AN62" i="10"/>
  <c r="AO62" i="10"/>
  <c r="AO39" i="10"/>
  <c r="AN39" i="10"/>
  <c r="AN361" i="10"/>
  <c r="AO361" i="10"/>
  <c r="AN345" i="10"/>
  <c r="AO345" i="10"/>
  <c r="AN329" i="10"/>
  <c r="AO329" i="10"/>
  <c r="AO313" i="10"/>
  <c r="AN313" i="10"/>
  <c r="AO297" i="10"/>
  <c r="AN297" i="10"/>
  <c r="AO283" i="10"/>
  <c r="AN283" i="10"/>
  <c r="AO267" i="10"/>
  <c r="AN267" i="10"/>
  <c r="AO251" i="10"/>
  <c r="AN251" i="10"/>
  <c r="AO235" i="10"/>
  <c r="AN235" i="10"/>
  <c r="AN223" i="10"/>
  <c r="AO223" i="10"/>
  <c r="AN208" i="10"/>
  <c r="AO208" i="10"/>
  <c r="AN188" i="10"/>
  <c r="AO188" i="10"/>
  <c r="AN170" i="10"/>
  <c r="AO170" i="10"/>
  <c r="AN154" i="10"/>
  <c r="AO154" i="10"/>
  <c r="AN138" i="10"/>
  <c r="AO138" i="10"/>
  <c r="AO119" i="10"/>
  <c r="AN119" i="10"/>
  <c r="AO91" i="10"/>
  <c r="AN91" i="10"/>
  <c r="AN74" i="10"/>
  <c r="AO74" i="10"/>
  <c r="AO43" i="10"/>
  <c r="AN43" i="10"/>
  <c r="AN114" i="10"/>
  <c r="AO114" i="10"/>
  <c r="AN93" i="10"/>
  <c r="AO93" i="10"/>
  <c r="AN70" i="10"/>
  <c r="AO70" i="10"/>
  <c r="AO46" i="10"/>
  <c r="AN46" i="10"/>
  <c r="AN25" i="10"/>
  <c r="AO25" i="10"/>
  <c r="AO26" i="10"/>
  <c r="AN26" i="10"/>
  <c r="AN30" i="10"/>
  <c r="AO30" i="10"/>
  <c r="AN77" i="10"/>
  <c r="AO77" i="10"/>
  <c r="AO61" i="10"/>
  <c r="AN61" i="10"/>
  <c r="AO45" i="10"/>
  <c r="AN45" i="10"/>
  <c r="AO29" i="10"/>
  <c r="AN29" i="10"/>
  <c r="B69" i="2"/>
  <c r="B54" i="2"/>
  <c r="H231" i="2" s="1"/>
  <c r="B16" i="2"/>
  <c r="B127" i="2" s="1"/>
  <c r="B15" i="2"/>
  <c r="B52" i="2"/>
  <c r="B26" i="10" l="1"/>
  <c r="B37" i="2"/>
  <c r="B38" i="2"/>
  <c r="B71" i="2"/>
  <c r="B29" i="2"/>
  <c r="B66" i="2"/>
  <c r="B10" i="4"/>
  <c r="B11" i="4" s="1"/>
  <c r="B219" i="2"/>
  <c r="H78" i="1" s="1"/>
  <c r="B25" i="10"/>
  <c r="E222" i="2"/>
  <c r="B206" i="2"/>
  <c r="B34" i="2"/>
  <c r="B143" i="2" s="1"/>
  <c r="B147" i="2"/>
  <c r="B148" i="2" s="1"/>
  <c r="B146" i="2"/>
  <c r="B138" i="2"/>
  <c r="B139" i="2"/>
  <c r="B25" i="2"/>
  <c r="B135" i="2" s="1"/>
  <c r="B60" i="2"/>
  <c r="B70" i="2"/>
  <c r="B64" i="2"/>
  <c r="B33" i="2"/>
  <c r="BL27" i="4" s="1"/>
  <c r="B24" i="2"/>
  <c r="B140" i="2" l="1"/>
  <c r="K150" i="2"/>
  <c r="BL125" i="4"/>
  <c r="BL60" i="4"/>
  <c r="BL150" i="4"/>
  <c r="BL57" i="4"/>
  <c r="BL143" i="4"/>
  <c r="BL75" i="4"/>
  <c r="BL133" i="4"/>
  <c r="BL17" i="4"/>
  <c r="BL154" i="4"/>
  <c r="BL104" i="4"/>
  <c r="BL19" i="4"/>
  <c r="BL106" i="4"/>
  <c r="BL9" i="4"/>
  <c r="BL48" i="4"/>
  <c r="BL13" i="4"/>
  <c r="BL115" i="4"/>
  <c r="BL52" i="4"/>
  <c r="BL70" i="4"/>
  <c r="BL7" i="4"/>
  <c r="BL151" i="4"/>
  <c r="BL153" i="4"/>
  <c r="BL40" i="4"/>
  <c r="BL87" i="4"/>
  <c r="BL84" i="4"/>
  <c r="BL85" i="4"/>
  <c r="BL16" i="4"/>
  <c r="BL22" i="4"/>
  <c r="BL37" i="4"/>
  <c r="BL43" i="4"/>
  <c r="BL65" i="4"/>
  <c r="BL80" i="4"/>
  <c r="BL86" i="4"/>
  <c r="BL101" i="4"/>
  <c r="BL108" i="4"/>
  <c r="BL10" i="4"/>
  <c r="BL25" i="4"/>
  <c r="BL31" i="4"/>
  <c r="BL73" i="4"/>
  <c r="BL79" i="4"/>
  <c r="BL12" i="4"/>
  <c r="BL18" i="4"/>
  <c r="BL33" i="4"/>
  <c r="BL39" i="4"/>
  <c r="BL76" i="4"/>
  <c r="BL82" i="4"/>
  <c r="BL97" i="4"/>
  <c r="BL103" i="4"/>
  <c r="BL29" i="4"/>
  <c r="BL88" i="4"/>
  <c r="BL141" i="4"/>
  <c r="BL147" i="4"/>
  <c r="BL46" i="4"/>
  <c r="BL117" i="4"/>
  <c r="BL139" i="4"/>
  <c r="BL45" i="4"/>
  <c r="BL118" i="4"/>
  <c r="BL124" i="4"/>
  <c r="BL152" i="4"/>
  <c r="BL105" i="4"/>
  <c r="BL62" i="4"/>
  <c r="BL126" i="4"/>
  <c r="BL132" i="4"/>
  <c r="BL56" i="4"/>
  <c r="BL123" i="4"/>
  <c r="BL138" i="4"/>
  <c r="BL32" i="4"/>
  <c r="BL38" i="4"/>
  <c r="BL53" i="4"/>
  <c r="BL59" i="4"/>
  <c r="BL96" i="4"/>
  <c r="BL102" i="4"/>
  <c r="BL109" i="4"/>
  <c r="BL20" i="4"/>
  <c r="BL26" i="4"/>
  <c r="BL41" i="4"/>
  <c r="BL47" i="4"/>
  <c r="BL68" i="4"/>
  <c r="BL74" i="4"/>
  <c r="BL89" i="4"/>
  <c r="BL95" i="4"/>
  <c r="BL28" i="4"/>
  <c r="BL34" i="4"/>
  <c r="BL49" i="4"/>
  <c r="BL55" i="4"/>
  <c r="BL92" i="4"/>
  <c r="BL98" i="4"/>
  <c r="BL14" i="4"/>
  <c r="BL93" i="4"/>
  <c r="BL114" i="4"/>
  <c r="BL120" i="4"/>
  <c r="BL61" i="4"/>
  <c r="BL144" i="4"/>
  <c r="BL30" i="4"/>
  <c r="BL94" i="4"/>
  <c r="BL113" i="4"/>
  <c r="BL119" i="4"/>
  <c r="BL134" i="4"/>
  <c r="BL140" i="4"/>
  <c r="BL149" i="4"/>
  <c r="BL67" i="4"/>
  <c r="BL121" i="4"/>
  <c r="BL127" i="4"/>
  <c r="BL142" i="4"/>
  <c r="BL148" i="4"/>
  <c r="BL128" i="4"/>
  <c r="BL21" i="4"/>
  <c r="BL64" i="4"/>
  <c r="BL91" i="4"/>
  <c r="BL107" i="4"/>
  <c r="BL15" i="4"/>
  <c r="BL58" i="4"/>
  <c r="BL100" i="4"/>
  <c r="BL23" i="4"/>
  <c r="BL66" i="4"/>
  <c r="BL81" i="4"/>
  <c r="BL24" i="4"/>
  <c r="BL83" i="4"/>
  <c r="BL131" i="4"/>
  <c r="BL146" i="4"/>
  <c r="BL112" i="4"/>
  <c r="BL157" i="4"/>
  <c r="BL145" i="4"/>
  <c r="BL77" i="4"/>
  <c r="BL116" i="4"/>
  <c r="BL156" i="4"/>
  <c r="BL51" i="4"/>
  <c r="BL11" i="4"/>
  <c r="BL54" i="4"/>
  <c r="BL69" i="4"/>
  <c r="BL110" i="4"/>
  <c r="BL36" i="4"/>
  <c r="BL63" i="4"/>
  <c r="BL90" i="4"/>
  <c r="BL44" i="4"/>
  <c r="BL71" i="4"/>
  <c r="BL111" i="4"/>
  <c r="BL136" i="4"/>
  <c r="BL155" i="4"/>
  <c r="BL35" i="4"/>
  <c r="BL99" i="4"/>
  <c r="BL135" i="4"/>
  <c r="BL122" i="4"/>
  <c r="BL137" i="4"/>
  <c r="BL72" i="4"/>
  <c r="BL129" i="4"/>
  <c r="BL130" i="4"/>
  <c r="BL78" i="4"/>
  <c r="BL50" i="4"/>
  <c r="BL42" i="4"/>
  <c r="BL8" i="4"/>
  <c r="B18" i="4"/>
  <c r="BA8" i="4"/>
  <c r="BA12" i="4"/>
  <c r="BA15" i="4"/>
  <c r="BA18" i="4"/>
  <c r="BA22" i="4"/>
  <c r="BA25" i="4"/>
  <c r="BA29" i="4"/>
  <c r="BA33" i="4"/>
  <c r="BA37" i="4"/>
  <c r="BA40" i="4"/>
  <c r="BA7" i="4"/>
  <c r="BA10" i="4"/>
  <c r="BA13" i="4"/>
  <c r="BA16" i="4"/>
  <c r="BA19" i="4"/>
  <c r="BA23" i="4"/>
  <c r="BA27" i="4"/>
  <c r="BA30" i="4"/>
  <c r="BA34" i="4"/>
  <c r="BA38" i="4"/>
  <c r="BA42" i="4"/>
  <c r="B14" i="4"/>
  <c r="BA9" i="4"/>
  <c r="BA11" i="4"/>
  <c r="BA14" i="4"/>
  <c r="BA17" i="4"/>
  <c r="BA20" i="4"/>
  <c r="BA21" i="4"/>
  <c r="BA24" i="4"/>
  <c r="BA26" i="4"/>
  <c r="BA28" i="4"/>
  <c r="BA31" i="4"/>
  <c r="BA32" i="4"/>
  <c r="BA35" i="4"/>
  <c r="BA36" i="4"/>
  <c r="BA39" i="4"/>
  <c r="BA41" i="4"/>
  <c r="BA131" i="4"/>
  <c r="BA142" i="4"/>
  <c r="BA145" i="4"/>
  <c r="BA148" i="4"/>
  <c r="BA149" i="4"/>
  <c r="BA152" i="4"/>
  <c r="BA155" i="4"/>
  <c r="BA156" i="4"/>
  <c r="BA43" i="4"/>
  <c r="BA44" i="4"/>
  <c r="BA45" i="4"/>
  <c r="BA46" i="4"/>
  <c r="BA48" i="4"/>
  <c r="BA49" i="4"/>
  <c r="BA50" i="4"/>
  <c r="BA51" i="4"/>
  <c r="BA53" i="4"/>
  <c r="BA55" i="4"/>
  <c r="BA57" i="4"/>
  <c r="BA59" i="4"/>
  <c r="BA61" i="4"/>
  <c r="BA63" i="4"/>
  <c r="BA65" i="4"/>
  <c r="BA67" i="4"/>
  <c r="BA69" i="4"/>
  <c r="BA71" i="4"/>
  <c r="BA73" i="4"/>
  <c r="BA75" i="4"/>
  <c r="BA77" i="4"/>
  <c r="BA79" i="4"/>
  <c r="BA81" i="4"/>
  <c r="BA83" i="4"/>
  <c r="BA85" i="4"/>
  <c r="BA87" i="4"/>
  <c r="BA89" i="4"/>
  <c r="BA91" i="4"/>
  <c r="BA93" i="4"/>
  <c r="BA95" i="4"/>
  <c r="BA97" i="4"/>
  <c r="BA99" i="4"/>
  <c r="BA101" i="4"/>
  <c r="BA103" i="4"/>
  <c r="BA105" i="4"/>
  <c r="BA107" i="4"/>
  <c r="BA109" i="4"/>
  <c r="BA111" i="4"/>
  <c r="BA113" i="4"/>
  <c r="BA115" i="4"/>
  <c r="BA117" i="4"/>
  <c r="BA119" i="4"/>
  <c r="BA121" i="4"/>
  <c r="BA123" i="4"/>
  <c r="BA125" i="4"/>
  <c r="BA127" i="4"/>
  <c r="BA129" i="4"/>
  <c r="BA132" i="4"/>
  <c r="BA134" i="4"/>
  <c r="BA136" i="4"/>
  <c r="BA138" i="4"/>
  <c r="BA140" i="4"/>
  <c r="BA143" i="4"/>
  <c r="BA146" i="4"/>
  <c r="BA150" i="4"/>
  <c r="BA153" i="4"/>
  <c r="BA157" i="4"/>
  <c r="BA47" i="4"/>
  <c r="BA52" i="4"/>
  <c r="BA54" i="4"/>
  <c r="BA56" i="4"/>
  <c r="BA58" i="4"/>
  <c r="BA60" i="4"/>
  <c r="BA62" i="4"/>
  <c r="BA64" i="4"/>
  <c r="BA66" i="4"/>
  <c r="BA68" i="4"/>
  <c r="BA70" i="4"/>
  <c r="BA72" i="4"/>
  <c r="BA74" i="4"/>
  <c r="BA76" i="4"/>
  <c r="BA78" i="4"/>
  <c r="BA80" i="4"/>
  <c r="BA82" i="4"/>
  <c r="BA84" i="4"/>
  <c r="BA86" i="4"/>
  <c r="BA88" i="4"/>
  <c r="BA90" i="4"/>
  <c r="BA92" i="4"/>
  <c r="BA94" i="4"/>
  <c r="BA96" i="4"/>
  <c r="BA98" i="4"/>
  <c r="BA100" i="4"/>
  <c r="BA102" i="4"/>
  <c r="BA104" i="4"/>
  <c r="BA106" i="4"/>
  <c r="BA108" i="4"/>
  <c r="BA110" i="4"/>
  <c r="BA112" i="4"/>
  <c r="BA114" i="4"/>
  <c r="BA116" i="4"/>
  <c r="BA118" i="4"/>
  <c r="BA120" i="4"/>
  <c r="BA122" i="4"/>
  <c r="BA124" i="4"/>
  <c r="BA126" i="4"/>
  <c r="BA128" i="4"/>
  <c r="BA130" i="4"/>
  <c r="BA133" i="4"/>
  <c r="BA135" i="4"/>
  <c r="BA137" i="4"/>
  <c r="BA139" i="4"/>
  <c r="BA141" i="4"/>
  <c r="BA144" i="4"/>
  <c r="BA147" i="4"/>
  <c r="BA151" i="4"/>
  <c r="BA154" i="4"/>
  <c r="AK114" i="4"/>
  <c r="AK50" i="4"/>
  <c r="AK66" i="4"/>
  <c r="AK58" i="4"/>
  <c r="AK106" i="4"/>
  <c r="AK40" i="4"/>
  <c r="AK94" i="4"/>
  <c r="AK18" i="4"/>
  <c r="AK68" i="4"/>
  <c r="AK123" i="4"/>
  <c r="AK75" i="4"/>
  <c r="AK27" i="4"/>
  <c r="AK125" i="4"/>
  <c r="AK61" i="4"/>
  <c r="AK13" i="4"/>
  <c r="AK87" i="4"/>
  <c r="AK23" i="4"/>
  <c r="AK121" i="4"/>
  <c r="AK89" i="4"/>
  <c r="AK41" i="4"/>
  <c r="AK78" i="4"/>
  <c r="AK14" i="4"/>
  <c r="AK116" i="4"/>
  <c r="AK147" i="4"/>
  <c r="AK115" i="4"/>
  <c r="AK35" i="4"/>
  <c r="AK133" i="4"/>
  <c r="AK69" i="4"/>
  <c r="AK146" i="4"/>
  <c r="AK9" i="4"/>
  <c r="AK154" i="4"/>
  <c r="AK74" i="4"/>
  <c r="AK130" i="4"/>
  <c r="AK136" i="4"/>
  <c r="AK80" i="4"/>
  <c r="AK24" i="4"/>
  <c r="AK150" i="4"/>
  <c r="AK118" i="4"/>
  <c r="AK86" i="4"/>
  <c r="AK54" i="4"/>
  <c r="AK22" i="4"/>
  <c r="AK10" i="4"/>
  <c r="AK88" i="4"/>
  <c r="AK156" i="4"/>
  <c r="AK124" i="4"/>
  <c r="AK92" i="4"/>
  <c r="AK60" i="4"/>
  <c r="AK28" i="4"/>
  <c r="AK151" i="4"/>
  <c r="AK119" i="4"/>
  <c r="AK55" i="4"/>
  <c r="AK137" i="4"/>
  <c r="AK73" i="4"/>
  <c r="AK122" i="4"/>
  <c r="AK72" i="4"/>
  <c r="AK52" i="4"/>
  <c r="AK83" i="4"/>
  <c r="AK19" i="4"/>
  <c r="AK101" i="4"/>
  <c r="AK37" i="4"/>
  <c r="AK98" i="4"/>
  <c r="AK90" i="4"/>
  <c r="AK138" i="4"/>
  <c r="AK104" i="4"/>
  <c r="AK48" i="4"/>
  <c r="AK8" i="4"/>
  <c r="AK134" i="4"/>
  <c r="AK102" i="4"/>
  <c r="AK70" i="4"/>
  <c r="AK38" i="4"/>
  <c r="AK26" i="4"/>
  <c r="AK128" i="4"/>
  <c r="AK56" i="4"/>
  <c r="AK140" i="4"/>
  <c r="AK108" i="4"/>
  <c r="AK76" i="4"/>
  <c r="AK44" i="4"/>
  <c r="AK12" i="4"/>
  <c r="AK143" i="4"/>
  <c r="AK127" i="4"/>
  <c r="AK111" i="4"/>
  <c r="AK95" i="4"/>
  <c r="AK79" i="4"/>
  <c r="AK63" i="4"/>
  <c r="AK47" i="4"/>
  <c r="AK31" i="4"/>
  <c r="AK15" i="4"/>
  <c r="AK145" i="4"/>
  <c r="AK129" i="4"/>
  <c r="AK113" i="4"/>
  <c r="AK97" i="4"/>
  <c r="AK81" i="4"/>
  <c r="AK65" i="4"/>
  <c r="AK49" i="4"/>
  <c r="AK33" i="4"/>
  <c r="AK17" i="4"/>
  <c r="AK152" i="4"/>
  <c r="AK96" i="4"/>
  <c r="AK7" i="4"/>
  <c r="AK126" i="4"/>
  <c r="AK62" i="4"/>
  <c r="AK30" i="4"/>
  <c r="AK112" i="4"/>
  <c r="AK32" i="4"/>
  <c r="AK132" i="4"/>
  <c r="AK100" i="4"/>
  <c r="AK36" i="4"/>
  <c r="AK155" i="4"/>
  <c r="AK139" i="4"/>
  <c r="AK107" i="4"/>
  <c r="AK91" i="4"/>
  <c r="AK59" i="4"/>
  <c r="AK43" i="4"/>
  <c r="AK11" i="4"/>
  <c r="AK141" i="4"/>
  <c r="AK109" i="4"/>
  <c r="AK93" i="4"/>
  <c r="AK77" i="4"/>
  <c r="AK45" i="4"/>
  <c r="AK29" i="4"/>
  <c r="AK135" i="4"/>
  <c r="AK103" i="4"/>
  <c r="AK71" i="4"/>
  <c r="AK39" i="4"/>
  <c r="AK153" i="4"/>
  <c r="AK105" i="4"/>
  <c r="AK57" i="4"/>
  <c r="AK25" i="4"/>
  <c r="AK82" i="4"/>
  <c r="AK157" i="4"/>
  <c r="AK42" i="4"/>
  <c r="AK34" i="4"/>
  <c r="AK120" i="4"/>
  <c r="AK64" i="4"/>
  <c r="AK16" i="4"/>
  <c r="AK142" i="4"/>
  <c r="AK110" i="4"/>
  <c r="AK46" i="4"/>
  <c r="AK144" i="4"/>
  <c r="AK148" i="4"/>
  <c r="AK84" i="4"/>
  <c r="AK20" i="4"/>
  <c r="AK131" i="4"/>
  <c r="AK99" i="4"/>
  <c r="AK67" i="4"/>
  <c r="AK51" i="4"/>
  <c r="AK149" i="4"/>
  <c r="AK117" i="4"/>
  <c r="AK85" i="4"/>
  <c r="AK53" i="4"/>
  <c r="AK21" i="4"/>
  <c r="B27" i="2"/>
  <c r="B15" i="4" s="1"/>
  <c r="B65" i="2"/>
  <c r="N19" i="1" s="1"/>
  <c r="N27" i="1"/>
  <c r="B63" i="2"/>
  <c r="N16" i="1" s="1"/>
  <c r="B35" i="2"/>
  <c r="B68" i="2"/>
  <c r="N24" i="1" s="1"/>
  <c r="B26" i="2"/>
  <c r="B36" i="2"/>
  <c r="B19" i="4" s="1"/>
  <c r="BK9" i="4" l="1"/>
  <c r="BM9" i="4" s="1"/>
  <c r="BK31" i="4"/>
  <c r="BM31" i="4" s="1"/>
  <c r="BK52" i="4"/>
  <c r="BM52" i="4" s="1"/>
  <c r="BK58" i="4"/>
  <c r="BM58" i="4" s="1"/>
  <c r="BK73" i="4"/>
  <c r="BM73" i="4" s="1"/>
  <c r="BK95" i="4"/>
  <c r="BK19" i="4"/>
  <c r="BM19" i="4" s="1"/>
  <c r="BK40" i="4"/>
  <c r="BM40" i="4" s="1"/>
  <c r="BK46" i="4"/>
  <c r="BM46" i="4" s="1"/>
  <c r="BK61" i="4"/>
  <c r="BM61" i="4" s="1"/>
  <c r="BK67" i="4"/>
  <c r="BM67" i="4" s="1"/>
  <c r="BK88" i="4"/>
  <c r="BK94" i="4"/>
  <c r="BK27" i="4"/>
  <c r="BM27" i="4" s="1"/>
  <c r="BK48" i="4"/>
  <c r="BM48" i="4" s="1"/>
  <c r="BK54" i="4"/>
  <c r="BM54" i="4" s="1"/>
  <c r="BK69" i="4"/>
  <c r="BM69" i="4" s="1"/>
  <c r="BK91" i="4"/>
  <c r="BK109" i="4"/>
  <c r="BK49" i="4"/>
  <c r="BM49" i="4" s="1"/>
  <c r="BK113" i="4"/>
  <c r="BK119" i="4"/>
  <c r="BK134" i="4"/>
  <c r="BK112" i="4"/>
  <c r="BK133" i="4"/>
  <c r="BK139" i="4"/>
  <c r="BK132" i="4"/>
  <c r="BK23" i="4"/>
  <c r="BM23" i="4" s="1"/>
  <c r="BK82" i="4"/>
  <c r="BK111" i="4"/>
  <c r="BK120" i="4"/>
  <c r="BK141" i="4"/>
  <c r="BK147" i="4"/>
  <c r="BK153" i="4"/>
  <c r="BK157" i="4"/>
  <c r="BK10" i="4"/>
  <c r="BM10" i="4" s="1"/>
  <c r="BK25" i="4"/>
  <c r="BM25" i="4" s="1"/>
  <c r="BK47" i="4"/>
  <c r="BM47" i="4" s="1"/>
  <c r="BK68" i="4"/>
  <c r="BM68" i="4" s="1"/>
  <c r="BK74" i="4"/>
  <c r="BM74" i="4" s="1"/>
  <c r="BK89" i="4"/>
  <c r="BK13" i="4"/>
  <c r="BM13" i="4" s="1"/>
  <c r="BK35" i="4"/>
  <c r="BM35" i="4" s="1"/>
  <c r="BK56" i="4"/>
  <c r="BM56" i="4" s="1"/>
  <c r="BK62" i="4"/>
  <c r="BM62" i="4" s="1"/>
  <c r="BK83" i="4"/>
  <c r="BK104" i="4"/>
  <c r="BK21" i="4"/>
  <c r="BM21" i="4" s="1"/>
  <c r="BK43" i="4"/>
  <c r="BM43" i="4" s="1"/>
  <c r="BK64" i="4"/>
  <c r="BM64" i="4" s="1"/>
  <c r="BK70" i="4"/>
  <c r="BM70" i="4" s="1"/>
  <c r="BK85" i="4"/>
  <c r="BK110" i="4"/>
  <c r="BK34" i="4"/>
  <c r="BM34" i="4" s="1"/>
  <c r="BK129" i="4"/>
  <c r="BK135" i="4"/>
  <c r="BK152" i="4"/>
  <c r="BK121" i="4"/>
  <c r="BK50" i="4"/>
  <c r="BM50" i="4" s="1"/>
  <c r="BK128" i="4"/>
  <c r="BK149" i="4"/>
  <c r="BK28" i="4"/>
  <c r="BM28" i="4" s="1"/>
  <c r="BK87" i="4"/>
  <c r="BK114" i="4"/>
  <c r="BK136" i="4"/>
  <c r="BK154" i="4"/>
  <c r="BK8" i="4"/>
  <c r="BM8" i="4" s="1"/>
  <c r="BS8" i="4" s="1"/>
  <c r="BK12" i="4"/>
  <c r="BM12" i="4" s="1"/>
  <c r="BK71" i="4"/>
  <c r="BM71" i="4" s="1"/>
  <c r="BK142" i="4"/>
  <c r="BK36" i="4"/>
  <c r="BM36" i="4" s="1"/>
  <c r="BK79" i="4"/>
  <c r="BM79" i="4" s="1"/>
  <c r="BK30" i="4"/>
  <c r="BM30" i="4" s="1"/>
  <c r="BK45" i="4"/>
  <c r="BM45" i="4" s="1"/>
  <c r="BK72" i="4"/>
  <c r="BM72" i="4" s="1"/>
  <c r="BK11" i="4"/>
  <c r="BM11" i="4" s="1"/>
  <c r="BK38" i="4"/>
  <c r="BM38" i="4" s="1"/>
  <c r="BK53" i="4"/>
  <c r="BM53" i="4" s="1"/>
  <c r="BK96" i="4"/>
  <c r="BN96" i="4" s="1"/>
  <c r="BK108" i="4"/>
  <c r="BK118" i="4"/>
  <c r="BK60" i="4"/>
  <c r="BM60" i="4" s="1"/>
  <c r="BK117" i="4"/>
  <c r="BK66" i="4"/>
  <c r="BM66" i="4" s="1"/>
  <c r="BK18" i="4"/>
  <c r="BM18" i="4" s="1"/>
  <c r="BK131" i="4"/>
  <c r="BK146" i="4"/>
  <c r="BK156" i="4"/>
  <c r="BK26" i="4"/>
  <c r="BM26" i="4" s="1"/>
  <c r="BK41" i="4"/>
  <c r="BM41" i="4" s="1"/>
  <c r="BK84" i="4"/>
  <c r="BK51" i="4"/>
  <c r="BM51" i="4" s="1"/>
  <c r="BK77" i="4"/>
  <c r="BM77" i="4" s="1"/>
  <c r="BK105" i="4"/>
  <c r="BK16" i="4"/>
  <c r="BM16" i="4" s="1"/>
  <c r="BK59" i="4"/>
  <c r="BM59" i="4" s="1"/>
  <c r="BK86" i="4"/>
  <c r="BK101" i="4"/>
  <c r="BK39" i="4"/>
  <c r="BM39" i="4" s="1"/>
  <c r="BK98" i="4"/>
  <c r="BK124" i="4"/>
  <c r="BK126" i="4"/>
  <c r="BK122" i="4"/>
  <c r="BK150" i="4"/>
  <c r="BK33" i="4"/>
  <c r="BM33" i="4" s="1"/>
  <c r="BK92" i="4"/>
  <c r="BK151" i="4"/>
  <c r="BK63" i="4"/>
  <c r="BM63" i="4" s="1"/>
  <c r="BK90" i="4"/>
  <c r="BK14" i="4"/>
  <c r="BM14" i="4" s="1"/>
  <c r="BK99" i="4"/>
  <c r="BK22" i="4"/>
  <c r="BM22" i="4" s="1"/>
  <c r="BK80" i="4"/>
  <c r="BK107" i="4"/>
  <c r="BK81" i="4"/>
  <c r="BK55" i="4"/>
  <c r="BM55" i="4" s="1"/>
  <c r="BK125" i="4"/>
  <c r="BK143" i="4"/>
  <c r="BK15" i="4"/>
  <c r="BM15" i="4" s="1"/>
  <c r="BK42" i="4"/>
  <c r="BM42" i="4" s="1"/>
  <c r="BK100" i="4"/>
  <c r="BK24" i="4"/>
  <c r="BM24" i="4" s="1"/>
  <c r="BK78" i="4"/>
  <c r="BM78" i="4" s="1"/>
  <c r="BK32" i="4"/>
  <c r="BM32" i="4" s="1"/>
  <c r="BK103" i="4"/>
  <c r="BK140" i="4"/>
  <c r="BK137" i="4"/>
  <c r="BK138" i="4"/>
  <c r="BK127" i="4"/>
  <c r="BK97" i="4"/>
  <c r="BK130" i="4"/>
  <c r="BK155" i="4"/>
  <c r="BK76" i="4"/>
  <c r="BM76" i="4" s="1"/>
  <c r="BK20" i="4"/>
  <c r="BM20" i="4" s="1"/>
  <c r="BK106" i="4"/>
  <c r="BK29" i="4"/>
  <c r="BM29" i="4" s="1"/>
  <c r="BK37" i="4"/>
  <c r="BM37" i="4" s="1"/>
  <c r="BK65" i="4"/>
  <c r="BM65" i="4" s="1"/>
  <c r="BK145" i="4"/>
  <c r="BK148" i="4"/>
  <c r="BK144" i="4"/>
  <c r="BK115" i="4"/>
  <c r="BK116" i="4"/>
  <c r="BK57" i="4"/>
  <c r="BM57" i="4" s="1"/>
  <c r="BK93" i="4"/>
  <c r="BK75" i="4"/>
  <c r="BM75" i="4" s="1"/>
  <c r="BK102" i="4"/>
  <c r="BK44" i="4"/>
  <c r="BM44" i="4" s="1"/>
  <c r="BK17" i="4"/>
  <c r="BM17" i="4" s="1"/>
  <c r="BK123" i="4"/>
  <c r="BM96" i="4"/>
  <c r="BK7" i="4"/>
  <c r="BM7" i="4" s="1"/>
  <c r="AZ7" i="4"/>
  <c r="BB7" i="4" s="1"/>
  <c r="AZ31" i="4"/>
  <c r="AZ134" i="4"/>
  <c r="AZ130" i="4"/>
  <c r="AZ109" i="4"/>
  <c r="AZ95" i="4"/>
  <c r="AZ148" i="4"/>
  <c r="AZ132" i="4"/>
  <c r="AZ76" i="4"/>
  <c r="AZ8" i="4"/>
  <c r="BC8" i="4" s="1"/>
  <c r="AZ24" i="4"/>
  <c r="AZ40" i="4"/>
  <c r="AZ56" i="4"/>
  <c r="AZ72" i="4"/>
  <c r="AZ88" i="4"/>
  <c r="AZ102" i="4"/>
  <c r="AZ118" i="4"/>
  <c r="AZ22" i="4"/>
  <c r="AZ38" i="4"/>
  <c r="AZ54" i="4"/>
  <c r="AZ70" i="4"/>
  <c r="AZ86" i="4"/>
  <c r="AZ100" i="4"/>
  <c r="AZ116" i="4"/>
  <c r="AZ10" i="4"/>
  <c r="AZ26" i="4"/>
  <c r="AZ42" i="4"/>
  <c r="AZ58" i="4"/>
  <c r="AZ74" i="4"/>
  <c r="AZ90" i="4"/>
  <c r="AZ107" i="4"/>
  <c r="AZ123" i="4"/>
  <c r="AZ152" i="4"/>
  <c r="AZ136" i="4"/>
  <c r="AZ92" i="4"/>
  <c r="AZ28" i="4"/>
  <c r="AZ146" i="4"/>
  <c r="AZ68" i="4"/>
  <c r="AZ157" i="4"/>
  <c r="AZ156" i="4"/>
  <c r="AZ16" i="4"/>
  <c r="AZ80" i="4"/>
  <c r="AZ110" i="4"/>
  <c r="AZ78" i="4"/>
  <c r="AZ34" i="4"/>
  <c r="AZ131" i="4"/>
  <c r="AZ117" i="4"/>
  <c r="AZ36" i="4"/>
  <c r="AZ12" i="4"/>
  <c r="AZ145" i="4"/>
  <c r="AZ137" i="4"/>
  <c r="AZ154" i="4"/>
  <c r="AZ143" i="4"/>
  <c r="AZ126" i="4"/>
  <c r="AZ55" i="4"/>
  <c r="AZ11" i="4"/>
  <c r="AZ27" i="4"/>
  <c r="AZ43" i="4"/>
  <c r="AZ59" i="4"/>
  <c r="AZ75" i="4"/>
  <c r="AZ91" i="4"/>
  <c r="AZ105" i="4"/>
  <c r="AZ9" i="4"/>
  <c r="AZ25" i="4"/>
  <c r="AZ41" i="4"/>
  <c r="AZ57" i="4"/>
  <c r="AZ73" i="4"/>
  <c r="AZ89" i="4"/>
  <c r="AZ103" i="4"/>
  <c r="AZ119" i="4"/>
  <c r="AZ13" i="4"/>
  <c r="AZ29" i="4"/>
  <c r="AZ45" i="4"/>
  <c r="AZ61" i="4"/>
  <c r="AZ77" i="4"/>
  <c r="AZ93" i="4"/>
  <c r="AZ112" i="4"/>
  <c r="AZ128" i="4"/>
  <c r="AZ147" i="4"/>
  <c r="AZ125" i="4"/>
  <c r="AZ71" i="4"/>
  <c r="AZ141" i="4"/>
  <c r="AZ122" i="4"/>
  <c r="AZ47" i="4"/>
  <c r="AZ20" i="4"/>
  <c r="AZ101" i="4"/>
  <c r="AZ48" i="4"/>
  <c r="AZ96" i="4"/>
  <c r="AZ30" i="4"/>
  <c r="AZ46" i="4"/>
  <c r="AZ18" i="4"/>
  <c r="AZ82" i="4"/>
  <c r="AZ98" i="4"/>
  <c r="AZ115" i="4"/>
  <c r="AZ60" i="4"/>
  <c r="AZ114" i="4"/>
  <c r="AZ142" i="4"/>
  <c r="AZ84" i="4"/>
  <c r="AZ52" i="4"/>
  <c r="AZ150" i="4"/>
  <c r="AZ63" i="4"/>
  <c r="AZ151" i="4"/>
  <c r="AZ135" i="4"/>
  <c r="AZ87" i="4"/>
  <c r="AZ23" i="4"/>
  <c r="AZ19" i="4"/>
  <c r="AZ35" i="4"/>
  <c r="AZ51" i="4"/>
  <c r="AZ67" i="4"/>
  <c r="AZ83" i="4"/>
  <c r="AZ99" i="4"/>
  <c r="AZ113" i="4"/>
  <c r="AZ17" i="4"/>
  <c r="AZ33" i="4"/>
  <c r="AZ49" i="4"/>
  <c r="AZ65" i="4"/>
  <c r="AZ81" i="4"/>
  <c r="AZ97" i="4"/>
  <c r="AZ111" i="4"/>
  <c r="AZ127" i="4"/>
  <c r="AZ21" i="4"/>
  <c r="AZ37" i="4"/>
  <c r="AZ53" i="4"/>
  <c r="AZ69" i="4"/>
  <c r="AZ85" i="4"/>
  <c r="AZ104" i="4"/>
  <c r="AZ120" i="4"/>
  <c r="AZ155" i="4"/>
  <c r="AZ139" i="4"/>
  <c r="AZ106" i="4"/>
  <c r="AZ39" i="4"/>
  <c r="AZ149" i="4"/>
  <c r="AZ133" i="4"/>
  <c r="AZ79" i="4"/>
  <c r="AZ15" i="4"/>
  <c r="AZ129" i="4"/>
  <c r="AZ153" i="4"/>
  <c r="AZ121" i="4"/>
  <c r="AZ140" i="4"/>
  <c r="AZ44" i="4"/>
  <c r="AZ32" i="4"/>
  <c r="AZ64" i="4"/>
  <c r="AZ14" i="4"/>
  <c r="AZ62" i="4"/>
  <c r="AZ94" i="4"/>
  <c r="AZ108" i="4"/>
  <c r="AZ124" i="4"/>
  <c r="AZ50" i="4"/>
  <c r="AZ66" i="4"/>
  <c r="AZ144" i="4"/>
  <c r="AZ138" i="4"/>
  <c r="R25" i="4" l="1"/>
  <c r="AF25" i="4" s="1"/>
  <c r="BB14" i="4"/>
  <c r="BH14" i="4" s="1"/>
  <c r="BC14" i="4"/>
  <c r="BB120" i="4"/>
  <c r="BH120" i="4" s="1"/>
  <c r="BC120" i="4"/>
  <c r="BB99" i="4"/>
  <c r="BH99" i="4" s="1"/>
  <c r="BC99" i="4"/>
  <c r="BB35" i="4"/>
  <c r="BH35" i="4" s="1"/>
  <c r="BC35" i="4"/>
  <c r="BB135" i="4"/>
  <c r="BH135" i="4" s="1"/>
  <c r="BC135" i="4"/>
  <c r="BB52" i="4"/>
  <c r="BH52" i="4" s="1"/>
  <c r="BC52" i="4"/>
  <c r="BC60" i="4"/>
  <c r="BB60" i="4"/>
  <c r="BH60" i="4" s="1"/>
  <c r="BB18" i="4"/>
  <c r="BH18" i="4" s="1"/>
  <c r="BC18" i="4"/>
  <c r="BC48" i="4"/>
  <c r="BB48" i="4"/>
  <c r="BH48" i="4" s="1"/>
  <c r="BB122" i="4"/>
  <c r="BH122" i="4" s="1"/>
  <c r="BC122" i="4"/>
  <c r="BC147" i="4"/>
  <c r="BB147" i="4"/>
  <c r="BH147" i="4" s="1"/>
  <c r="BC77" i="4"/>
  <c r="BB77" i="4"/>
  <c r="BH77" i="4" s="1"/>
  <c r="BC13" i="4"/>
  <c r="BB13" i="4"/>
  <c r="BH13" i="4" s="1"/>
  <c r="BC73" i="4"/>
  <c r="BB73" i="4"/>
  <c r="BH73" i="4" s="1"/>
  <c r="BB9" i="4"/>
  <c r="BH9" i="4" s="1"/>
  <c r="BC9" i="4"/>
  <c r="BC59" i="4"/>
  <c r="BB59" i="4"/>
  <c r="BH59" i="4" s="1"/>
  <c r="BB55" i="4"/>
  <c r="BH55" i="4" s="1"/>
  <c r="BC55" i="4"/>
  <c r="BC154" i="4"/>
  <c r="BB154" i="4"/>
  <c r="BH154" i="4" s="1"/>
  <c r="BB36" i="4"/>
  <c r="BH36" i="4" s="1"/>
  <c r="BC36" i="4"/>
  <c r="BB78" i="4"/>
  <c r="BH78" i="4" s="1"/>
  <c r="BC78" i="4"/>
  <c r="BB156" i="4"/>
  <c r="BH156" i="4" s="1"/>
  <c r="BC156" i="4"/>
  <c r="BB28" i="4"/>
  <c r="BH28" i="4" s="1"/>
  <c r="BC28" i="4"/>
  <c r="BC123" i="4"/>
  <c r="BB123" i="4"/>
  <c r="BH123" i="4" s="1"/>
  <c r="BB58" i="4"/>
  <c r="BH58" i="4" s="1"/>
  <c r="BC58" i="4"/>
  <c r="BB116" i="4"/>
  <c r="BH116" i="4" s="1"/>
  <c r="BC116" i="4"/>
  <c r="BB54" i="4"/>
  <c r="BH54" i="4" s="1"/>
  <c r="BC54" i="4"/>
  <c r="BB102" i="4"/>
  <c r="BH102" i="4" s="1"/>
  <c r="BC102" i="4"/>
  <c r="BC40" i="4"/>
  <c r="BB40" i="4"/>
  <c r="BH40" i="4" s="1"/>
  <c r="BB132" i="4"/>
  <c r="BH132" i="4" s="1"/>
  <c r="BC132" i="4"/>
  <c r="BB130" i="4"/>
  <c r="BH130" i="4" s="1"/>
  <c r="BC130" i="4"/>
  <c r="BM148" i="4"/>
  <c r="BS148" i="4" s="1"/>
  <c r="BN148" i="4"/>
  <c r="BM155" i="4"/>
  <c r="BS155" i="4" s="1"/>
  <c r="BN155" i="4"/>
  <c r="BM138" i="4"/>
  <c r="BS138" i="4" s="1"/>
  <c r="BN138" i="4"/>
  <c r="BM150" i="4"/>
  <c r="BS150" i="4" s="1"/>
  <c r="BN150" i="4"/>
  <c r="BM98" i="4"/>
  <c r="BS98" i="4" s="1"/>
  <c r="BN98" i="4"/>
  <c r="BM156" i="4"/>
  <c r="BP156" i="4" s="1"/>
  <c r="BQ156" i="4" s="1"/>
  <c r="BN156" i="4"/>
  <c r="BM108" i="4"/>
  <c r="BN108" i="4"/>
  <c r="BM114" i="4"/>
  <c r="BP114" i="4" s="1"/>
  <c r="BQ114" i="4" s="1"/>
  <c r="BN114" i="4"/>
  <c r="BM128" i="4"/>
  <c r="BP128" i="4" s="1"/>
  <c r="BQ128" i="4" s="1"/>
  <c r="BN128" i="4"/>
  <c r="BM135" i="4"/>
  <c r="BP135" i="4" s="1"/>
  <c r="BQ135" i="4" s="1"/>
  <c r="BN135" i="4"/>
  <c r="BM85" i="4"/>
  <c r="BS85" i="4" s="1"/>
  <c r="BN85" i="4"/>
  <c r="BM141" i="4"/>
  <c r="BS141" i="4" s="1"/>
  <c r="BN141" i="4"/>
  <c r="BM112" i="4"/>
  <c r="BP112" i="4" s="1"/>
  <c r="BQ112" i="4" s="1"/>
  <c r="BN112" i="4"/>
  <c r="BM88" i="4"/>
  <c r="BS88" i="4" s="1"/>
  <c r="BN88" i="4"/>
  <c r="BB140" i="4"/>
  <c r="BH140" i="4" s="1"/>
  <c r="BC140" i="4"/>
  <c r="BC53" i="4"/>
  <c r="BB53" i="4"/>
  <c r="BH53" i="4" s="1"/>
  <c r="BB144" i="4"/>
  <c r="BH144" i="4" s="1"/>
  <c r="BC144" i="4"/>
  <c r="BB121" i="4"/>
  <c r="BH121" i="4" s="1"/>
  <c r="BC121" i="4"/>
  <c r="BB104" i="4"/>
  <c r="BH104" i="4" s="1"/>
  <c r="BC104" i="4"/>
  <c r="BB37" i="4"/>
  <c r="BH37" i="4" s="1"/>
  <c r="BC37" i="4"/>
  <c r="BC97" i="4"/>
  <c r="BB97" i="4"/>
  <c r="BH97" i="4" s="1"/>
  <c r="BB33" i="4"/>
  <c r="BH33" i="4" s="1"/>
  <c r="BC33" i="4"/>
  <c r="BC83" i="4"/>
  <c r="BB83" i="4"/>
  <c r="BH83" i="4" s="1"/>
  <c r="BC19" i="4"/>
  <c r="BB19" i="4"/>
  <c r="BH19" i="4" s="1"/>
  <c r="BB151" i="4"/>
  <c r="BH151" i="4" s="1"/>
  <c r="BC151" i="4"/>
  <c r="BC84" i="4"/>
  <c r="BB84" i="4"/>
  <c r="BH84" i="4" s="1"/>
  <c r="BB115" i="4"/>
  <c r="BH115" i="4" s="1"/>
  <c r="BC115" i="4"/>
  <c r="BC46" i="4"/>
  <c r="BB46" i="4"/>
  <c r="BH46" i="4" s="1"/>
  <c r="BC101" i="4"/>
  <c r="BB101" i="4"/>
  <c r="BH101" i="4" s="1"/>
  <c r="BB141" i="4"/>
  <c r="BH141" i="4" s="1"/>
  <c r="BC141" i="4"/>
  <c r="BB128" i="4"/>
  <c r="BH128" i="4" s="1"/>
  <c r="BC128" i="4"/>
  <c r="BB61" i="4"/>
  <c r="BH61" i="4" s="1"/>
  <c r="BC61" i="4"/>
  <c r="BB119" i="4"/>
  <c r="BH119" i="4" s="1"/>
  <c r="BC119" i="4"/>
  <c r="BB57" i="4"/>
  <c r="BH57" i="4" s="1"/>
  <c r="BC57" i="4"/>
  <c r="BB105" i="4"/>
  <c r="BH105" i="4" s="1"/>
  <c r="BC105" i="4"/>
  <c r="BC43" i="4"/>
  <c r="BB43" i="4"/>
  <c r="BH43" i="4" s="1"/>
  <c r="BB126" i="4"/>
  <c r="BH126" i="4" s="1"/>
  <c r="BC126" i="4"/>
  <c r="BB137" i="4"/>
  <c r="BH137" i="4" s="1"/>
  <c r="BC137" i="4"/>
  <c r="BB117" i="4"/>
  <c r="BH117" i="4" s="1"/>
  <c r="BC117" i="4"/>
  <c r="BB110" i="4"/>
  <c r="BH110" i="4" s="1"/>
  <c r="BC110" i="4"/>
  <c r="BC157" i="4"/>
  <c r="BB157" i="4"/>
  <c r="BH157" i="4" s="1"/>
  <c r="BC92" i="4"/>
  <c r="BB92" i="4"/>
  <c r="BH92" i="4" s="1"/>
  <c r="BB107" i="4"/>
  <c r="BH107" i="4" s="1"/>
  <c r="BC107" i="4"/>
  <c r="BB42" i="4"/>
  <c r="BH42" i="4" s="1"/>
  <c r="BC42" i="4"/>
  <c r="BB100" i="4"/>
  <c r="BH100" i="4" s="1"/>
  <c r="BC100" i="4"/>
  <c r="BB38" i="4"/>
  <c r="BH38" i="4" s="1"/>
  <c r="BC38" i="4"/>
  <c r="BB88" i="4"/>
  <c r="BH88" i="4" s="1"/>
  <c r="BC88" i="4"/>
  <c r="BC24" i="4"/>
  <c r="BB24" i="4"/>
  <c r="BH24" i="4" s="1"/>
  <c r="BB148" i="4"/>
  <c r="BH148" i="4" s="1"/>
  <c r="BC148" i="4"/>
  <c r="BB134" i="4"/>
  <c r="BH134" i="4" s="1"/>
  <c r="BC134" i="4"/>
  <c r="BM102" i="4"/>
  <c r="BS102" i="4" s="1"/>
  <c r="BN102" i="4"/>
  <c r="BM116" i="4"/>
  <c r="BS116" i="4" s="1"/>
  <c r="BN116" i="4"/>
  <c r="BM145" i="4"/>
  <c r="BP145" i="4" s="1"/>
  <c r="BQ145" i="4" s="1"/>
  <c r="BN145" i="4"/>
  <c r="BM106" i="4"/>
  <c r="BS106" i="4" s="1"/>
  <c r="BN106" i="4"/>
  <c r="BM130" i="4"/>
  <c r="BS130" i="4" s="1"/>
  <c r="BN130" i="4"/>
  <c r="BM137" i="4"/>
  <c r="BP137" i="4" s="1"/>
  <c r="BQ137" i="4" s="1"/>
  <c r="BN137" i="4"/>
  <c r="BM81" i="4"/>
  <c r="BP81" i="4" s="1"/>
  <c r="BQ81" i="4" s="1"/>
  <c r="BN81" i="4"/>
  <c r="BM99" i="4"/>
  <c r="BS99" i="4" s="1"/>
  <c r="BN99" i="4"/>
  <c r="BM151" i="4"/>
  <c r="BP151" i="4" s="1"/>
  <c r="BQ151" i="4" s="1"/>
  <c r="BN151" i="4"/>
  <c r="BM122" i="4"/>
  <c r="BS122" i="4" s="1"/>
  <c r="BN122" i="4"/>
  <c r="BM84" i="4"/>
  <c r="BS84" i="4" s="1"/>
  <c r="BN84" i="4"/>
  <c r="BM146" i="4"/>
  <c r="BS146" i="4" s="1"/>
  <c r="BN146" i="4"/>
  <c r="BM117" i="4"/>
  <c r="BP117" i="4" s="1"/>
  <c r="BQ117" i="4" s="1"/>
  <c r="BN117" i="4"/>
  <c r="BM87" i="4"/>
  <c r="BP87" i="4" s="1"/>
  <c r="BQ87" i="4" s="1"/>
  <c r="BN87" i="4"/>
  <c r="BM129" i="4"/>
  <c r="BS129" i="4" s="1"/>
  <c r="BN129" i="4"/>
  <c r="BM104" i="4"/>
  <c r="BS104" i="4" s="1"/>
  <c r="BN104" i="4"/>
  <c r="BM157" i="4"/>
  <c r="BP157" i="4" s="1"/>
  <c r="BQ157" i="4" s="1"/>
  <c r="BN157" i="4"/>
  <c r="BM120" i="4"/>
  <c r="BP120" i="4" s="1"/>
  <c r="BQ120" i="4" s="1"/>
  <c r="BN120" i="4"/>
  <c r="BM132" i="4"/>
  <c r="BS132" i="4" s="1"/>
  <c r="BN132" i="4"/>
  <c r="BM134" i="4"/>
  <c r="BS134" i="4" s="1"/>
  <c r="BN134" i="4"/>
  <c r="BM109" i="4"/>
  <c r="BS109" i="4" s="1"/>
  <c r="BN109" i="4"/>
  <c r="BB138" i="4"/>
  <c r="BH138" i="4" s="1"/>
  <c r="BC138" i="4"/>
  <c r="BB15" i="4"/>
  <c r="BH15" i="4" s="1"/>
  <c r="BC15" i="4"/>
  <c r="BC111" i="4"/>
  <c r="BB111" i="4"/>
  <c r="BH111" i="4" s="1"/>
  <c r="BB108" i="4"/>
  <c r="BH108" i="4" s="1"/>
  <c r="BC108" i="4"/>
  <c r="BC79" i="4"/>
  <c r="BB79" i="4"/>
  <c r="BH79" i="4" s="1"/>
  <c r="BB94" i="4"/>
  <c r="BH94" i="4" s="1"/>
  <c r="BC94" i="4"/>
  <c r="BC133" i="4"/>
  <c r="BB133" i="4"/>
  <c r="BH133" i="4" s="1"/>
  <c r="BB21" i="4"/>
  <c r="BH21" i="4" s="1"/>
  <c r="BC21" i="4"/>
  <c r="BC17" i="4"/>
  <c r="BB17" i="4"/>
  <c r="BH17" i="4" s="1"/>
  <c r="BB23" i="4"/>
  <c r="BH23" i="4" s="1"/>
  <c r="BC23" i="4"/>
  <c r="BB142" i="4"/>
  <c r="BH142" i="4" s="1"/>
  <c r="BC142" i="4"/>
  <c r="BB30" i="4"/>
  <c r="BH30" i="4" s="1"/>
  <c r="BC30" i="4"/>
  <c r="BB20" i="4"/>
  <c r="BH20" i="4" s="1"/>
  <c r="BC20" i="4"/>
  <c r="BC71" i="4"/>
  <c r="BB71" i="4"/>
  <c r="BH71" i="4" s="1"/>
  <c r="BB112" i="4"/>
  <c r="BH112" i="4" s="1"/>
  <c r="BC112" i="4"/>
  <c r="BC45" i="4"/>
  <c r="BB45" i="4"/>
  <c r="BH45" i="4" s="1"/>
  <c r="BB103" i="4"/>
  <c r="BH103" i="4" s="1"/>
  <c r="BC103" i="4"/>
  <c r="BB41" i="4"/>
  <c r="BH41" i="4" s="1"/>
  <c r="BC41" i="4"/>
  <c r="BB91" i="4"/>
  <c r="BH91" i="4" s="1"/>
  <c r="BC91" i="4"/>
  <c r="BC27" i="4"/>
  <c r="BB27" i="4"/>
  <c r="BH27" i="4" s="1"/>
  <c r="BC143" i="4"/>
  <c r="BB143" i="4"/>
  <c r="BH143" i="4" s="1"/>
  <c r="BB145" i="4"/>
  <c r="BH145" i="4" s="1"/>
  <c r="BC145" i="4"/>
  <c r="BB131" i="4"/>
  <c r="BH131" i="4" s="1"/>
  <c r="BC131" i="4"/>
  <c r="BB80" i="4"/>
  <c r="BH80" i="4" s="1"/>
  <c r="BC80" i="4"/>
  <c r="BC68" i="4"/>
  <c r="BB68" i="4"/>
  <c r="BH68" i="4" s="1"/>
  <c r="BB136" i="4"/>
  <c r="BH136" i="4" s="1"/>
  <c r="BC136" i="4"/>
  <c r="BB90" i="4"/>
  <c r="BH90" i="4" s="1"/>
  <c r="BC90" i="4"/>
  <c r="BB26" i="4"/>
  <c r="BH26" i="4" s="1"/>
  <c r="BC26" i="4"/>
  <c r="BB86" i="4"/>
  <c r="BH86" i="4" s="1"/>
  <c r="BC86" i="4"/>
  <c r="BB22" i="4"/>
  <c r="BH22" i="4" s="1"/>
  <c r="BC22" i="4"/>
  <c r="BB72" i="4"/>
  <c r="BH72" i="4" s="1"/>
  <c r="BC72" i="4"/>
  <c r="BC95" i="4"/>
  <c r="BB95" i="4"/>
  <c r="BH95" i="4" s="1"/>
  <c r="BB31" i="4"/>
  <c r="BH31" i="4" s="1"/>
  <c r="BC31" i="4"/>
  <c r="BM123" i="4"/>
  <c r="BP123" i="4" s="1"/>
  <c r="BQ123" i="4" s="1"/>
  <c r="BN123" i="4"/>
  <c r="BM115" i="4"/>
  <c r="BS115" i="4" s="1"/>
  <c r="BN115" i="4"/>
  <c r="BM97" i="4"/>
  <c r="BS97" i="4" s="1"/>
  <c r="BN97" i="4"/>
  <c r="BM140" i="4"/>
  <c r="BS140" i="4" s="1"/>
  <c r="BN140" i="4"/>
  <c r="BM143" i="4"/>
  <c r="BP143" i="4" s="1"/>
  <c r="BQ143" i="4" s="1"/>
  <c r="BN143" i="4"/>
  <c r="BM107" i="4"/>
  <c r="BS107" i="4" s="1"/>
  <c r="BN107" i="4"/>
  <c r="BM92" i="4"/>
  <c r="BS92" i="4" s="1"/>
  <c r="BN92" i="4"/>
  <c r="BM126" i="4"/>
  <c r="BP126" i="4" s="1"/>
  <c r="BQ126" i="4" s="1"/>
  <c r="BN126" i="4"/>
  <c r="BM101" i="4"/>
  <c r="BS101" i="4" s="1"/>
  <c r="BN101" i="4"/>
  <c r="BM105" i="4"/>
  <c r="BP105" i="4" s="1"/>
  <c r="BQ105" i="4" s="1"/>
  <c r="BN105" i="4"/>
  <c r="BM131" i="4"/>
  <c r="BP131" i="4" s="1"/>
  <c r="BQ131" i="4" s="1"/>
  <c r="BN131" i="4"/>
  <c r="BM142" i="4"/>
  <c r="BS142" i="4" s="1"/>
  <c r="BN142" i="4"/>
  <c r="BM154" i="4"/>
  <c r="BP154" i="4" s="1"/>
  <c r="BQ154" i="4" s="1"/>
  <c r="BN154" i="4"/>
  <c r="BM121" i="4"/>
  <c r="BS121" i="4" s="1"/>
  <c r="BN121" i="4"/>
  <c r="BM83" i="4"/>
  <c r="BS83" i="4" s="1"/>
  <c r="BN83" i="4"/>
  <c r="BM153" i="4"/>
  <c r="BS153" i="4" s="1"/>
  <c r="BN153" i="4"/>
  <c r="BM111" i="4"/>
  <c r="BP111" i="4" s="1"/>
  <c r="BQ111" i="4" s="1"/>
  <c r="BN111" i="4"/>
  <c r="BM139" i="4"/>
  <c r="BP139" i="4" s="1"/>
  <c r="BQ139" i="4" s="1"/>
  <c r="BN139" i="4"/>
  <c r="BM119" i="4"/>
  <c r="BS119" i="4" s="1"/>
  <c r="BN119" i="4"/>
  <c r="BM91" i="4"/>
  <c r="BP91" i="4" s="1"/>
  <c r="BQ91" i="4" s="1"/>
  <c r="BN91" i="4"/>
  <c r="BM95" i="4"/>
  <c r="BP95" i="4" s="1"/>
  <c r="BQ95" i="4" s="1"/>
  <c r="BN95" i="4"/>
  <c r="BB124" i="4"/>
  <c r="BH124" i="4" s="1"/>
  <c r="BC124" i="4"/>
  <c r="BB39" i="4"/>
  <c r="BH39" i="4" s="1"/>
  <c r="BC39" i="4"/>
  <c r="BB49" i="4"/>
  <c r="BH49" i="4" s="1"/>
  <c r="BC49" i="4"/>
  <c r="BB64" i="4"/>
  <c r="BH64" i="4" s="1"/>
  <c r="BC64" i="4"/>
  <c r="BB106" i="4"/>
  <c r="BH106" i="4" s="1"/>
  <c r="BC106" i="4"/>
  <c r="BC66" i="4"/>
  <c r="BB66" i="4"/>
  <c r="BH66" i="4" s="1"/>
  <c r="BC32" i="4"/>
  <c r="BB32" i="4"/>
  <c r="BH32" i="4" s="1"/>
  <c r="BC153" i="4"/>
  <c r="BB153" i="4"/>
  <c r="BH153" i="4" s="1"/>
  <c r="BB139" i="4"/>
  <c r="BH139" i="4" s="1"/>
  <c r="BC139" i="4"/>
  <c r="BC85" i="4"/>
  <c r="BB85" i="4"/>
  <c r="BH85" i="4" s="1"/>
  <c r="BB81" i="4"/>
  <c r="BH81" i="4" s="1"/>
  <c r="BC81" i="4"/>
  <c r="BC67" i="4"/>
  <c r="BB67" i="4"/>
  <c r="BH67" i="4" s="1"/>
  <c r="BB63" i="4"/>
  <c r="BH63" i="4" s="1"/>
  <c r="BC63" i="4"/>
  <c r="BB98" i="4"/>
  <c r="BH98" i="4" s="1"/>
  <c r="BC98" i="4"/>
  <c r="BB50" i="4"/>
  <c r="BH50" i="4" s="1"/>
  <c r="BC50" i="4"/>
  <c r="BC62" i="4"/>
  <c r="BB62" i="4"/>
  <c r="BH62" i="4" s="1"/>
  <c r="BC44" i="4"/>
  <c r="BB44" i="4"/>
  <c r="BH44" i="4" s="1"/>
  <c r="BC129" i="4"/>
  <c r="BB129" i="4"/>
  <c r="BH129" i="4" s="1"/>
  <c r="BC149" i="4"/>
  <c r="BB149" i="4"/>
  <c r="BH149" i="4" s="1"/>
  <c r="BB155" i="4"/>
  <c r="BH155" i="4" s="1"/>
  <c r="BC155" i="4"/>
  <c r="BC69" i="4"/>
  <c r="BB69" i="4"/>
  <c r="BH69" i="4" s="1"/>
  <c r="BB127" i="4"/>
  <c r="BH127" i="4" s="1"/>
  <c r="BC127" i="4"/>
  <c r="BB65" i="4"/>
  <c r="BH65" i="4" s="1"/>
  <c r="BC65" i="4"/>
  <c r="BB113" i="4"/>
  <c r="BH113" i="4" s="1"/>
  <c r="BC113" i="4"/>
  <c r="BB51" i="4"/>
  <c r="BH51" i="4" s="1"/>
  <c r="BC51" i="4"/>
  <c r="BC87" i="4"/>
  <c r="BB87" i="4"/>
  <c r="BH87" i="4" s="1"/>
  <c r="BB150" i="4"/>
  <c r="BH150" i="4" s="1"/>
  <c r="BC150" i="4"/>
  <c r="BB114" i="4"/>
  <c r="BH114" i="4" s="1"/>
  <c r="BC114" i="4"/>
  <c r="BC82" i="4"/>
  <c r="BB82" i="4"/>
  <c r="BH82" i="4" s="1"/>
  <c r="BB96" i="4"/>
  <c r="BH96" i="4" s="1"/>
  <c r="BC96" i="4"/>
  <c r="BB47" i="4"/>
  <c r="BH47" i="4" s="1"/>
  <c r="BC47" i="4"/>
  <c r="BC125" i="4"/>
  <c r="BB125" i="4"/>
  <c r="BH125" i="4" s="1"/>
  <c r="BC93" i="4"/>
  <c r="BB93" i="4"/>
  <c r="BH93" i="4" s="1"/>
  <c r="BC29" i="4"/>
  <c r="BB29" i="4"/>
  <c r="BH29" i="4" s="1"/>
  <c r="BC89" i="4"/>
  <c r="BB89" i="4"/>
  <c r="BH89" i="4" s="1"/>
  <c r="BB25" i="4"/>
  <c r="BH25" i="4" s="1"/>
  <c r="BC25" i="4"/>
  <c r="BC75" i="4"/>
  <c r="BB75" i="4"/>
  <c r="BH75" i="4" s="1"/>
  <c r="BB11" i="4"/>
  <c r="BH11" i="4" s="1"/>
  <c r="BC11" i="4"/>
  <c r="BB12" i="4"/>
  <c r="BH12" i="4" s="1"/>
  <c r="BC12" i="4"/>
  <c r="BB34" i="4"/>
  <c r="BH34" i="4" s="1"/>
  <c r="BC34" i="4"/>
  <c r="BC16" i="4"/>
  <c r="BB16" i="4"/>
  <c r="BH16" i="4" s="1"/>
  <c r="BB146" i="4"/>
  <c r="BH146" i="4" s="1"/>
  <c r="BC146" i="4"/>
  <c r="BB152" i="4"/>
  <c r="BH152" i="4" s="1"/>
  <c r="BC152" i="4"/>
  <c r="BC74" i="4"/>
  <c r="BB74" i="4"/>
  <c r="BH74" i="4" s="1"/>
  <c r="BB10" i="4"/>
  <c r="BH10" i="4" s="1"/>
  <c r="BC10" i="4"/>
  <c r="BC70" i="4"/>
  <c r="BB70" i="4"/>
  <c r="BH70" i="4" s="1"/>
  <c r="BB118" i="4"/>
  <c r="BH118" i="4" s="1"/>
  <c r="BC118" i="4"/>
  <c r="BB56" i="4"/>
  <c r="BH56" i="4" s="1"/>
  <c r="BC56" i="4"/>
  <c r="BC76" i="4"/>
  <c r="BB76" i="4"/>
  <c r="BH76" i="4" s="1"/>
  <c r="BB109" i="4"/>
  <c r="BH109" i="4" s="1"/>
  <c r="BC109" i="4"/>
  <c r="BM93" i="4"/>
  <c r="BP93" i="4" s="1"/>
  <c r="BQ93" i="4" s="1"/>
  <c r="BN93" i="4"/>
  <c r="BM144" i="4"/>
  <c r="BS144" i="4" s="1"/>
  <c r="BN144" i="4"/>
  <c r="BM127" i="4"/>
  <c r="BP127" i="4" s="1"/>
  <c r="BQ127" i="4" s="1"/>
  <c r="BN127" i="4"/>
  <c r="BM103" i="4"/>
  <c r="BP103" i="4" s="1"/>
  <c r="BQ103" i="4" s="1"/>
  <c r="BN103" i="4"/>
  <c r="BM100" i="4"/>
  <c r="BS100" i="4" s="1"/>
  <c r="BN100" i="4"/>
  <c r="BM125" i="4"/>
  <c r="BS125" i="4" s="1"/>
  <c r="BN125" i="4"/>
  <c r="BM80" i="4"/>
  <c r="BS80" i="4" s="1"/>
  <c r="BN80" i="4"/>
  <c r="BM90" i="4"/>
  <c r="BS90" i="4" s="1"/>
  <c r="BN90" i="4"/>
  <c r="BM124" i="4"/>
  <c r="BP124" i="4" s="1"/>
  <c r="BQ124" i="4" s="1"/>
  <c r="BN124" i="4"/>
  <c r="BM86" i="4"/>
  <c r="BS86" i="4" s="1"/>
  <c r="BN86" i="4"/>
  <c r="BM118" i="4"/>
  <c r="BP118" i="4" s="1"/>
  <c r="BQ118" i="4" s="1"/>
  <c r="BN118" i="4"/>
  <c r="BM136" i="4"/>
  <c r="BS136" i="4" s="1"/>
  <c r="BN136" i="4"/>
  <c r="BM149" i="4"/>
  <c r="BP149" i="4" s="1"/>
  <c r="BQ149" i="4" s="1"/>
  <c r="BN149" i="4"/>
  <c r="BM152" i="4"/>
  <c r="BP152" i="4" s="1"/>
  <c r="BQ152" i="4" s="1"/>
  <c r="BN152" i="4"/>
  <c r="BM110" i="4"/>
  <c r="BS110" i="4" s="1"/>
  <c r="BN110" i="4"/>
  <c r="BM89" i="4"/>
  <c r="BS89" i="4" s="1"/>
  <c r="BN89" i="4"/>
  <c r="BM147" i="4"/>
  <c r="BP147" i="4" s="1"/>
  <c r="BQ147" i="4" s="1"/>
  <c r="BN147" i="4"/>
  <c r="BM82" i="4"/>
  <c r="BP82" i="4" s="1"/>
  <c r="BQ82" i="4" s="1"/>
  <c r="BN82" i="4"/>
  <c r="BM133" i="4"/>
  <c r="BS133" i="4" s="1"/>
  <c r="BN133" i="4"/>
  <c r="BM113" i="4"/>
  <c r="BS113" i="4" s="1"/>
  <c r="BN113" i="4"/>
  <c r="BM94" i="4"/>
  <c r="BP94" i="4" s="1"/>
  <c r="BQ94" i="4" s="1"/>
  <c r="BN94" i="4"/>
  <c r="R17" i="4"/>
  <c r="AF17" i="4" s="1"/>
  <c r="BP24" i="4"/>
  <c r="BQ24" i="4" s="1"/>
  <c r="BS24" i="4"/>
  <c r="BS44" i="4"/>
  <c r="BP44" i="4"/>
  <c r="BQ44" i="4" s="1"/>
  <c r="BS32" i="4"/>
  <c r="BP32" i="4"/>
  <c r="BQ32" i="4" s="1"/>
  <c r="BS56" i="4"/>
  <c r="BP56" i="4"/>
  <c r="BQ56" i="4" s="1"/>
  <c r="BP72" i="4"/>
  <c r="BQ72" i="4" s="1"/>
  <c r="BS72" i="4"/>
  <c r="BS96" i="4"/>
  <c r="BP96" i="4"/>
  <c r="BQ96" i="4" s="1"/>
  <c r="BP42" i="4"/>
  <c r="BQ42" i="4" s="1"/>
  <c r="BS42" i="4"/>
  <c r="BP22" i="4"/>
  <c r="BQ22" i="4" s="1"/>
  <c r="BS22" i="4"/>
  <c r="BS59" i="4"/>
  <c r="BP59" i="4"/>
  <c r="BQ59" i="4" s="1"/>
  <c r="BP11" i="4"/>
  <c r="BQ11" i="4" s="1"/>
  <c r="BS11" i="4"/>
  <c r="BP12" i="4"/>
  <c r="BQ12" i="4" s="1"/>
  <c r="BS12" i="4"/>
  <c r="BP74" i="4"/>
  <c r="BQ74" i="4" s="1"/>
  <c r="BS74" i="4"/>
  <c r="BP54" i="4"/>
  <c r="BQ54" i="4" s="1"/>
  <c r="BS54" i="4"/>
  <c r="BP58" i="4"/>
  <c r="BQ58" i="4" s="1"/>
  <c r="BS58" i="4"/>
  <c r="BP28" i="4"/>
  <c r="BQ28" i="4" s="1"/>
  <c r="BS28" i="4"/>
  <c r="BS65" i="4"/>
  <c r="BP65" i="4"/>
  <c r="BQ65" i="4" s="1"/>
  <c r="BP15" i="4"/>
  <c r="BQ15" i="4" s="1"/>
  <c r="BS15" i="4"/>
  <c r="BS151" i="4"/>
  <c r="BP39" i="4"/>
  <c r="BQ39" i="4" s="1"/>
  <c r="BS39" i="4"/>
  <c r="BP50" i="4"/>
  <c r="BQ50" i="4" s="1"/>
  <c r="BS50" i="4"/>
  <c r="BP70" i="4"/>
  <c r="BQ70" i="4" s="1"/>
  <c r="BS70" i="4"/>
  <c r="BS35" i="4"/>
  <c r="BP35" i="4"/>
  <c r="BQ35" i="4" s="1"/>
  <c r="BP52" i="4"/>
  <c r="BQ52" i="4" s="1"/>
  <c r="BS52" i="4"/>
  <c r="BP75" i="4"/>
  <c r="BQ75" i="4" s="1"/>
  <c r="BS75" i="4"/>
  <c r="BS41" i="4"/>
  <c r="BP41" i="4"/>
  <c r="BQ41" i="4" s="1"/>
  <c r="BP60" i="4"/>
  <c r="BQ60" i="4" s="1"/>
  <c r="BS60" i="4"/>
  <c r="BS53" i="4"/>
  <c r="BP53" i="4"/>
  <c r="BQ53" i="4" s="1"/>
  <c r="BS45" i="4"/>
  <c r="BP45" i="4"/>
  <c r="BQ45" i="4" s="1"/>
  <c r="BP34" i="4"/>
  <c r="BQ34" i="4" s="1"/>
  <c r="BS34" i="4"/>
  <c r="BP64" i="4"/>
  <c r="BQ64" i="4" s="1"/>
  <c r="BS64" i="4"/>
  <c r="BP13" i="4"/>
  <c r="BQ13" i="4" s="1"/>
  <c r="BS13" i="4"/>
  <c r="BP47" i="4"/>
  <c r="BQ47" i="4" s="1"/>
  <c r="BS47" i="4"/>
  <c r="BS27" i="4"/>
  <c r="BP27" i="4"/>
  <c r="BQ27" i="4" s="1"/>
  <c r="BS61" i="4"/>
  <c r="BP61" i="4"/>
  <c r="BQ61" i="4" s="1"/>
  <c r="BP31" i="4"/>
  <c r="BQ31" i="4" s="1"/>
  <c r="BS31" i="4"/>
  <c r="BP68" i="4"/>
  <c r="BQ68" i="4" s="1"/>
  <c r="BS68" i="4"/>
  <c r="BP36" i="4"/>
  <c r="BQ36" i="4" s="1"/>
  <c r="BS36" i="4"/>
  <c r="BS57" i="4"/>
  <c r="BP57" i="4"/>
  <c r="BQ57" i="4" s="1"/>
  <c r="BS29" i="4"/>
  <c r="BP29" i="4"/>
  <c r="BQ29" i="4" s="1"/>
  <c r="BP138" i="4"/>
  <c r="BQ138" i="4" s="1"/>
  <c r="BS55" i="4"/>
  <c r="BP55" i="4"/>
  <c r="BQ55" i="4" s="1"/>
  <c r="BS63" i="4"/>
  <c r="BP63" i="4"/>
  <c r="BQ63" i="4" s="1"/>
  <c r="BS51" i="4"/>
  <c r="BP51" i="4"/>
  <c r="BQ51" i="4" s="1"/>
  <c r="BP66" i="4"/>
  <c r="BQ66" i="4" s="1"/>
  <c r="BS66" i="4"/>
  <c r="BS108" i="4"/>
  <c r="BP108" i="4"/>
  <c r="BQ108" i="4" s="1"/>
  <c r="BS79" i="4"/>
  <c r="BP79" i="4"/>
  <c r="BQ79" i="4" s="1"/>
  <c r="BS21" i="4"/>
  <c r="BP21" i="4"/>
  <c r="BQ21" i="4" s="1"/>
  <c r="BP10" i="4"/>
  <c r="BQ10" i="4" s="1"/>
  <c r="BS10" i="4"/>
  <c r="BS23" i="4"/>
  <c r="BP23" i="4"/>
  <c r="BQ23" i="4" s="1"/>
  <c r="BP49" i="4"/>
  <c r="BQ49" i="4" s="1"/>
  <c r="BS49" i="4"/>
  <c r="BP40" i="4"/>
  <c r="BQ40" i="4" s="1"/>
  <c r="BS40" i="4"/>
  <c r="BS76" i="4"/>
  <c r="BP76" i="4"/>
  <c r="BQ76" i="4" s="1"/>
  <c r="BP78" i="4"/>
  <c r="BQ78" i="4" s="1"/>
  <c r="BS78" i="4"/>
  <c r="BP16" i="4"/>
  <c r="BQ16" i="4" s="1"/>
  <c r="BS16" i="4"/>
  <c r="BP109" i="4"/>
  <c r="BQ109" i="4" s="1"/>
  <c r="BS48" i="4"/>
  <c r="BP48" i="4"/>
  <c r="BQ48" i="4" s="1"/>
  <c r="BS67" i="4"/>
  <c r="BP67" i="4"/>
  <c r="BQ67" i="4" s="1"/>
  <c r="BS19" i="4"/>
  <c r="BP19" i="4"/>
  <c r="BQ19" i="4" s="1"/>
  <c r="BP20" i="4"/>
  <c r="BQ20" i="4" s="1"/>
  <c r="BS20" i="4"/>
  <c r="BP14" i="4"/>
  <c r="BQ14" i="4" s="1"/>
  <c r="BS14" i="4"/>
  <c r="BS17" i="4"/>
  <c r="BP17" i="4"/>
  <c r="BQ17" i="4" s="1"/>
  <c r="BS37" i="4"/>
  <c r="BP37" i="4"/>
  <c r="BQ37" i="4" s="1"/>
  <c r="BS33" i="4"/>
  <c r="BP33" i="4"/>
  <c r="BQ33" i="4" s="1"/>
  <c r="BP77" i="4"/>
  <c r="BQ77" i="4" s="1"/>
  <c r="BS77" i="4"/>
  <c r="BP26" i="4"/>
  <c r="BQ26" i="4" s="1"/>
  <c r="BS26" i="4"/>
  <c r="BP18" i="4"/>
  <c r="BQ18" i="4" s="1"/>
  <c r="BS18" i="4"/>
  <c r="BP38" i="4"/>
  <c r="BQ38" i="4" s="1"/>
  <c r="BS38" i="4"/>
  <c r="BP30" i="4"/>
  <c r="BQ30" i="4" s="1"/>
  <c r="BS30" i="4"/>
  <c r="BS71" i="4"/>
  <c r="BP71" i="4"/>
  <c r="BQ71" i="4" s="1"/>
  <c r="BS43" i="4"/>
  <c r="BP43" i="4"/>
  <c r="BQ43" i="4" s="1"/>
  <c r="BS62" i="4"/>
  <c r="BP62" i="4"/>
  <c r="BQ62" i="4" s="1"/>
  <c r="BP25" i="4"/>
  <c r="BQ25" i="4" s="1"/>
  <c r="BS25" i="4"/>
  <c r="BS69" i="4"/>
  <c r="BP69" i="4"/>
  <c r="BQ69" i="4" s="1"/>
  <c r="BP46" i="4"/>
  <c r="BQ46" i="4" s="1"/>
  <c r="BS46" i="4"/>
  <c r="BP73" i="4"/>
  <c r="BQ73" i="4" s="1"/>
  <c r="BS73" i="4"/>
  <c r="BS9" i="4"/>
  <c r="BP9" i="4"/>
  <c r="BQ9" i="4" s="1"/>
  <c r="BE140" i="4"/>
  <c r="BF140" i="4" s="1"/>
  <c r="BE135" i="4"/>
  <c r="BF135" i="4" s="1"/>
  <c r="BE122" i="4"/>
  <c r="BF122" i="4" s="1"/>
  <c r="BE21" i="4"/>
  <c r="BF21" i="4" s="1"/>
  <c r="BE67" i="4"/>
  <c r="BF67" i="4" s="1"/>
  <c r="BE30" i="4"/>
  <c r="BF30" i="4" s="1"/>
  <c r="BE80" i="4"/>
  <c r="BF80" i="4" s="1"/>
  <c r="BE14" i="4"/>
  <c r="BF14" i="4" s="1"/>
  <c r="BE13" i="4"/>
  <c r="BF13" i="4" s="1"/>
  <c r="BE55" i="4"/>
  <c r="BF55" i="4" s="1"/>
  <c r="BE156" i="4"/>
  <c r="BF156" i="4" s="1"/>
  <c r="BE116" i="4"/>
  <c r="BF116" i="4" s="1"/>
  <c r="BE132" i="4"/>
  <c r="BF132" i="4" s="1"/>
  <c r="BE104" i="4"/>
  <c r="BF104" i="4" s="1"/>
  <c r="BE115" i="4"/>
  <c r="BF115" i="4" s="1"/>
  <c r="BE128" i="4"/>
  <c r="BF128" i="4" s="1"/>
  <c r="BE105" i="4"/>
  <c r="BF105" i="4" s="1"/>
  <c r="BE117" i="4"/>
  <c r="BF117" i="4" s="1"/>
  <c r="BE88" i="4"/>
  <c r="BF88" i="4" s="1"/>
  <c r="BP8" i="4"/>
  <c r="AG25" i="4"/>
  <c r="R86" i="4"/>
  <c r="AF86" i="4" s="1"/>
  <c r="R26" i="4"/>
  <c r="BB8" i="4"/>
  <c r="R72" i="4"/>
  <c r="AF72" i="4" s="1"/>
  <c r="R21" i="4"/>
  <c r="AF21" i="4" s="1"/>
  <c r="R16" i="4"/>
  <c r="AF16" i="4" s="1"/>
  <c r="R94" i="4"/>
  <c r="AF94" i="4" s="1"/>
  <c r="R112" i="4"/>
  <c r="AF112" i="4" s="1"/>
  <c r="R28" i="4"/>
  <c r="AF28" i="4" s="1"/>
  <c r="R75" i="4"/>
  <c r="AF75" i="4" s="1"/>
  <c r="R127" i="4"/>
  <c r="AF127" i="4" s="1"/>
  <c r="R147" i="4"/>
  <c r="AF147" i="4" s="1"/>
  <c r="R154" i="4"/>
  <c r="AF154" i="4" s="1"/>
  <c r="R15" i="4"/>
  <c r="AF15" i="4" s="1"/>
  <c r="R74" i="4"/>
  <c r="AF74" i="4" s="1"/>
  <c r="R109" i="4"/>
  <c r="AF109" i="4" s="1"/>
  <c r="R39" i="4"/>
  <c r="AF39" i="4" s="1"/>
  <c r="R44" i="4"/>
  <c r="AF44" i="4" s="1"/>
  <c r="R13" i="4"/>
  <c r="AF13" i="4" s="1"/>
  <c r="R37" i="4"/>
  <c r="AF37" i="4" s="1"/>
  <c r="R14" i="4"/>
  <c r="AF14" i="4" s="1"/>
  <c r="R138" i="4"/>
  <c r="AF138" i="4" s="1"/>
  <c r="R52" i="4"/>
  <c r="AF52" i="4" s="1"/>
  <c r="R40" i="4"/>
  <c r="AF40" i="4" s="1"/>
  <c r="R60" i="4"/>
  <c r="AF60" i="4" s="1"/>
  <c r="R36" i="4"/>
  <c r="AF36" i="4" s="1"/>
  <c r="R58" i="4"/>
  <c r="AF58" i="4" s="1"/>
  <c r="R54" i="4"/>
  <c r="AF54" i="4" s="1"/>
  <c r="R59" i="4"/>
  <c r="AF59" i="4" s="1"/>
  <c r="R148" i="4"/>
  <c r="AF148" i="4" s="1"/>
  <c r="R157" i="4"/>
  <c r="R116" i="4"/>
  <c r="AF116" i="4" s="1"/>
  <c r="R55" i="4"/>
  <c r="AF55" i="4" s="1"/>
  <c r="R79" i="4"/>
  <c r="AF79" i="4" s="1"/>
  <c r="R57" i="4"/>
  <c r="AF57" i="4" s="1"/>
  <c r="R18" i="4"/>
  <c r="AF18" i="4" s="1"/>
  <c r="R156" i="4"/>
  <c r="AF156" i="4" s="1"/>
  <c r="R102" i="4"/>
  <c r="AF102" i="4" s="1"/>
  <c r="R99" i="4"/>
  <c r="AF99" i="4" s="1"/>
  <c r="R130" i="4"/>
  <c r="AF130" i="4" s="1"/>
  <c r="R77" i="4"/>
  <c r="AF77" i="4" s="1"/>
  <c r="R19" i="4"/>
  <c r="AF19" i="4" s="1"/>
  <c r="R97" i="4"/>
  <c r="AF97" i="4" s="1"/>
  <c r="R141" i="4"/>
  <c r="AF141" i="4" s="1"/>
  <c r="R137" i="4"/>
  <c r="AF137" i="4" s="1"/>
  <c r="R126" i="4"/>
  <c r="AF126" i="4" s="1"/>
  <c r="R117" i="4"/>
  <c r="AF117" i="4" s="1"/>
  <c r="R103" i="4"/>
  <c r="AF103" i="4" s="1"/>
  <c r="R88" i="4"/>
  <c r="AF88" i="4" s="1"/>
  <c r="R101" i="4"/>
  <c r="AF101" i="4" s="1"/>
  <c r="R108" i="4"/>
  <c r="AF108" i="4" s="1"/>
  <c r="R33" i="4"/>
  <c r="AF33" i="4" s="1"/>
  <c r="R45" i="4"/>
  <c r="AF45" i="4" s="1"/>
  <c r="R144" i="4"/>
  <c r="AF144" i="4" s="1"/>
  <c r="R87" i="4"/>
  <c r="AF87" i="4" s="1"/>
  <c r="R128" i="4"/>
  <c r="AF128" i="4" s="1"/>
  <c r="R34" i="4"/>
  <c r="AF34" i="4" s="1"/>
  <c r="R146" i="4"/>
  <c r="AF146" i="4" s="1"/>
  <c r="R48" i="4"/>
  <c r="AF48" i="4" s="1"/>
  <c r="R132" i="4"/>
  <c r="AF132" i="4" s="1"/>
  <c r="R123" i="4"/>
  <c r="AF123" i="4" s="1"/>
  <c r="R122" i="4"/>
  <c r="AF122" i="4" s="1"/>
  <c r="R49" i="4"/>
  <c r="AF49" i="4" s="1"/>
  <c r="R43" i="4"/>
  <c r="AF43" i="4" s="1"/>
  <c r="R104" i="4"/>
  <c r="AF104" i="4" s="1"/>
  <c r="R124" i="4"/>
  <c r="AF124" i="4" s="1"/>
  <c r="R111" i="4"/>
  <c r="AF111" i="4" s="1"/>
  <c r="R84" i="4"/>
  <c r="AF84" i="4" s="1"/>
  <c r="R35" i="4"/>
  <c r="AF35" i="4" s="1"/>
  <c r="R140" i="4"/>
  <c r="AF140" i="4" s="1"/>
  <c r="R107" i="4"/>
  <c r="AF107" i="4" s="1"/>
  <c r="R134" i="4"/>
  <c r="AF134" i="4" s="1"/>
  <c r="R42" i="4"/>
  <c r="AF42" i="4" s="1"/>
  <c r="R24" i="4"/>
  <c r="AF24" i="4" s="1"/>
  <c r="R125" i="4"/>
  <c r="AF125" i="4" s="1"/>
  <c r="R151" i="4"/>
  <c r="AF151" i="4" s="1"/>
  <c r="R65" i="4"/>
  <c r="AF65" i="4" s="1"/>
  <c r="R118" i="4"/>
  <c r="AF118" i="4" s="1"/>
  <c r="R113" i="4"/>
  <c r="AF113" i="4" s="1"/>
  <c r="R46" i="4"/>
  <c r="AF46" i="4" s="1"/>
  <c r="R98" i="4"/>
  <c r="AF98" i="4" s="1"/>
  <c r="R139" i="4"/>
  <c r="AF139" i="4" s="1"/>
  <c r="R153" i="4"/>
  <c r="AF153" i="4" s="1"/>
  <c r="R90" i="4"/>
  <c r="AF90" i="4" s="1"/>
  <c r="R133" i="4"/>
  <c r="AF133" i="4" s="1"/>
  <c r="R41" i="4"/>
  <c r="AF41" i="4" s="1"/>
  <c r="R23" i="4"/>
  <c r="AF23" i="4" s="1"/>
  <c r="R152" i="4"/>
  <c r="AF152" i="4" s="1"/>
  <c r="R82" i="4"/>
  <c r="AF82" i="4" s="1"/>
  <c r="R10" i="4"/>
  <c r="AF10" i="4" s="1"/>
  <c r="R12" i="4"/>
  <c r="AF12" i="4" s="1"/>
  <c r="R51" i="4"/>
  <c r="AF51" i="4" s="1"/>
  <c r="R96" i="4"/>
  <c r="AF96" i="4" s="1"/>
  <c r="R143" i="4"/>
  <c r="AF143" i="4" s="1"/>
  <c r="R131" i="4"/>
  <c r="AF131" i="4" s="1"/>
  <c r="R145" i="4"/>
  <c r="AF145" i="4" s="1"/>
  <c r="R29" i="4"/>
  <c r="AF29" i="4" s="1"/>
  <c r="R11" i="4"/>
  <c r="AF11" i="4" s="1"/>
  <c r="R66" i="4"/>
  <c r="AF66" i="4" s="1"/>
  <c r="R89" i="4"/>
  <c r="AF89" i="4" s="1"/>
  <c r="R80" i="4"/>
  <c r="AF80" i="4" s="1"/>
  <c r="R7" i="4"/>
  <c r="AF7" i="4" s="1"/>
  <c r="R149" i="4"/>
  <c r="AF149" i="4" s="1"/>
  <c r="R27" i="4"/>
  <c r="AF27" i="4" s="1"/>
  <c r="R69" i="4"/>
  <c r="AF69" i="4" s="1"/>
  <c r="R76" i="4"/>
  <c r="AF76" i="4" s="1"/>
  <c r="R81" i="4"/>
  <c r="AF81" i="4" s="1"/>
  <c r="R155" i="4"/>
  <c r="AF155" i="4" s="1"/>
  <c r="R68" i="4"/>
  <c r="AF68" i="4" s="1"/>
  <c r="R115" i="4"/>
  <c r="AF115" i="4" s="1"/>
  <c r="R22" i="4"/>
  <c r="AF22" i="4" s="1"/>
  <c r="R83" i="4"/>
  <c r="AF83" i="4" s="1"/>
  <c r="R56" i="4"/>
  <c r="AF56" i="4" s="1"/>
  <c r="R129" i="4"/>
  <c r="AF129" i="4" s="1"/>
  <c r="R135" i="4"/>
  <c r="AF135" i="4" s="1"/>
  <c r="R110" i="4"/>
  <c r="AF110" i="4" s="1"/>
  <c r="R50" i="4"/>
  <c r="AF50" i="4" s="1"/>
  <c r="R121" i="4"/>
  <c r="AF121" i="4" s="1"/>
  <c r="R136" i="4"/>
  <c r="AF136" i="4" s="1"/>
  <c r="R119" i="4"/>
  <c r="AF119" i="4" s="1"/>
  <c r="R38" i="4"/>
  <c r="AF38" i="4" s="1"/>
  <c r="R31" i="4"/>
  <c r="AF31" i="4" s="1"/>
  <c r="R100" i="4"/>
  <c r="AF100" i="4" s="1"/>
  <c r="R64" i="4"/>
  <c r="AF64" i="4" s="1"/>
  <c r="R71" i="4"/>
  <c r="AF71" i="4" s="1"/>
  <c r="R63" i="4"/>
  <c r="AF63" i="4" s="1"/>
  <c r="R114" i="4"/>
  <c r="AF114" i="4" s="1"/>
  <c r="R67" i="4"/>
  <c r="AF67" i="4" s="1"/>
  <c r="R20" i="4"/>
  <c r="AF20" i="4" s="1"/>
  <c r="R91" i="4"/>
  <c r="AF91" i="4" s="1"/>
  <c r="R32" i="4"/>
  <c r="AF32" i="4" s="1"/>
  <c r="R142" i="4"/>
  <c r="AF142" i="4" s="1"/>
  <c r="R106" i="4"/>
  <c r="AF106" i="4" s="1"/>
  <c r="R78" i="4"/>
  <c r="AF78" i="4" s="1"/>
  <c r="R150" i="4"/>
  <c r="AF150" i="4" s="1"/>
  <c r="R73" i="4"/>
  <c r="AF73" i="4" s="1"/>
  <c r="R70" i="4"/>
  <c r="AF70" i="4" s="1"/>
  <c r="R47" i="4"/>
  <c r="AF47" i="4" s="1"/>
  <c r="R62" i="4"/>
  <c r="AF62" i="4" s="1"/>
  <c r="R93" i="4"/>
  <c r="AF93" i="4" s="1"/>
  <c r="R120" i="4"/>
  <c r="AF120" i="4" s="1"/>
  <c r="R85" i="4"/>
  <c r="AF85" i="4" s="1"/>
  <c r="R61" i="4"/>
  <c r="AF61" i="4" s="1"/>
  <c r="R9" i="4"/>
  <c r="AF9" i="4" s="1"/>
  <c r="R92" i="4"/>
  <c r="AF92" i="4" s="1"/>
  <c r="R8" i="4"/>
  <c r="R95" i="4"/>
  <c r="AF95" i="4" s="1"/>
  <c r="R30" i="4"/>
  <c r="AF30" i="4" s="1"/>
  <c r="R105" i="4"/>
  <c r="AF105" i="4" s="1"/>
  <c r="R53" i="4"/>
  <c r="AF53" i="4" s="1"/>
  <c r="B285" i="2"/>
  <c r="B282" i="2"/>
  <c r="B281" i="2"/>
  <c r="B280" i="2"/>
  <c r="B279" i="2"/>
  <c r="B278" i="2"/>
  <c r="BE125" i="4" l="1"/>
  <c r="BF125" i="4" s="1"/>
  <c r="BE62" i="4"/>
  <c r="BF62" i="4" s="1"/>
  <c r="BP119" i="4"/>
  <c r="BQ119" i="4" s="1"/>
  <c r="BE41" i="4"/>
  <c r="BF41" i="4" s="1"/>
  <c r="BP85" i="4"/>
  <c r="BQ85" i="4" s="1"/>
  <c r="BS157" i="4"/>
  <c r="BE98" i="4"/>
  <c r="BF98" i="4" s="1"/>
  <c r="BE48" i="4"/>
  <c r="BF48" i="4" s="1"/>
  <c r="BS112" i="4"/>
  <c r="BE54" i="4"/>
  <c r="BF54" i="4" s="1"/>
  <c r="BE52" i="4"/>
  <c r="BF52" i="4" s="1"/>
  <c r="BE28" i="4"/>
  <c r="BF28" i="4" s="1"/>
  <c r="BS114" i="4"/>
  <c r="BE83" i="4"/>
  <c r="BF83" i="4" s="1"/>
  <c r="BE9" i="4"/>
  <c r="BF9" i="4" s="1"/>
  <c r="BE27" i="4"/>
  <c r="BF27" i="4" s="1"/>
  <c r="BE120" i="4"/>
  <c r="BF120" i="4" s="1"/>
  <c r="BE151" i="4"/>
  <c r="BF151" i="4" s="1"/>
  <c r="BP98" i="4"/>
  <c r="BQ98" i="4" s="1"/>
  <c r="BS128" i="4"/>
  <c r="BE102" i="4"/>
  <c r="BF102" i="4" s="1"/>
  <c r="BP132" i="4"/>
  <c r="BQ132" i="4" s="1"/>
  <c r="BE127" i="4"/>
  <c r="BF127" i="4" s="1"/>
  <c r="BE107" i="4"/>
  <c r="BF107" i="4" s="1"/>
  <c r="BE108" i="4"/>
  <c r="BF108" i="4" s="1"/>
  <c r="BE95" i="4"/>
  <c r="BF95" i="4" s="1"/>
  <c r="BE85" i="4"/>
  <c r="BF85" i="4" s="1"/>
  <c r="BP130" i="4"/>
  <c r="BQ130" i="4" s="1"/>
  <c r="BS135" i="4"/>
  <c r="BE29" i="4"/>
  <c r="BF29" i="4" s="1"/>
  <c r="BP102" i="4"/>
  <c r="BQ102" i="4" s="1"/>
  <c r="BE39" i="4"/>
  <c r="BF39" i="4" s="1"/>
  <c r="BE26" i="4"/>
  <c r="BF26" i="4" s="1"/>
  <c r="BE11" i="4"/>
  <c r="BF11" i="4" s="1"/>
  <c r="BS81" i="4"/>
  <c r="BE96" i="4"/>
  <c r="BF96" i="4" s="1"/>
  <c r="BE70" i="4"/>
  <c r="BF70" i="4" s="1"/>
  <c r="BS137" i="4"/>
  <c r="BE87" i="4"/>
  <c r="BF87" i="4" s="1"/>
  <c r="BE45" i="4"/>
  <c r="BF45" i="4" s="1"/>
  <c r="BE145" i="4"/>
  <c r="BF145" i="4" s="1"/>
  <c r="BP83" i="4"/>
  <c r="BQ83" i="4" s="1"/>
  <c r="BE155" i="4"/>
  <c r="BF155" i="4" s="1"/>
  <c r="BS111" i="4"/>
  <c r="BS131" i="4"/>
  <c r="BE129" i="4"/>
  <c r="BF129" i="4" s="1"/>
  <c r="BE25" i="4"/>
  <c r="BF25" i="4" s="1"/>
  <c r="BP144" i="4"/>
  <c r="BQ144" i="4" s="1"/>
  <c r="BE56" i="4"/>
  <c r="BF56" i="4" s="1"/>
  <c r="BE66" i="4"/>
  <c r="BF66" i="4" s="1"/>
  <c r="BP99" i="4"/>
  <c r="BQ99" i="4" s="1"/>
  <c r="BE100" i="4"/>
  <c r="BF100" i="4" s="1"/>
  <c r="BE101" i="4"/>
  <c r="BF101" i="4" s="1"/>
  <c r="BE144" i="4"/>
  <c r="BF144" i="4" s="1"/>
  <c r="BE36" i="4"/>
  <c r="BF36" i="4" s="1"/>
  <c r="BE15" i="4"/>
  <c r="BF15" i="4" s="1"/>
  <c r="BE99" i="4"/>
  <c r="BF99" i="4" s="1"/>
  <c r="BS123" i="4"/>
  <c r="BE153" i="4"/>
  <c r="BF153" i="4" s="1"/>
  <c r="BE114" i="4"/>
  <c r="BF114" i="4" s="1"/>
  <c r="BE22" i="4"/>
  <c r="BF22" i="4" s="1"/>
  <c r="BE71" i="4"/>
  <c r="BF71" i="4" s="1"/>
  <c r="BE94" i="4"/>
  <c r="BF94" i="4" s="1"/>
  <c r="BS82" i="4"/>
  <c r="BP129" i="4"/>
  <c r="BQ129" i="4" s="1"/>
  <c r="BP148" i="4"/>
  <c r="BQ148" i="4" s="1"/>
  <c r="BE126" i="4"/>
  <c r="BF126" i="4" s="1"/>
  <c r="BE97" i="4"/>
  <c r="BF97" i="4" s="1"/>
  <c r="BE147" i="4"/>
  <c r="BF147" i="4" s="1"/>
  <c r="BE74" i="4"/>
  <c r="BF74" i="4" s="1"/>
  <c r="BP101" i="4"/>
  <c r="BQ101" i="4" s="1"/>
  <c r="BE123" i="4"/>
  <c r="BF123" i="4" s="1"/>
  <c r="BE34" i="4"/>
  <c r="BF34" i="4" s="1"/>
  <c r="BE113" i="4"/>
  <c r="BF113" i="4" s="1"/>
  <c r="BE136" i="4"/>
  <c r="BF136" i="4" s="1"/>
  <c r="BP84" i="4"/>
  <c r="BQ84" i="4" s="1"/>
  <c r="BS143" i="4"/>
  <c r="BS145" i="4"/>
  <c r="BE157" i="4"/>
  <c r="BF157" i="4" s="1"/>
  <c r="BE148" i="4"/>
  <c r="BF148" i="4" s="1"/>
  <c r="BE119" i="4"/>
  <c r="BF119" i="4" s="1"/>
  <c r="BE64" i="4"/>
  <c r="BF64" i="4" s="1"/>
  <c r="BE23" i="4"/>
  <c r="BF23" i="4" s="1"/>
  <c r="BE60" i="4"/>
  <c r="BF60" i="4" s="1"/>
  <c r="BP86" i="4"/>
  <c r="BQ86" i="4" s="1"/>
  <c r="BS95" i="4"/>
  <c r="BS154" i="4"/>
  <c r="BP97" i="4"/>
  <c r="BQ97" i="4" s="1"/>
  <c r="BP92" i="4"/>
  <c r="BQ92" i="4" s="1"/>
  <c r="BS117" i="4"/>
  <c r="BP141" i="4"/>
  <c r="BQ141" i="4" s="1"/>
  <c r="BS152" i="4"/>
  <c r="BP125" i="4"/>
  <c r="BQ125" i="4" s="1"/>
  <c r="BP136" i="4"/>
  <c r="BQ136" i="4" s="1"/>
  <c r="BP90" i="4"/>
  <c r="BQ90" i="4" s="1"/>
  <c r="BE109" i="4"/>
  <c r="BF109" i="4" s="1"/>
  <c r="BE146" i="4"/>
  <c r="BF146" i="4" s="1"/>
  <c r="BE86" i="4"/>
  <c r="BF86" i="4" s="1"/>
  <c r="BP113" i="4"/>
  <c r="BQ113" i="4" s="1"/>
  <c r="BP89" i="4"/>
  <c r="BQ89" i="4" s="1"/>
  <c r="BS103" i="4"/>
  <c r="BS105" i="4"/>
  <c r="BE33" i="4"/>
  <c r="BF33" i="4" s="1"/>
  <c r="BE58" i="4"/>
  <c r="BF58" i="4" s="1"/>
  <c r="BE134" i="4"/>
  <c r="BF134" i="4" s="1"/>
  <c r="BE137" i="4"/>
  <c r="BF137" i="4" s="1"/>
  <c r="BE35" i="4"/>
  <c r="BF35" i="4" s="1"/>
  <c r="BE103" i="4"/>
  <c r="BF103" i="4" s="1"/>
  <c r="BE138" i="4"/>
  <c r="BF138" i="4" s="1"/>
  <c r="BP104" i="4"/>
  <c r="BQ104" i="4" s="1"/>
  <c r="BS87" i="4"/>
  <c r="BP116" i="4"/>
  <c r="BQ116" i="4" s="1"/>
  <c r="BP146" i="4"/>
  <c r="BQ146" i="4" s="1"/>
  <c r="BS156" i="4"/>
  <c r="BP155" i="4"/>
  <c r="BQ155" i="4" s="1"/>
  <c r="BE141" i="4"/>
  <c r="BF141" i="4" s="1"/>
  <c r="BE106" i="4"/>
  <c r="BF106" i="4" s="1"/>
  <c r="BE130" i="4"/>
  <c r="BF130" i="4" s="1"/>
  <c r="BE18" i="4"/>
  <c r="BF18" i="4" s="1"/>
  <c r="BE31" i="4"/>
  <c r="BF31" i="4" s="1"/>
  <c r="BP153" i="4"/>
  <c r="BQ153" i="4" s="1"/>
  <c r="BP88" i="4"/>
  <c r="BQ88" i="4" s="1"/>
  <c r="BE38" i="4"/>
  <c r="BF38" i="4" s="1"/>
  <c r="BE57" i="4"/>
  <c r="BF57" i="4" s="1"/>
  <c r="BE78" i="4"/>
  <c r="BF78" i="4" s="1"/>
  <c r="BE20" i="4"/>
  <c r="BF20" i="4" s="1"/>
  <c r="BE124" i="4"/>
  <c r="BF124" i="4" s="1"/>
  <c r="BP150" i="4"/>
  <c r="BQ150" i="4" s="1"/>
  <c r="BP142" i="4"/>
  <c r="BQ142" i="4" s="1"/>
  <c r="BE143" i="4"/>
  <c r="BF143" i="4" s="1"/>
  <c r="BE53" i="4"/>
  <c r="BF53" i="4" s="1"/>
  <c r="BE63" i="4"/>
  <c r="BF63" i="4" s="1"/>
  <c r="BE51" i="4"/>
  <c r="BF51" i="4" s="1"/>
  <c r="BE133" i="4"/>
  <c r="BF133" i="4" s="1"/>
  <c r="BP107" i="4"/>
  <c r="BQ107" i="4" s="1"/>
  <c r="BE10" i="4"/>
  <c r="BF10" i="4" s="1"/>
  <c r="BP115" i="4"/>
  <c r="BQ115" i="4" s="1"/>
  <c r="BE81" i="4"/>
  <c r="BF81" i="4" s="1"/>
  <c r="BS91" i="4"/>
  <c r="BS126" i="4"/>
  <c r="BP140" i="4"/>
  <c r="BQ140" i="4" s="1"/>
  <c r="BP134" i="4"/>
  <c r="BQ134" i="4" s="1"/>
  <c r="BS93" i="4"/>
  <c r="BS139" i="4"/>
  <c r="BP110" i="4"/>
  <c r="BQ110" i="4" s="1"/>
  <c r="BS149" i="4"/>
  <c r="BS94" i="4"/>
  <c r="BE68" i="4"/>
  <c r="BF68" i="4" s="1"/>
  <c r="BS124" i="4"/>
  <c r="BE77" i="4"/>
  <c r="BF77" i="4" s="1"/>
  <c r="BE75" i="4"/>
  <c r="BF75" i="4" s="1"/>
  <c r="BE82" i="4"/>
  <c r="BF82" i="4" s="1"/>
  <c r="BE44" i="4"/>
  <c r="BF44" i="4" s="1"/>
  <c r="BE84" i="4"/>
  <c r="BF84" i="4" s="1"/>
  <c r="BE40" i="4"/>
  <c r="BF40" i="4" s="1"/>
  <c r="BE76" i="4"/>
  <c r="BF76" i="4" s="1"/>
  <c r="BE93" i="4"/>
  <c r="BF93" i="4" s="1"/>
  <c r="BE69" i="4"/>
  <c r="BF69" i="4" s="1"/>
  <c r="BE72" i="4"/>
  <c r="BF72" i="4" s="1"/>
  <c r="BE90" i="4"/>
  <c r="BF90" i="4" s="1"/>
  <c r="BE131" i="4"/>
  <c r="BF131" i="4" s="1"/>
  <c r="BE91" i="4"/>
  <c r="BF91" i="4" s="1"/>
  <c r="BE112" i="4"/>
  <c r="BF112" i="4" s="1"/>
  <c r="BE32" i="4"/>
  <c r="BF32" i="4" s="1"/>
  <c r="BP133" i="4"/>
  <c r="BQ133" i="4" s="1"/>
  <c r="BS147" i="4"/>
  <c r="BS118" i="4"/>
  <c r="BS127" i="4"/>
  <c r="BP121" i="4"/>
  <c r="BQ121" i="4" s="1"/>
  <c r="BP100" i="4"/>
  <c r="BQ100" i="4" s="1"/>
  <c r="BS120" i="4"/>
  <c r="BP122" i="4"/>
  <c r="BQ122" i="4" s="1"/>
  <c r="BP106" i="4"/>
  <c r="BQ106" i="4" s="1"/>
  <c r="BP80" i="4"/>
  <c r="BQ80" i="4" s="1"/>
  <c r="BE92" i="4"/>
  <c r="BF92" i="4" s="1"/>
  <c r="BE59" i="4"/>
  <c r="BF59" i="4" s="1"/>
  <c r="BE16" i="4"/>
  <c r="BF16" i="4" s="1"/>
  <c r="BE111" i="4"/>
  <c r="BF111" i="4" s="1"/>
  <c r="BE79" i="4"/>
  <c r="BF79" i="4" s="1"/>
  <c r="BE24" i="4"/>
  <c r="BF24" i="4" s="1"/>
  <c r="BE42" i="4"/>
  <c r="BF42" i="4" s="1"/>
  <c r="BE110" i="4"/>
  <c r="BF110" i="4" s="1"/>
  <c r="BE43" i="4"/>
  <c r="BF43" i="4" s="1"/>
  <c r="BE61" i="4"/>
  <c r="BF61" i="4" s="1"/>
  <c r="BE46" i="4"/>
  <c r="BF46" i="4" s="1"/>
  <c r="BE19" i="4"/>
  <c r="BF19" i="4" s="1"/>
  <c r="BE37" i="4"/>
  <c r="BF37" i="4" s="1"/>
  <c r="BE121" i="4"/>
  <c r="BF121" i="4" s="1"/>
  <c r="BE154" i="4"/>
  <c r="BF154" i="4" s="1"/>
  <c r="BE73" i="4"/>
  <c r="BF73" i="4" s="1"/>
  <c r="BE49" i="4"/>
  <c r="BF49" i="4" s="1"/>
  <c r="BE118" i="4"/>
  <c r="BF118" i="4" s="1"/>
  <c r="BE152" i="4"/>
  <c r="BF152" i="4" s="1"/>
  <c r="BE12" i="4"/>
  <c r="BF12" i="4" s="1"/>
  <c r="BE89" i="4"/>
  <c r="BF89" i="4" s="1"/>
  <c r="BE47" i="4"/>
  <c r="BF47" i="4" s="1"/>
  <c r="BE150" i="4"/>
  <c r="BF150" i="4" s="1"/>
  <c r="BE65" i="4"/>
  <c r="BF65" i="4" s="1"/>
  <c r="BE149" i="4"/>
  <c r="BF149" i="4" s="1"/>
  <c r="BE50" i="4"/>
  <c r="BF50" i="4" s="1"/>
  <c r="BE142" i="4"/>
  <c r="BF142" i="4" s="1"/>
  <c r="BE17" i="4"/>
  <c r="BF17" i="4" s="1"/>
  <c r="BE139" i="4"/>
  <c r="BF139" i="4" s="1"/>
  <c r="BE8" i="4"/>
  <c r="BF8" i="4" s="1"/>
  <c r="BH8" i="4"/>
  <c r="AF8" i="4"/>
  <c r="AG17" i="4"/>
  <c r="AG157" i="4"/>
  <c r="AF157" i="4"/>
  <c r="AF26" i="4"/>
  <c r="AG26" i="4"/>
  <c r="AG8" i="4"/>
  <c r="AG47" i="4"/>
  <c r="AG91" i="4"/>
  <c r="AG31" i="4"/>
  <c r="AG129" i="4"/>
  <c r="AG76" i="4"/>
  <c r="AG11" i="4"/>
  <c r="AG143" i="4"/>
  <c r="AG41" i="4"/>
  <c r="AG118" i="4"/>
  <c r="AG124" i="4"/>
  <c r="AG146" i="4"/>
  <c r="AG126" i="4"/>
  <c r="AG102" i="4"/>
  <c r="AG148" i="4"/>
  <c r="AG138" i="4"/>
  <c r="AG15" i="4"/>
  <c r="AG105" i="4"/>
  <c r="AG120" i="4"/>
  <c r="AG20" i="4"/>
  <c r="AG38" i="4"/>
  <c r="AG56" i="4"/>
  <c r="AG69" i="4"/>
  <c r="AG96" i="4"/>
  <c r="AG133" i="4"/>
  <c r="AG65" i="4"/>
  <c r="AG35" i="4"/>
  <c r="AG104" i="4"/>
  <c r="AG34" i="4"/>
  <c r="AG88" i="4"/>
  <c r="AG77" i="4"/>
  <c r="AG55" i="4"/>
  <c r="AG59" i="4"/>
  <c r="AG14" i="4"/>
  <c r="AG154" i="4"/>
  <c r="AG21" i="4"/>
  <c r="AG95" i="4"/>
  <c r="AG61" i="4"/>
  <c r="AG62" i="4"/>
  <c r="AG150" i="4"/>
  <c r="AG32" i="4"/>
  <c r="AG114" i="4"/>
  <c r="AG100" i="4"/>
  <c r="AG136" i="4"/>
  <c r="AG135" i="4"/>
  <c r="AG22" i="4"/>
  <c r="AG81" i="4"/>
  <c r="AG149" i="4"/>
  <c r="AG66" i="4"/>
  <c r="AG131" i="4"/>
  <c r="AG12" i="4"/>
  <c r="AG23" i="4"/>
  <c r="AG153" i="4"/>
  <c r="AG113" i="4"/>
  <c r="AG125" i="4"/>
  <c r="AG107" i="4"/>
  <c r="AG111" i="4"/>
  <c r="AG49" i="4"/>
  <c r="AG48" i="4"/>
  <c r="AG87" i="4"/>
  <c r="AG108" i="4"/>
  <c r="AG117" i="4"/>
  <c r="AG97" i="4"/>
  <c r="AG99" i="4"/>
  <c r="AG57" i="4"/>
  <c r="AG58" i="4"/>
  <c r="AG52" i="4"/>
  <c r="AG13" i="4"/>
  <c r="AG74" i="4"/>
  <c r="AG127" i="4"/>
  <c r="AG94" i="4"/>
  <c r="AG53" i="4"/>
  <c r="AG85" i="4"/>
  <c r="AG78" i="4"/>
  <c r="AG63" i="4"/>
  <c r="AG121" i="4"/>
  <c r="AG115" i="4"/>
  <c r="AG7" i="4"/>
  <c r="AG10" i="4"/>
  <c r="AG139" i="4"/>
  <c r="AG24" i="4"/>
  <c r="AG140" i="4"/>
  <c r="AG122" i="4"/>
  <c r="AG144" i="4"/>
  <c r="AG101" i="4"/>
  <c r="AG19" i="4"/>
  <c r="AG79" i="4"/>
  <c r="AG36" i="4"/>
  <c r="AG44" i="4"/>
  <c r="AG75" i="4"/>
  <c r="AG16" i="4"/>
  <c r="AG92" i="4"/>
  <c r="AG70" i="4"/>
  <c r="AG106" i="4"/>
  <c r="AG71" i="4"/>
  <c r="AG50" i="4"/>
  <c r="AG68" i="4"/>
  <c r="AG80" i="4"/>
  <c r="AG29" i="4"/>
  <c r="AG82" i="4"/>
  <c r="AG98" i="4"/>
  <c r="AG42" i="4"/>
  <c r="AG123" i="4"/>
  <c r="AG45" i="4"/>
  <c r="AG137" i="4"/>
  <c r="AG156" i="4"/>
  <c r="AG60" i="4"/>
  <c r="AG39" i="4"/>
  <c r="AG28" i="4"/>
  <c r="AG86" i="4"/>
  <c r="AG30" i="4"/>
  <c r="AG9" i="4"/>
  <c r="AG93" i="4"/>
  <c r="AG73" i="4"/>
  <c r="AG142" i="4"/>
  <c r="AG67" i="4"/>
  <c r="AG64" i="4"/>
  <c r="AG119" i="4"/>
  <c r="AG110" i="4"/>
  <c r="AG83" i="4"/>
  <c r="AG155" i="4"/>
  <c r="AG27" i="4"/>
  <c r="AG89" i="4"/>
  <c r="AG145" i="4"/>
  <c r="AG51" i="4"/>
  <c r="AG152" i="4"/>
  <c r="AG90" i="4"/>
  <c r="AG46" i="4"/>
  <c r="AG151" i="4"/>
  <c r="AG134" i="4"/>
  <c r="AG84" i="4"/>
  <c r="AG43" i="4"/>
  <c r="AG132" i="4"/>
  <c r="AG128" i="4"/>
  <c r="AG33" i="4"/>
  <c r="AG103" i="4"/>
  <c r="AG141" i="4"/>
  <c r="AG130" i="4"/>
  <c r="AG18" i="4"/>
  <c r="AG116" i="4"/>
  <c r="AG54" i="4"/>
  <c r="AG40" i="4"/>
  <c r="AG37" i="4"/>
  <c r="AG109" i="4"/>
  <c r="AG147" i="4"/>
  <c r="AG112" i="4"/>
  <c r="AG72" i="4"/>
  <c r="B253" i="2" l="1"/>
  <c r="O548" i="5"/>
  <c r="O549" i="5"/>
  <c r="O550" i="5"/>
  <c r="O551" i="5"/>
  <c r="O552" i="5"/>
  <c r="O553" i="5"/>
  <c r="O554" i="5"/>
  <c r="O555" i="5"/>
  <c r="O556" i="5"/>
  <c r="O557" i="5"/>
  <c r="O558" i="5"/>
  <c r="O559" i="5"/>
  <c r="O560" i="5"/>
  <c r="O537" i="5"/>
  <c r="O538" i="5"/>
  <c r="O539" i="5"/>
  <c r="O540" i="5"/>
  <c r="O541" i="5"/>
  <c r="O542" i="5"/>
  <c r="O543" i="5"/>
  <c r="O544" i="5"/>
  <c r="O545" i="5"/>
  <c r="O546" i="5"/>
  <c r="O547" i="5"/>
  <c r="O520" i="5"/>
  <c r="O521" i="5"/>
  <c r="O522" i="5"/>
  <c r="O523" i="5"/>
  <c r="O524" i="5"/>
  <c r="O525" i="5"/>
  <c r="O526" i="5"/>
  <c r="O527" i="5"/>
  <c r="O528" i="5"/>
  <c r="O529" i="5"/>
  <c r="O530" i="5"/>
  <c r="O531" i="5"/>
  <c r="O532" i="5"/>
  <c r="O533" i="5"/>
  <c r="O534" i="5"/>
  <c r="O535" i="5"/>
  <c r="O536" i="5"/>
  <c r="O519" i="5"/>
  <c r="O420" i="5"/>
  <c r="O421" i="5"/>
  <c r="O422" i="5"/>
  <c r="O423" i="5"/>
  <c r="O424" i="5"/>
  <c r="O425" i="5"/>
  <c r="O426" i="5"/>
  <c r="O427" i="5"/>
  <c r="O428" i="5"/>
  <c r="O429" i="5"/>
  <c r="O430" i="5"/>
  <c r="O431" i="5"/>
  <c r="O432" i="5"/>
  <c r="O433" i="5"/>
  <c r="O434" i="5"/>
  <c r="O435" i="5"/>
  <c r="O436" i="5"/>
  <c r="O437" i="5"/>
  <c r="O438" i="5"/>
  <c r="O439" i="5"/>
  <c r="O440" i="5"/>
  <c r="O441" i="5"/>
  <c r="O442" i="5"/>
  <c r="O443" i="5"/>
  <c r="O444" i="5"/>
  <c r="O445" i="5"/>
  <c r="O446" i="5"/>
  <c r="O447" i="5"/>
  <c r="O448" i="5"/>
  <c r="O449" i="5"/>
  <c r="O450" i="5"/>
  <c r="O451" i="5"/>
  <c r="O452" i="5"/>
  <c r="O453" i="5"/>
  <c r="O454" i="5"/>
  <c r="O455" i="5"/>
  <c r="O456" i="5"/>
  <c r="O457" i="5"/>
  <c r="O458" i="5"/>
  <c r="O459" i="5"/>
  <c r="O460" i="5"/>
  <c r="O461" i="5"/>
  <c r="O462" i="5"/>
  <c r="O463" i="5"/>
  <c r="O464" i="5"/>
  <c r="O465" i="5"/>
  <c r="O466" i="5"/>
  <c r="O467" i="5"/>
  <c r="O468" i="5"/>
  <c r="O469" i="5"/>
  <c r="O470" i="5"/>
  <c r="O471" i="5"/>
  <c r="O472" i="5"/>
  <c r="O473" i="5"/>
  <c r="O474" i="5"/>
  <c r="O475" i="5"/>
  <c r="O476" i="5"/>
  <c r="O477" i="5"/>
  <c r="O478" i="5"/>
  <c r="O479" i="5"/>
  <c r="O480" i="5"/>
  <c r="O481" i="5"/>
  <c r="O482" i="5"/>
  <c r="O483" i="5"/>
  <c r="O484" i="5"/>
  <c r="O485" i="5"/>
  <c r="O486" i="5"/>
  <c r="O487" i="5"/>
  <c r="O488" i="5"/>
  <c r="O489" i="5"/>
  <c r="O490" i="5"/>
  <c r="O491" i="5"/>
  <c r="O492" i="5"/>
  <c r="O493" i="5"/>
  <c r="O494" i="5"/>
  <c r="O495" i="5"/>
  <c r="O496" i="5"/>
  <c r="O497" i="5"/>
  <c r="O498" i="5"/>
  <c r="O499" i="5"/>
  <c r="O500" i="5"/>
  <c r="O501" i="5"/>
  <c r="O502" i="5"/>
  <c r="O503" i="5"/>
  <c r="O504" i="5"/>
  <c r="O505" i="5"/>
  <c r="O506" i="5"/>
  <c r="O507" i="5"/>
  <c r="O508" i="5"/>
  <c r="O509" i="5"/>
  <c r="O510" i="5"/>
  <c r="O511" i="5"/>
  <c r="O512" i="5"/>
  <c r="O513" i="5"/>
  <c r="O514" i="5"/>
  <c r="O515" i="5"/>
  <c r="O516" i="5"/>
  <c r="O517" i="5"/>
  <c r="O518" i="5"/>
  <c r="O419" i="5"/>
  <c r="O320" i="5"/>
  <c r="O321" i="5"/>
  <c r="O322" i="5"/>
  <c r="O323" i="5"/>
  <c r="O324" i="5"/>
  <c r="O325" i="5"/>
  <c r="O326" i="5"/>
  <c r="O327" i="5"/>
  <c r="O328" i="5"/>
  <c r="O329" i="5"/>
  <c r="O330" i="5"/>
  <c r="O331" i="5"/>
  <c r="O332" i="5"/>
  <c r="O333" i="5"/>
  <c r="O334" i="5"/>
  <c r="O335" i="5"/>
  <c r="O336" i="5"/>
  <c r="O337" i="5"/>
  <c r="O338" i="5"/>
  <c r="O339" i="5"/>
  <c r="O340" i="5"/>
  <c r="O341" i="5"/>
  <c r="O342" i="5"/>
  <c r="O343" i="5"/>
  <c r="O344" i="5"/>
  <c r="O345" i="5"/>
  <c r="O346" i="5"/>
  <c r="O347" i="5"/>
  <c r="O348" i="5"/>
  <c r="O349" i="5"/>
  <c r="O350" i="5"/>
  <c r="O351" i="5"/>
  <c r="O352" i="5"/>
  <c r="O353" i="5"/>
  <c r="O354" i="5"/>
  <c r="O355" i="5"/>
  <c r="O356" i="5"/>
  <c r="O357" i="5"/>
  <c r="O358" i="5"/>
  <c r="O359" i="5"/>
  <c r="O360" i="5"/>
  <c r="O361" i="5"/>
  <c r="O362" i="5"/>
  <c r="O363" i="5"/>
  <c r="O364" i="5"/>
  <c r="O365" i="5"/>
  <c r="O366" i="5"/>
  <c r="O367" i="5"/>
  <c r="O368" i="5"/>
  <c r="O369" i="5"/>
  <c r="O370" i="5"/>
  <c r="O371" i="5"/>
  <c r="O372" i="5"/>
  <c r="O373" i="5"/>
  <c r="O374" i="5"/>
  <c r="O375" i="5"/>
  <c r="O376" i="5"/>
  <c r="O377" i="5"/>
  <c r="O378" i="5"/>
  <c r="O379" i="5"/>
  <c r="O380" i="5"/>
  <c r="O381" i="5"/>
  <c r="O382" i="5"/>
  <c r="O383" i="5"/>
  <c r="O384" i="5"/>
  <c r="O385" i="5"/>
  <c r="O386" i="5"/>
  <c r="O387" i="5"/>
  <c r="O388" i="5"/>
  <c r="O389" i="5"/>
  <c r="O390" i="5"/>
  <c r="O391" i="5"/>
  <c r="O392" i="5"/>
  <c r="O393" i="5"/>
  <c r="O394" i="5"/>
  <c r="O395" i="5"/>
  <c r="O396" i="5"/>
  <c r="O397" i="5"/>
  <c r="O398" i="5"/>
  <c r="O399" i="5"/>
  <c r="O400" i="5"/>
  <c r="O401" i="5"/>
  <c r="O402" i="5"/>
  <c r="O403" i="5"/>
  <c r="O404" i="5"/>
  <c r="O405" i="5"/>
  <c r="O406" i="5"/>
  <c r="O407" i="5"/>
  <c r="O408" i="5"/>
  <c r="O409" i="5"/>
  <c r="O410" i="5"/>
  <c r="O411" i="5"/>
  <c r="O412" i="5"/>
  <c r="O413" i="5"/>
  <c r="O414" i="5"/>
  <c r="O415" i="5"/>
  <c r="O416" i="5"/>
  <c r="O417" i="5"/>
  <c r="O418" i="5"/>
  <c r="O319" i="5"/>
  <c r="O220" i="5"/>
  <c r="O221" i="5"/>
  <c r="O222" i="5"/>
  <c r="O223" i="5"/>
  <c r="O224" i="5"/>
  <c r="O225" i="5"/>
  <c r="O226" i="5"/>
  <c r="O227" i="5"/>
  <c r="O228" i="5"/>
  <c r="O229" i="5"/>
  <c r="O230" i="5"/>
  <c r="O231" i="5"/>
  <c r="O232" i="5"/>
  <c r="O233" i="5"/>
  <c r="O234" i="5"/>
  <c r="O235" i="5"/>
  <c r="O236" i="5"/>
  <c r="O237" i="5"/>
  <c r="O238" i="5"/>
  <c r="O239" i="5"/>
  <c r="O240" i="5"/>
  <c r="O241" i="5"/>
  <c r="O242" i="5"/>
  <c r="O243" i="5"/>
  <c r="O244" i="5"/>
  <c r="O245" i="5"/>
  <c r="O246" i="5"/>
  <c r="O247" i="5"/>
  <c r="O248" i="5"/>
  <c r="O249" i="5"/>
  <c r="O250" i="5"/>
  <c r="O251" i="5"/>
  <c r="O252" i="5"/>
  <c r="O253" i="5"/>
  <c r="O254" i="5"/>
  <c r="O255" i="5"/>
  <c r="O256" i="5"/>
  <c r="O257" i="5"/>
  <c r="O258" i="5"/>
  <c r="O259" i="5"/>
  <c r="O260" i="5"/>
  <c r="O261" i="5"/>
  <c r="O262" i="5"/>
  <c r="O263" i="5"/>
  <c r="O264" i="5"/>
  <c r="O265" i="5"/>
  <c r="O266" i="5"/>
  <c r="O267" i="5"/>
  <c r="O268" i="5"/>
  <c r="O269" i="5"/>
  <c r="O270" i="5"/>
  <c r="O271" i="5"/>
  <c r="O272" i="5"/>
  <c r="O273" i="5"/>
  <c r="O274" i="5"/>
  <c r="O275" i="5"/>
  <c r="O276" i="5"/>
  <c r="O277" i="5"/>
  <c r="O278" i="5"/>
  <c r="O279" i="5"/>
  <c r="O280" i="5"/>
  <c r="O281" i="5"/>
  <c r="O282" i="5"/>
  <c r="O283" i="5"/>
  <c r="O284" i="5"/>
  <c r="O285" i="5"/>
  <c r="O286" i="5"/>
  <c r="O287" i="5"/>
  <c r="O288" i="5"/>
  <c r="O289" i="5"/>
  <c r="O290" i="5"/>
  <c r="O291" i="5"/>
  <c r="O292" i="5"/>
  <c r="O293" i="5"/>
  <c r="O294" i="5"/>
  <c r="O295" i="5"/>
  <c r="O296" i="5"/>
  <c r="O297" i="5"/>
  <c r="O298" i="5"/>
  <c r="O299" i="5"/>
  <c r="O300" i="5"/>
  <c r="O301" i="5"/>
  <c r="O302" i="5"/>
  <c r="O303" i="5"/>
  <c r="O304" i="5"/>
  <c r="O305" i="5"/>
  <c r="O306" i="5"/>
  <c r="O307" i="5"/>
  <c r="O308" i="5"/>
  <c r="O309" i="5"/>
  <c r="O310" i="5"/>
  <c r="O311" i="5"/>
  <c r="O312" i="5"/>
  <c r="O313" i="5"/>
  <c r="O314" i="5"/>
  <c r="O315" i="5"/>
  <c r="O316" i="5"/>
  <c r="O317" i="5"/>
  <c r="O318" i="5"/>
  <c r="O219" i="5"/>
  <c r="O120" i="5"/>
  <c r="O121" i="5"/>
  <c r="O122" i="5"/>
  <c r="O123" i="5"/>
  <c r="O124" i="5"/>
  <c r="O125" i="5"/>
  <c r="O126" i="5"/>
  <c r="O127" i="5"/>
  <c r="O128" i="5"/>
  <c r="O129" i="5"/>
  <c r="O130" i="5"/>
  <c r="O131" i="5"/>
  <c r="O132" i="5"/>
  <c r="O133" i="5"/>
  <c r="O134" i="5"/>
  <c r="O135" i="5"/>
  <c r="O136" i="5"/>
  <c r="O137" i="5"/>
  <c r="O138" i="5"/>
  <c r="O139" i="5"/>
  <c r="O140" i="5"/>
  <c r="O141" i="5"/>
  <c r="O142" i="5"/>
  <c r="O143" i="5"/>
  <c r="O144" i="5"/>
  <c r="O145" i="5"/>
  <c r="O146" i="5"/>
  <c r="O147" i="5"/>
  <c r="O148" i="5"/>
  <c r="O149" i="5"/>
  <c r="O150" i="5"/>
  <c r="O151" i="5"/>
  <c r="O152" i="5"/>
  <c r="O153" i="5"/>
  <c r="O154" i="5"/>
  <c r="O155" i="5"/>
  <c r="O156" i="5"/>
  <c r="O157" i="5"/>
  <c r="O158" i="5"/>
  <c r="O159" i="5"/>
  <c r="O160" i="5"/>
  <c r="O161" i="5"/>
  <c r="O162" i="5"/>
  <c r="O163" i="5"/>
  <c r="O164" i="5"/>
  <c r="O165" i="5"/>
  <c r="O166" i="5"/>
  <c r="O167" i="5"/>
  <c r="O168" i="5"/>
  <c r="O169" i="5"/>
  <c r="O170" i="5"/>
  <c r="O171" i="5"/>
  <c r="O172" i="5"/>
  <c r="O173" i="5"/>
  <c r="O174" i="5"/>
  <c r="O175" i="5"/>
  <c r="O176" i="5"/>
  <c r="O177" i="5"/>
  <c r="O178" i="5"/>
  <c r="O179" i="5"/>
  <c r="O180" i="5"/>
  <c r="O181" i="5"/>
  <c r="O182" i="5"/>
  <c r="O183" i="5"/>
  <c r="O184" i="5"/>
  <c r="O185" i="5"/>
  <c r="O186" i="5"/>
  <c r="O187" i="5"/>
  <c r="O188" i="5"/>
  <c r="O189" i="5"/>
  <c r="O190" i="5"/>
  <c r="O191" i="5"/>
  <c r="O192" i="5"/>
  <c r="O193" i="5"/>
  <c r="O194" i="5"/>
  <c r="O195" i="5"/>
  <c r="O196" i="5"/>
  <c r="O197" i="5"/>
  <c r="O198" i="5"/>
  <c r="O199" i="5"/>
  <c r="O200" i="5"/>
  <c r="O201" i="5"/>
  <c r="O202" i="5"/>
  <c r="O203" i="5"/>
  <c r="O204" i="5"/>
  <c r="O205" i="5"/>
  <c r="O206" i="5"/>
  <c r="O207" i="5"/>
  <c r="O208" i="5"/>
  <c r="O209" i="5"/>
  <c r="O210" i="5"/>
  <c r="O211" i="5"/>
  <c r="O212" i="5"/>
  <c r="O213" i="5"/>
  <c r="O214" i="5"/>
  <c r="O215" i="5"/>
  <c r="O216" i="5"/>
  <c r="O217" i="5"/>
  <c r="O218" i="5"/>
  <c r="O119" i="5"/>
  <c r="O20" i="5"/>
  <c r="O21" i="5"/>
  <c r="O22" i="5"/>
  <c r="O23" i="5"/>
  <c r="O24" i="5"/>
  <c r="O25" i="5"/>
  <c r="O26" i="5"/>
  <c r="O27" i="5"/>
  <c r="O28" i="5"/>
  <c r="O29" i="5"/>
  <c r="O30" i="5"/>
  <c r="O31" i="5"/>
  <c r="O32" i="5"/>
  <c r="O33" i="5"/>
  <c r="O34" i="5"/>
  <c r="O35" i="5"/>
  <c r="O36" i="5"/>
  <c r="O37" i="5"/>
  <c r="O38" i="5"/>
  <c r="O39" i="5"/>
  <c r="O40" i="5"/>
  <c r="O41" i="5"/>
  <c r="O42" i="5"/>
  <c r="O43" i="5"/>
  <c r="O44" i="5"/>
  <c r="O45" i="5"/>
  <c r="O46" i="5"/>
  <c r="O47" i="5"/>
  <c r="O48" i="5"/>
  <c r="O49" i="5"/>
  <c r="O50" i="5"/>
  <c r="O51" i="5"/>
  <c r="O52" i="5"/>
  <c r="O53" i="5"/>
  <c r="O54" i="5"/>
  <c r="O55" i="5"/>
  <c r="O56" i="5"/>
  <c r="O57" i="5"/>
  <c r="O58" i="5"/>
  <c r="O59" i="5"/>
  <c r="O60" i="5"/>
  <c r="O61" i="5"/>
  <c r="O62" i="5"/>
  <c r="O63" i="5"/>
  <c r="O64" i="5"/>
  <c r="O65" i="5"/>
  <c r="O66" i="5"/>
  <c r="O67" i="5"/>
  <c r="O68" i="5"/>
  <c r="O69" i="5"/>
  <c r="O70" i="5"/>
  <c r="O71" i="5"/>
  <c r="O72" i="5"/>
  <c r="O73" i="5"/>
  <c r="O74" i="5"/>
  <c r="O75" i="5"/>
  <c r="O76" i="5"/>
  <c r="O77" i="5"/>
  <c r="O78" i="5"/>
  <c r="O79" i="5"/>
  <c r="O80" i="5"/>
  <c r="O81" i="5"/>
  <c r="O82" i="5"/>
  <c r="O83" i="5"/>
  <c r="O84" i="5"/>
  <c r="O85" i="5"/>
  <c r="O86" i="5"/>
  <c r="O87" i="5"/>
  <c r="O88" i="5"/>
  <c r="O89" i="5"/>
  <c r="O90" i="5"/>
  <c r="O91" i="5"/>
  <c r="O92" i="5"/>
  <c r="O93" i="5"/>
  <c r="O94" i="5"/>
  <c r="O95" i="5"/>
  <c r="O96" i="5"/>
  <c r="O97" i="5"/>
  <c r="O98" i="5"/>
  <c r="O99" i="5"/>
  <c r="O100" i="5"/>
  <c r="O101" i="5"/>
  <c r="O102" i="5"/>
  <c r="O103" i="5"/>
  <c r="O104" i="5"/>
  <c r="O105" i="5"/>
  <c r="O106" i="5"/>
  <c r="O107" i="5"/>
  <c r="O108" i="5"/>
  <c r="O109" i="5"/>
  <c r="O110" i="5"/>
  <c r="O111" i="5"/>
  <c r="O112" i="5"/>
  <c r="O113" i="5"/>
  <c r="O114" i="5"/>
  <c r="O115" i="5"/>
  <c r="O116" i="5"/>
  <c r="O117" i="5"/>
  <c r="O118" i="5"/>
  <c r="O19" i="5"/>
  <c r="O8" i="10" l="1"/>
  <c r="O7" i="10"/>
  <c r="O8" i="5"/>
  <c r="O7" i="5"/>
  <c r="B259" i="2"/>
  <c r="AP8" i="10" l="1"/>
  <c r="AM8" i="10"/>
  <c r="AG8" i="10"/>
  <c r="AJ8" i="10"/>
  <c r="AM7" i="10"/>
  <c r="AG7" i="10"/>
  <c r="AP7" i="10"/>
  <c r="AJ7" i="10"/>
  <c r="B36" i="5"/>
  <c r="AL8" i="10" l="1"/>
  <c r="AK8" i="10"/>
  <c r="AR7" i="10"/>
  <c r="AQ7" i="10"/>
  <c r="AI8" i="10"/>
  <c r="AH8" i="10"/>
  <c r="AL7" i="10"/>
  <c r="AK7" i="10"/>
  <c r="AH7" i="10"/>
  <c r="AI7" i="10"/>
  <c r="AN8" i="10"/>
  <c r="AO8" i="10"/>
  <c r="AS8" i="10"/>
  <c r="AO7" i="10"/>
  <c r="AN7" i="10"/>
  <c r="AS7" i="10"/>
  <c r="AR8" i="10"/>
  <c r="AQ8" i="10"/>
  <c r="B238" i="2"/>
  <c r="B63" i="5" s="1"/>
  <c r="B240" i="2"/>
  <c r="B64" i="5" s="1"/>
  <c r="B270" i="2"/>
  <c r="B272" i="2"/>
  <c r="B268" i="2"/>
  <c r="B33" i="5"/>
  <c r="AT8" i="10" l="1"/>
  <c r="AU8" i="10"/>
  <c r="AU7" i="10"/>
  <c r="AT7" i="10"/>
  <c r="B65" i="5"/>
  <c r="B67" i="5"/>
  <c r="B67" i="10"/>
  <c r="B69" i="5"/>
  <c r="AF7" i="5" s="1"/>
  <c r="B66" i="5"/>
  <c r="B71" i="5"/>
  <c r="B72" i="5"/>
  <c r="AJ7" i="5" s="1"/>
  <c r="B70" i="5"/>
  <c r="AM7" i="5" s="1"/>
  <c r="B131" i="2"/>
  <c r="B151" i="2" s="1"/>
  <c r="B130" i="2"/>
  <c r="B150" i="2" s="1"/>
  <c r="B126" i="2"/>
  <c r="B115" i="2"/>
  <c r="B110" i="2"/>
  <c r="B109" i="2"/>
  <c r="I231" i="2" s="1"/>
  <c r="B93" i="2"/>
  <c r="B34" i="10" l="1"/>
  <c r="B34" i="5"/>
  <c r="B31" i="10"/>
  <c r="B48" i="10"/>
  <c r="B32" i="10"/>
  <c r="AP544" i="10"/>
  <c r="AP540" i="10"/>
  <c r="AP543" i="10"/>
  <c r="AP539" i="10"/>
  <c r="AP519" i="10"/>
  <c r="AP515" i="10"/>
  <c r="AP534" i="10"/>
  <c r="AP499" i="10"/>
  <c r="AP495" i="10"/>
  <c r="AP518" i="10"/>
  <c r="AP486" i="10"/>
  <c r="AP505" i="10"/>
  <c r="AP489" i="10"/>
  <c r="AP514" i="10"/>
  <c r="AP479" i="10"/>
  <c r="AP475" i="10"/>
  <c r="AP471" i="10"/>
  <c r="AP467" i="10"/>
  <c r="AP463" i="10"/>
  <c r="AP459" i="10"/>
  <c r="AP455" i="10"/>
  <c r="AP452" i="10"/>
  <c r="AP448" i="10"/>
  <c r="AP444" i="10"/>
  <c r="AP440" i="10"/>
  <c r="AP434" i="10"/>
  <c r="AP498" i="10"/>
  <c r="AP431" i="10"/>
  <c r="AP385" i="10"/>
  <c r="AP367" i="10"/>
  <c r="AP363" i="10"/>
  <c r="AP383" i="10"/>
  <c r="AP375" i="10"/>
  <c r="AP306" i="10"/>
  <c r="AP429" i="10"/>
  <c r="AP425" i="10"/>
  <c r="AP421" i="10"/>
  <c r="AP417" i="10"/>
  <c r="AP413" i="10"/>
  <c r="AP409" i="10"/>
  <c r="AP405" i="10"/>
  <c r="AP401" i="10"/>
  <c r="AP397" i="10"/>
  <c r="AP393" i="10"/>
  <c r="AP389" i="10"/>
  <c r="AP302" i="10"/>
  <c r="AP301" i="10"/>
  <c r="AP379" i="10"/>
  <c r="AP371" i="10"/>
  <c r="AP241" i="10"/>
  <c r="AP237" i="10"/>
  <c r="AP233" i="10"/>
  <c r="AP229" i="10"/>
  <c r="AP225" i="10"/>
  <c r="AP221" i="10"/>
  <c r="AP217" i="10"/>
  <c r="AP213" i="10"/>
  <c r="AP209" i="10"/>
  <c r="AP297" i="10"/>
  <c r="AP293" i="10"/>
  <c r="AP289" i="10"/>
  <c r="AP285" i="10"/>
  <c r="AP281" i="10"/>
  <c r="AP277" i="10"/>
  <c r="AP273" i="10"/>
  <c r="AP269" i="10"/>
  <c r="AP265" i="10"/>
  <c r="AP261" i="10"/>
  <c r="AP257" i="10"/>
  <c r="AP253" i="10"/>
  <c r="AP249" i="10"/>
  <c r="AP245" i="10"/>
  <c r="AP242" i="10"/>
  <c r="AP238" i="10"/>
  <c r="AP234" i="10"/>
  <c r="AP230" i="10"/>
  <c r="AP226" i="10"/>
  <c r="AP222" i="10"/>
  <c r="AP218" i="10"/>
  <c r="AP214" i="10"/>
  <c r="AP210" i="10"/>
  <c r="AP205" i="10"/>
  <c r="AP201" i="10"/>
  <c r="AP197" i="10"/>
  <c r="AP193" i="10"/>
  <c r="AP189" i="10"/>
  <c r="AP185" i="10"/>
  <c r="AP181" i="10"/>
  <c r="AP177" i="10"/>
  <c r="AP173" i="10"/>
  <c r="AP169" i="10"/>
  <c r="AP165" i="10"/>
  <c r="AP240" i="10"/>
  <c r="AP236" i="10"/>
  <c r="AP232" i="10"/>
  <c r="AP228" i="10"/>
  <c r="AP224" i="10"/>
  <c r="AP220" i="10"/>
  <c r="AP216" i="10"/>
  <c r="AP212" i="10"/>
  <c r="AP202" i="10"/>
  <c r="AP266" i="10"/>
  <c r="AP258" i="10"/>
  <c r="AP158" i="10"/>
  <c r="AP146" i="10"/>
  <c r="AP142" i="10"/>
  <c r="AP138" i="10"/>
  <c r="AP130" i="10"/>
  <c r="AP126" i="10"/>
  <c r="AP122" i="10"/>
  <c r="AP118" i="10"/>
  <c r="AP114" i="10"/>
  <c r="AP110" i="10"/>
  <c r="AP106" i="10"/>
  <c r="AP294" i="10"/>
  <c r="AP286" i="10"/>
  <c r="AP278" i="10"/>
  <c r="AP270" i="10"/>
  <c r="AP262" i="10"/>
  <c r="AP254" i="10"/>
  <c r="AP246" i="10"/>
  <c r="O12" i="10"/>
  <c r="AP298" i="10"/>
  <c r="AP150" i="10"/>
  <c r="AP134" i="10"/>
  <c r="AP102" i="10"/>
  <c r="AP206" i="10"/>
  <c r="AP198" i="10"/>
  <c r="AP192" i="10"/>
  <c r="AP188" i="10"/>
  <c r="AP184" i="10"/>
  <c r="AP180" i="10"/>
  <c r="AP176" i="10"/>
  <c r="AP172" i="10"/>
  <c r="AP168" i="10"/>
  <c r="AP164" i="10"/>
  <c r="AP61" i="10"/>
  <c r="AP290" i="10"/>
  <c r="AP282" i="10"/>
  <c r="AP274" i="10"/>
  <c r="AP250" i="10"/>
  <c r="AP162" i="10"/>
  <c r="AP154" i="10"/>
  <c r="AP40" i="10"/>
  <c r="AP34" i="10"/>
  <c r="AP21" i="10"/>
  <c r="AP37" i="10"/>
  <c r="AP32" i="10"/>
  <c r="AP30" i="10"/>
  <c r="AP27" i="10"/>
  <c r="AP20" i="10"/>
  <c r="AP36" i="10"/>
  <c r="AP46" i="10"/>
  <c r="AP42" i="10"/>
  <c r="AP81" i="10"/>
  <c r="AP45" i="10"/>
  <c r="AP52" i="10"/>
  <c r="AP70" i="10"/>
  <c r="AP86" i="10"/>
  <c r="AP101" i="10"/>
  <c r="AP117" i="10"/>
  <c r="AP133" i="10"/>
  <c r="AP149" i="10"/>
  <c r="AP200" i="10"/>
  <c r="AP63" i="10"/>
  <c r="AP71" i="10"/>
  <c r="AP87" i="10"/>
  <c r="AP166" i="10"/>
  <c r="AP174" i="10"/>
  <c r="AP182" i="10"/>
  <c r="AP190" i="10"/>
  <c r="AP97" i="10"/>
  <c r="AP28" i="10"/>
  <c r="AP39" i="10"/>
  <c r="AP68" i="10"/>
  <c r="AP76" i="10"/>
  <c r="AP92" i="10"/>
  <c r="AP111" i="10"/>
  <c r="AP127" i="10"/>
  <c r="AP135" i="10"/>
  <c r="AP151" i="10"/>
  <c r="AP175" i="10"/>
  <c r="AP191" i="10"/>
  <c r="AP207" i="10"/>
  <c r="AP104" i="10"/>
  <c r="AP112" i="10"/>
  <c r="AP120" i="10"/>
  <c r="AP128" i="10"/>
  <c r="AP136" i="10"/>
  <c r="AP144" i="10"/>
  <c r="AP152" i="10"/>
  <c r="AP160" i="10"/>
  <c r="AP219" i="10"/>
  <c r="AP235" i="10"/>
  <c r="AP323" i="10"/>
  <c r="AP339" i="10"/>
  <c r="AP355" i="10"/>
  <c r="AP251" i="10"/>
  <c r="AP259" i="10"/>
  <c r="AP267" i="10"/>
  <c r="AP275" i="10"/>
  <c r="AP283" i="10"/>
  <c r="AP291" i="10"/>
  <c r="AP299" i="10"/>
  <c r="AP312" i="10"/>
  <c r="AP328" i="10"/>
  <c r="AP344" i="10"/>
  <c r="AP364" i="10"/>
  <c r="AP307" i="10"/>
  <c r="AP313" i="10"/>
  <c r="AP321" i="10"/>
  <c r="AP329" i="10"/>
  <c r="AP337" i="10"/>
  <c r="AP345" i="10"/>
  <c r="AP353" i="10"/>
  <c r="AP365" i="10"/>
  <c r="AP369" i="10"/>
  <c r="AP439" i="10"/>
  <c r="AP380" i="10"/>
  <c r="AP438" i="10"/>
  <c r="AP435" i="10"/>
  <c r="AP382" i="10"/>
  <c r="AP398" i="10"/>
  <c r="AP414" i="10"/>
  <c r="AP430" i="10"/>
  <c r="AP445" i="10"/>
  <c r="AP469" i="10"/>
  <c r="AP399" i="10"/>
  <c r="AP415" i="10"/>
  <c r="AP388" i="10"/>
  <c r="AP396" i="10"/>
  <c r="AP404" i="10"/>
  <c r="AP412" i="10"/>
  <c r="AP420" i="10"/>
  <c r="AP464" i="10"/>
  <c r="AP478" i="10"/>
  <c r="AP458" i="10"/>
  <c r="AP466" i="10"/>
  <c r="AP490" i="10"/>
  <c r="AP494" i="10"/>
  <c r="AP501" i="10"/>
  <c r="AP473" i="10"/>
  <c r="AP477" i="10"/>
  <c r="AP481" i="10"/>
  <c r="AP485" i="10"/>
  <c r="AP522" i="10"/>
  <c r="AP491" i="10"/>
  <c r="AP509" i="10"/>
  <c r="AP510" i="10"/>
  <c r="AP526" i="10"/>
  <c r="AP541" i="10"/>
  <c r="AP537" i="10"/>
  <c r="AP528" i="10"/>
  <c r="AP545" i="10"/>
  <c r="AP551" i="10"/>
  <c r="AP550" i="10"/>
  <c r="AP536" i="10"/>
  <c r="AP556" i="10"/>
  <c r="AP555" i="10"/>
  <c r="AP557" i="10"/>
  <c r="AP559" i="10"/>
  <c r="AP215" i="10"/>
  <c r="AP319" i="10"/>
  <c r="AP373" i="10"/>
  <c r="AP300" i="10"/>
  <c r="AP322" i="10"/>
  <c r="AP354" i="10"/>
  <c r="AP376" i="10"/>
  <c r="AP410" i="10"/>
  <c r="AP411" i="10"/>
  <c r="AP427" i="10"/>
  <c r="AP496" i="10"/>
  <c r="AP492" i="10"/>
  <c r="AP503" i="10"/>
  <c r="AP516" i="10"/>
  <c r="AP529" i="10"/>
  <c r="AP513" i="10"/>
  <c r="AP511" i="10"/>
  <c r="AP554" i="10"/>
  <c r="AP24" i="10"/>
  <c r="AP44" i="10"/>
  <c r="AP69" i="10"/>
  <c r="AP93" i="10"/>
  <c r="AP74" i="10"/>
  <c r="AP90" i="10"/>
  <c r="AP105" i="10"/>
  <c r="AP121" i="10"/>
  <c r="AP137" i="10"/>
  <c r="AP153" i="10"/>
  <c r="AP66" i="10"/>
  <c r="AP85" i="10"/>
  <c r="AP43" i="10"/>
  <c r="AP58" i="10"/>
  <c r="AP67" i="10"/>
  <c r="AP83" i="10"/>
  <c r="AP99" i="10"/>
  <c r="AP196" i="10"/>
  <c r="AP49" i="10"/>
  <c r="AP23" i="10"/>
  <c r="AP33" i="10"/>
  <c r="AP80" i="10"/>
  <c r="AP96" i="10"/>
  <c r="AP115" i="10"/>
  <c r="AP208" i="10"/>
  <c r="AP147" i="10"/>
  <c r="AP163" i="10"/>
  <c r="AP179" i="10"/>
  <c r="AP195" i="10"/>
  <c r="AP252" i="10"/>
  <c r="AP260" i="10"/>
  <c r="AP268" i="10"/>
  <c r="AP276" i="10"/>
  <c r="AP284" i="10"/>
  <c r="AP292" i="10"/>
  <c r="AP244" i="10"/>
  <c r="AP223" i="10"/>
  <c r="AP239" i="10"/>
  <c r="AP305" i="10"/>
  <c r="AP311" i="10"/>
  <c r="AP327" i="10"/>
  <c r="AP343" i="10"/>
  <c r="AP359" i="10"/>
  <c r="AP304" i="10"/>
  <c r="AP377" i="10"/>
  <c r="AP316" i="10"/>
  <c r="AP332" i="10"/>
  <c r="AP348" i="10"/>
  <c r="AP361" i="10"/>
  <c r="AP443" i="10"/>
  <c r="AP310" i="10"/>
  <c r="AP318" i="10"/>
  <c r="AP326" i="10"/>
  <c r="AP334" i="10"/>
  <c r="AP342" i="10"/>
  <c r="AP350" i="10"/>
  <c r="AP358" i="10"/>
  <c r="AP370" i="10"/>
  <c r="AP386" i="10"/>
  <c r="AP402" i="10"/>
  <c r="AP418" i="10"/>
  <c r="AP433" i="10"/>
  <c r="AP449" i="10"/>
  <c r="AP461" i="10"/>
  <c r="AP403" i="10"/>
  <c r="AP419" i="10"/>
  <c r="AP457" i="10"/>
  <c r="AP468" i="10"/>
  <c r="AP482" i="10"/>
  <c r="AP442" i="10"/>
  <c r="AP502" i="10"/>
  <c r="AP508" i="10"/>
  <c r="AP483" i="10"/>
  <c r="AP512" i="10"/>
  <c r="AP476" i="10"/>
  <c r="AP484" i="10"/>
  <c r="AP520" i="10"/>
  <c r="AP500" i="10"/>
  <c r="AP527" i="10"/>
  <c r="AP532" i="10"/>
  <c r="AP549" i="10"/>
  <c r="AP533" i="10"/>
  <c r="AP535" i="10"/>
  <c r="AP553" i="10"/>
  <c r="AP548" i="10"/>
  <c r="AP231" i="10"/>
  <c r="AP351" i="10"/>
  <c r="AP324" i="10"/>
  <c r="AP436" i="10"/>
  <c r="AP451" i="10"/>
  <c r="AP338" i="10"/>
  <c r="AP366" i="10"/>
  <c r="AP378" i="10"/>
  <c r="AP426" i="10"/>
  <c r="AP395" i="10"/>
  <c r="AP424" i="10"/>
  <c r="AP474" i="10"/>
  <c r="AP450" i="10"/>
  <c r="AP480" i="10"/>
  <c r="AP488" i="10"/>
  <c r="AP531" i="10"/>
  <c r="AP547" i="10"/>
  <c r="AP26" i="10"/>
  <c r="AP62" i="10"/>
  <c r="AP53" i="10"/>
  <c r="AP55" i="10"/>
  <c r="AP47" i="10"/>
  <c r="AP73" i="10"/>
  <c r="AP38" i="10"/>
  <c r="AP50" i="10"/>
  <c r="AP54" i="10"/>
  <c r="AP57" i="10"/>
  <c r="AP78" i="10"/>
  <c r="AP94" i="10"/>
  <c r="AP109" i="10"/>
  <c r="AP125" i="10"/>
  <c r="AP141" i="10"/>
  <c r="AP157" i="10"/>
  <c r="AP89" i="10"/>
  <c r="AP22" i="10"/>
  <c r="AP60" i="10"/>
  <c r="AP64" i="10"/>
  <c r="AP79" i="10"/>
  <c r="AP95" i="10"/>
  <c r="AP170" i="10"/>
  <c r="AP178" i="10"/>
  <c r="AP186" i="10"/>
  <c r="AP194" i="10"/>
  <c r="AP204" i="10"/>
  <c r="AP25" i="10"/>
  <c r="AP35" i="10"/>
  <c r="AP41" i="10"/>
  <c r="AP84" i="10"/>
  <c r="AP103" i="10"/>
  <c r="AP119" i="10"/>
  <c r="AP143" i="10"/>
  <c r="AP159" i="10"/>
  <c r="AP167" i="10"/>
  <c r="AP183" i="10"/>
  <c r="AP199" i="10"/>
  <c r="AP100" i="10"/>
  <c r="AP108" i="10"/>
  <c r="AP116" i="10"/>
  <c r="AP124" i="10"/>
  <c r="AP132" i="10"/>
  <c r="AP140" i="10"/>
  <c r="AP148" i="10"/>
  <c r="AP156" i="10"/>
  <c r="AP211" i="10"/>
  <c r="AP227" i="10"/>
  <c r="AP243" i="10"/>
  <c r="AP315" i="10"/>
  <c r="AP331" i="10"/>
  <c r="AP347" i="10"/>
  <c r="AP381" i="10"/>
  <c r="AP247" i="10"/>
  <c r="AP255" i="10"/>
  <c r="AP263" i="10"/>
  <c r="AP271" i="10"/>
  <c r="AP279" i="10"/>
  <c r="AP287" i="10"/>
  <c r="AP295" i="10"/>
  <c r="AP303" i="10"/>
  <c r="AP320" i="10"/>
  <c r="AP336" i="10"/>
  <c r="AP352" i="10"/>
  <c r="AP360" i="10"/>
  <c r="AP368" i="10"/>
  <c r="AP432" i="10"/>
  <c r="AP309" i="10"/>
  <c r="AP317" i="10"/>
  <c r="AP325" i="10"/>
  <c r="AP333" i="10"/>
  <c r="AP341" i="10"/>
  <c r="AP349" i="10"/>
  <c r="AP357" i="10"/>
  <c r="AP447" i="10"/>
  <c r="AP362" i="10"/>
  <c r="AP372" i="10"/>
  <c r="AP428" i="10"/>
  <c r="AP374" i="10"/>
  <c r="AP390" i="10"/>
  <c r="AP406" i="10"/>
  <c r="AP422" i="10"/>
  <c r="AP437" i="10"/>
  <c r="AP453" i="10"/>
  <c r="AP391" i="10"/>
  <c r="AP407" i="10"/>
  <c r="AP423" i="10"/>
  <c r="AP384" i="10"/>
  <c r="AP392" i="10"/>
  <c r="AP400" i="10"/>
  <c r="AP408" i="10"/>
  <c r="AP416" i="10"/>
  <c r="AP456" i="10"/>
  <c r="AP446" i="10"/>
  <c r="AP454" i="10"/>
  <c r="AP462" i="10"/>
  <c r="AP470" i="10"/>
  <c r="AP493" i="10"/>
  <c r="AP497" i="10"/>
  <c r="AP506" i="10"/>
  <c r="AP525" i="10"/>
  <c r="AP504" i="10"/>
  <c r="AP517" i="10"/>
  <c r="AP523" i="10"/>
  <c r="AP524" i="10"/>
  <c r="AP538" i="10"/>
  <c r="AP552" i="10"/>
  <c r="AP542" i="10"/>
  <c r="AP558" i="10"/>
  <c r="AP29" i="10"/>
  <c r="AP51" i="10"/>
  <c r="AP59" i="10"/>
  <c r="AP56" i="10"/>
  <c r="AP77" i="10"/>
  <c r="AP82" i="10"/>
  <c r="AP98" i="10"/>
  <c r="AP113" i="10"/>
  <c r="AP129" i="10"/>
  <c r="AP145" i="10"/>
  <c r="AP161" i="10"/>
  <c r="AP48" i="10"/>
  <c r="AP65" i="10"/>
  <c r="AP75" i="10"/>
  <c r="AP91" i="10"/>
  <c r="AP31" i="10"/>
  <c r="AP72" i="10"/>
  <c r="AP88" i="10"/>
  <c r="AP107" i="10"/>
  <c r="AP123" i="10"/>
  <c r="AP131" i="10"/>
  <c r="AP139" i="10"/>
  <c r="AP155" i="10"/>
  <c r="AP171" i="10"/>
  <c r="AP187" i="10"/>
  <c r="AP203" i="10"/>
  <c r="AP248" i="10"/>
  <c r="AP256" i="10"/>
  <c r="AP264" i="10"/>
  <c r="AP272" i="10"/>
  <c r="AP280" i="10"/>
  <c r="AP288" i="10"/>
  <c r="AP296" i="10"/>
  <c r="AP335" i="10"/>
  <c r="AP387" i="10"/>
  <c r="AP308" i="10"/>
  <c r="AP340" i="10"/>
  <c r="AP356" i="10"/>
  <c r="AP314" i="10"/>
  <c r="AP330" i="10"/>
  <c r="AP346" i="10"/>
  <c r="AP465" i="10"/>
  <c r="AP394" i="10"/>
  <c r="AP441" i="10"/>
  <c r="AP460" i="10"/>
  <c r="AP472" i="10"/>
  <c r="AP487" i="10"/>
  <c r="AP521" i="10"/>
  <c r="AP507" i="10"/>
  <c r="AP530" i="10"/>
  <c r="AP546" i="10"/>
  <c r="AP560" i="10"/>
  <c r="B19" i="5"/>
  <c r="B19" i="10"/>
  <c r="O13" i="10"/>
  <c r="AF559" i="10"/>
  <c r="AF555" i="10"/>
  <c r="AS555" i="10" s="1"/>
  <c r="AF551" i="10"/>
  <c r="AF558" i="10"/>
  <c r="AF554" i="10"/>
  <c r="AF560" i="10"/>
  <c r="AF556" i="10"/>
  <c r="AF548" i="10"/>
  <c r="AF544" i="10"/>
  <c r="AF540" i="10"/>
  <c r="AF553" i="10"/>
  <c r="AF547" i="10"/>
  <c r="AS547" i="10" s="1"/>
  <c r="AF557" i="10"/>
  <c r="AF552" i="10"/>
  <c r="AF546" i="10"/>
  <c r="AF543" i="10"/>
  <c r="AF539" i="10"/>
  <c r="AF536" i="10"/>
  <c r="AF532" i="10"/>
  <c r="AF542" i="10"/>
  <c r="AF535" i="10"/>
  <c r="AF550" i="10"/>
  <c r="AF549" i="10"/>
  <c r="AS549" i="10" s="1"/>
  <c r="AF545" i="10"/>
  <c r="AF541" i="10"/>
  <c r="AF538" i="10"/>
  <c r="AF534" i="10"/>
  <c r="AF528" i="10"/>
  <c r="AS528" i="10" s="1"/>
  <c r="AF524" i="10"/>
  <c r="AS524" i="10" s="1"/>
  <c r="AF520" i="10"/>
  <c r="AF516" i="10"/>
  <c r="AF537" i="10"/>
  <c r="AF527" i="10"/>
  <c r="AF531" i="10"/>
  <c r="AF530" i="10"/>
  <c r="AF526" i="10"/>
  <c r="AF522" i="10"/>
  <c r="AS522" i="10" s="1"/>
  <c r="AF533" i="10"/>
  <c r="AF518" i="10"/>
  <c r="AF511" i="10"/>
  <c r="AF507" i="10"/>
  <c r="AF503" i="10"/>
  <c r="AF499" i="10"/>
  <c r="AF495" i="10"/>
  <c r="AF523" i="10"/>
  <c r="AF521" i="10"/>
  <c r="AF517" i="10"/>
  <c r="AF514" i="10"/>
  <c r="AF510" i="10"/>
  <c r="AF506" i="10"/>
  <c r="AF529" i="10"/>
  <c r="AS529" i="10" s="1"/>
  <c r="AF525" i="10"/>
  <c r="AF513" i="10"/>
  <c r="AF509" i="10"/>
  <c r="AF500" i="10"/>
  <c r="AF496" i="10"/>
  <c r="AF519" i="10"/>
  <c r="AF515" i="10"/>
  <c r="AF512" i="10"/>
  <c r="AF508" i="10"/>
  <c r="AF505" i="10"/>
  <c r="AF502" i="10"/>
  <c r="AF498" i="10"/>
  <c r="AF494" i="10"/>
  <c r="AF491" i="10"/>
  <c r="AF487" i="10"/>
  <c r="AF493" i="10"/>
  <c r="AF492" i="10"/>
  <c r="AF488" i="10"/>
  <c r="AF485" i="10"/>
  <c r="AF481" i="10"/>
  <c r="AS481" i="10" s="1"/>
  <c r="AF477" i="10"/>
  <c r="AF473" i="10"/>
  <c r="AS473" i="10" s="1"/>
  <c r="AF469" i="10"/>
  <c r="AS469" i="10" s="1"/>
  <c r="AF465" i="10"/>
  <c r="AS465" i="10" s="1"/>
  <c r="AF461" i="10"/>
  <c r="AF457" i="10"/>
  <c r="AF484" i="10"/>
  <c r="AF480" i="10"/>
  <c r="AF476" i="10"/>
  <c r="AF472" i="10"/>
  <c r="AF501" i="10"/>
  <c r="AF497" i="10"/>
  <c r="AF490" i="10"/>
  <c r="AF486" i="10"/>
  <c r="AF483" i="10"/>
  <c r="AF479" i="10"/>
  <c r="AF475" i="10"/>
  <c r="AF471" i="10"/>
  <c r="AF504" i="10"/>
  <c r="AS504" i="10" s="1"/>
  <c r="AF467" i="10"/>
  <c r="AF463" i="10"/>
  <c r="AF459" i="10"/>
  <c r="AF455" i="10"/>
  <c r="AF450" i="10"/>
  <c r="AF446" i="10"/>
  <c r="AF442" i="10"/>
  <c r="AF489" i="10"/>
  <c r="AF470" i="10"/>
  <c r="AF466" i="10"/>
  <c r="AF462" i="10"/>
  <c r="AF458" i="10"/>
  <c r="AF454" i="10"/>
  <c r="AF453" i="10"/>
  <c r="AS453" i="10" s="1"/>
  <c r="AF449" i="10"/>
  <c r="AF445" i="10"/>
  <c r="AF441" i="10"/>
  <c r="AF482" i="10"/>
  <c r="AF478" i="10"/>
  <c r="AF474" i="10"/>
  <c r="AF452" i="10"/>
  <c r="AF448" i="10"/>
  <c r="AF444" i="10"/>
  <c r="AF440" i="10"/>
  <c r="AF436" i="10"/>
  <c r="AF432" i="10"/>
  <c r="AF438" i="10"/>
  <c r="AF435" i="10"/>
  <c r="AF431" i="10"/>
  <c r="AS431" i="10" s="1"/>
  <c r="AF429" i="10"/>
  <c r="AF425" i="10"/>
  <c r="AF421" i="10"/>
  <c r="AF417" i="10"/>
  <c r="AF413" i="10"/>
  <c r="AF409" i="10"/>
  <c r="AF405" i="10"/>
  <c r="AF401" i="10"/>
  <c r="AF397" i="10"/>
  <c r="AF393" i="10"/>
  <c r="AF389" i="10"/>
  <c r="AF385" i="10"/>
  <c r="AF381" i="10"/>
  <c r="AF377" i="10"/>
  <c r="AF373" i="10"/>
  <c r="AF369" i="10"/>
  <c r="AF365" i="10"/>
  <c r="AF361" i="10"/>
  <c r="AF468" i="10"/>
  <c r="AS468" i="10" s="1"/>
  <c r="AF464" i="10"/>
  <c r="AF460" i="10"/>
  <c r="AF456" i="10"/>
  <c r="AF451" i="10"/>
  <c r="AF447" i="10"/>
  <c r="AS447" i="10" s="1"/>
  <c r="AF443" i="10"/>
  <c r="AS443" i="10" s="1"/>
  <c r="AF439" i="10"/>
  <c r="AS439" i="10" s="1"/>
  <c r="AF437" i="10"/>
  <c r="AF433" i="10"/>
  <c r="AF427" i="10"/>
  <c r="AF423" i="10"/>
  <c r="AF419" i="10"/>
  <c r="AF415" i="10"/>
  <c r="AF411" i="10"/>
  <c r="AF407" i="10"/>
  <c r="AF403" i="10"/>
  <c r="AF399" i="10"/>
  <c r="AS399" i="10" s="1"/>
  <c r="AF395" i="10"/>
  <c r="AF391" i="10"/>
  <c r="AF387" i="10"/>
  <c r="AF430" i="10"/>
  <c r="AF426" i="10"/>
  <c r="AS426" i="10" s="1"/>
  <c r="AF422" i="10"/>
  <c r="AF418" i="10"/>
  <c r="AF414" i="10"/>
  <c r="AF410" i="10"/>
  <c r="AS410" i="10" s="1"/>
  <c r="AF406" i="10"/>
  <c r="AS406" i="10" s="1"/>
  <c r="AF402" i="10"/>
  <c r="AF398" i="10"/>
  <c r="AF394" i="10"/>
  <c r="AF390" i="10"/>
  <c r="AF434" i="10"/>
  <c r="AF428" i="10"/>
  <c r="AF424" i="10"/>
  <c r="AF420" i="10"/>
  <c r="AF416" i="10"/>
  <c r="AF412" i="10"/>
  <c r="AF408" i="10"/>
  <c r="AF404" i="10"/>
  <c r="AF400" i="10"/>
  <c r="AF396" i="10"/>
  <c r="AF392" i="10"/>
  <c r="AF388" i="10"/>
  <c r="AS388" i="10" s="1"/>
  <c r="AF386" i="10"/>
  <c r="AF366" i="10"/>
  <c r="AF362" i="10"/>
  <c r="AS362" i="10" s="1"/>
  <c r="AF358" i="10"/>
  <c r="AF354" i="10"/>
  <c r="AS354" i="10" s="1"/>
  <c r="AF350" i="10"/>
  <c r="AF346" i="10"/>
  <c r="AF342" i="10"/>
  <c r="AS342" i="10" s="1"/>
  <c r="AF338" i="10"/>
  <c r="AF334" i="10"/>
  <c r="AF330" i="10"/>
  <c r="AF326" i="10"/>
  <c r="AF322" i="10"/>
  <c r="AF318" i="10"/>
  <c r="AF314" i="10"/>
  <c r="AF310" i="10"/>
  <c r="AF306" i="10"/>
  <c r="AF302" i="10"/>
  <c r="AF298" i="10"/>
  <c r="AF294" i="10"/>
  <c r="AF290" i="10"/>
  <c r="AF286" i="10"/>
  <c r="AS286" i="10" s="1"/>
  <c r="AF282" i="10"/>
  <c r="AF278" i="10"/>
  <c r="AF274" i="10"/>
  <c r="AF270" i="10"/>
  <c r="AF266" i="10"/>
  <c r="AF262" i="10"/>
  <c r="AF258" i="10"/>
  <c r="AF254" i="10"/>
  <c r="AF250" i="10"/>
  <c r="AS250" i="10" s="1"/>
  <c r="AF246" i="10"/>
  <c r="AF382" i="10"/>
  <c r="AF378" i="10"/>
  <c r="AS378" i="10" s="1"/>
  <c r="AF374" i="10"/>
  <c r="AF370" i="10"/>
  <c r="AF357" i="10"/>
  <c r="AF353" i="10"/>
  <c r="AF349" i="10"/>
  <c r="AF345" i="10"/>
  <c r="AS345" i="10" s="1"/>
  <c r="AF341" i="10"/>
  <c r="AF337" i="10"/>
  <c r="AF333" i="10"/>
  <c r="AF329" i="10"/>
  <c r="AF325" i="10"/>
  <c r="AS325" i="10" s="1"/>
  <c r="AF321" i="10"/>
  <c r="AF317" i="10"/>
  <c r="AF313" i="10"/>
  <c r="AF309" i="10"/>
  <c r="AF384" i="10"/>
  <c r="AF356" i="10"/>
  <c r="AF352" i="10"/>
  <c r="AF348" i="10"/>
  <c r="AF344" i="10"/>
  <c r="AF340" i="10"/>
  <c r="AF336" i="10"/>
  <c r="AF332" i="10"/>
  <c r="AF328" i="10"/>
  <c r="AF324" i="10"/>
  <c r="AF320" i="10"/>
  <c r="AF316" i="10"/>
  <c r="AF312" i="10"/>
  <c r="AF308" i="10"/>
  <c r="AF383" i="10"/>
  <c r="AF379" i="10"/>
  <c r="AF375" i="10"/>
  <c r="AF371" i="10"/>
  <c r="AS371" i="10" s="1"/>
  <c r="AF359" i="10"/>
  <c r="AS359" i="10" s="1"/>
  <c r="AF355" i="10"/>
  <c r="AF351" i="10"/>
  <c r="AF347" i="10"/>
  <c r="AF343" i="10"/>
  <c r="AF339" i="10"/>
  <c r="AF335" i="10"/>
  <c r="AS335" i="10" s="1"/>
  <c r="AF331" i="10"/>
  <c r="AF327" i="10"/>
  <c r="AF323" i="10"/>
  <c r="AS323" i="10" s="1"/>
  <c r="AF319" i="10"/>
  <c r="AF315" i="10"/>
  <c r="AF311" i="10"/>
  <c r="AF307" i="10"/>
  <c r="AF305" i="10"/>
  <c r="AF301" i="10"/>
  <c r="AF297" i="10"/>
  <c r="AF293" i="10"/>
  <c r="AF289" i="10"/>
  <c r="AF285" i="10"/>
  <c r="AF281" i="10"/>
  <c r="AF277" i="10"/>
  <c r="AF273" i="10"/>
  <c r="AF269" i="10"/>
  <c r="AF265" i="10"/>
  <c r="AF261" i="10"/>
  <c r="AF257" i="10"/>
  <c r="AF253" i="10"/>
  <c r="AF249" i="10"/>
  <c r="AF245" i="10"/>
  <c r="AF242" i="10"/>
  <c r="AF238" i="10"/>
  <c r="AF234" i="10"/>
  <c r="AF230" i="10"/>
  <c r="AF226" i="10"/>
  <c r="AF222" i="10"/>
  <c r="AF218" i="10"/>
  <c r="AF214" i="10"/>
  <c r="AF210" i="10"/>
  <c r="AF206" i="10"/>
  <c r="AF202" i="10"/>
  <c r="AF198" i="10"/>
  <c r="AF194" i="10"/>
  <c r="AF190" i="10"/>
  <c r="AF186" i="10"/>
  <c r="AS186" i="10" s="1"/>
  <c r="AF182" i="10"/>
  <c r="AF178" i="10"/>
  <c r="AF174" i="10"/>
  <c r="AS174" i="10" s="1"/>
  <c r="AF170" i="10"/>
  <c r="AF166" i="10"/>
  <c r="AF304" i="10"/>
  <c r="AF244" i="10"/>
  <c r="AF240" i="10"/>
  <c r="AF236" i="10"/>
  <c r="AF232" i="10"/>
  <c r="AF228" i="10"/>
  <c r="AF224" i="10"/>
  <c r="AF220" i="10"/>
  <c r="AF216" i="10"/>
  <c r="AF212" i="10"/>
  <c r="AF208" i="10"/>
  <c r="AF204" i="10"/>
  <c r="AF200" i="10"/>
  <c r="AS200" i="10" s="1"/>
  <c r="AF196" i="10"/>
  <c r="AS196" i="10" s="1"/>
  <c r="AF380" i="10"/>
  <c r="AF372" i="10"/>
  <c r="AF368" i="10"/>
  <c r="AF367" i="10"/>
  <c r="AF364" i="10"/>
  <c r="AF363" i="10"/>
  <c r="AS363" i="10" s="1"/>
  <c r="AF360" i="10"/>
  <c r="AF303" i="10"/>
  <c r="AF299" i="10"/>
  <c r="AF295" i="10"/>
  <c r="AF291" i="10"/>
  <c r="AF287" i="10"/>
  <c r="AF283" i="10"/>
  <c r="AF279" i="10"/>
  <c r="AS279" i="10" s="1"/>
  <c r="AF275" i="10"/>
  <c r="AF271" i="10"/>
  <c r="AF267" i="10"/>
  <c r="AF263" i="10"/>
  <c r="AF259" i="10"/>
  <c r="AF255" i="10"/>
  <c r="AF251" i="10"/>
  <c r="AS251" i="10" s="1"/>
  <c r="AF247" i="10"/>
  <c r="AF241" i="10"/>
  <c r="AF237" i="10"/>
  <c r="AF233" i="10"/>
  <c r="AF229" i="10"/>
  <c r="AF225" i="10"/>
  <c r="AF221" i="10"/>
  <c r="AF217" i="10"/>
  <c r="AF213" i="10"/>
  <c r="AF209" i="10"/>
  <c r="AF207" i="10"/>
  <c r="AF203" i="10"/>
  <c r="AF199" i="10"/>
  <c r="AS199" i="10" s="1"/>
  <c r="AF195" i="10"/>
  <c r="AS195" i="10" s="1"/>
  <c r="AF192" i="10"/>
  <c r="AF188" i="10"/>
  <c r="AF184" i="10"/>
  <c r="AF180" i="10"/>
  <c r="AS180" i="10" s="1"/>
  <c r="AF176" i="10"/>
  <c r="AS176" i="10" s="1"/>
  <c r="AF172" i="10"/>
  <c r="AS172" i="10" s="1"/>
  <c r="AF168" i="10"/>
  <c r="AF164" i="10"/>
  <c r="AF160" i="10"/>
  <c r="AF156" i="10"/>
  <c r="AF152" i="10"/>
  <c r="AS152" i="10" s="1"/>
  <c r="AF148" i="10"/>
  <c r="AF144" i="10"/>
  <c r="AF140" i="10"/>
  <c r="AF136" i="10"/>
  <c r="AF132" i="10"/>
  <c r="AF128" i="10"/>
  <c r="AF124" i="10"/>
  <c r="AF120" i="10"/>
  <c r="AF116" i="10"/>
  <c r="AF112" i="10"/>
  <c r="AF108" i="10"/>
  <c r="AF104" i="10"/>
  <c r="AF100" i="10"/>
  <c r="AS100" i="10" s="1"/>
  <c r="AF96" i="10"/>
  <c r="AF92" i="10"/>
  <c r="AF88" i="10"/>
  <c r="AF84" i="10"/>
  <c r="AS84" i="10" s="1"/>
  <c r="AF80" i="10"/>
  <c r="AS80" i="10" s="1"/>
  <c r="AF76" i="10"/>
  <c r="AF72" i="10"/>
  <c r="AS72" i="10" s="1"/>
  <c r="AF70" i="10"/>
  <c r="AF68" i="10"/>
  <c r="AF296" i="10"/>
  <c r="AF292" i="10"/>
  <c r="AF288" i="10"/>
  <c r="AF284" i="10"/>
  <c r="AS284" i="10" s="1"/>
  <c r="AF280" i="10"/>
  <c r="AF276" i="10"/>
  <c r="AF272" i="10"/>
  <c r="AF268" i="10"/>
  <c r="AF264" i="10"/>
  <c r="AF260" i="10"/>
  <c r="AF256" i="10"/>
  <c r="AF252" i="10"/>
  <c r="AS252" i="10" s="1"/>
  <c r="AF248" i="10"/>
  <c r="AF191" i="10"/>
  <c r="AF187" i="10"/>
  <c r="AF183" i="10"/>
  <c r="AF179" i="10"/>
  <c r="AF175" i="10"/>
  <c r="AF171" i="10"/>
  <c r="AF167" i="10"/>
  <c r="AS167" i="10" s="1"/>
  <c r="AF163" i="10"/>
  <c r="AS163" i="10" s="1"/>
  <c r="AF159" i="10"/>
  <c r="AF155" i="10"/>
  <c r="AF151" i="10"/>
  <c r="AS151" i="10" s="1"/>
  <c r="AF147" i="10"/>
  <c r="AF143" i="10"/>
  <c r="AS143" i="10" s="1"/>
  <c r="AF139" i="10"/>
  <c r="AS139" i="10" s="1"/>
  <c r="AF135" i="10"/>
  <c r="AF131" i="10"/>
  <c r="AF127" i="10"/>
  <c r="AS127" i="10" s="1"/>
  <c r="AF123" i="10"/>
  <c r="AF119" i="10"/>
  <c r="AF115" i="10"/>
  <c r="AF111" i="10"/>
  <c r="AF107" i="10"/>
  <c r="AF103" i="10"/>
  <c r="AS103" i="10" s="1"/>
  <c r="AF243" i="10"/>
  <c r="AF239" i="10"/>
  <c r="AF235" i="10"/>
  <c r="AF231" i="10"/>
  <c r="AS231" i="10" s="1"/>
  <c r="AF227" i="10"/>
  <c r="AF223" i="10"/>
  <c r="AF219" i="10"/>
  <c r="AF215" i="10"/>
  <c r="AF211" i="10"/>
  <c r="AF205" i="10"/>
  <c r="AF201" i="10"/>
  <c r="AF197" i="10"/>
  <c r="AF162" i="10"/>
  <c r="AS162" i="10" s="1"/>
  <c r="AF158" i="10"/>
  <c r="AF154" i="10"/>
  <c r="AF150" i="10"/>
  <c r="AF146" i="10"/>
  <c r="AF142" i="10"/>
  <c r="AF138" i="10"/>
  <c r="AF134" i="10"/>
  <c r="AS134" i="10" s="1"/>
  <c r="AF130" i="10"/>
  <c r="AF126" i="10"/>
  <c r="AF122" i="10"/>
  <c r="AF118" i="10"/>
  <c r="AF114" i="10"/>
  <c r="AF110" i="10"/>
  <c r="AF106" i="10"/>
  <c r="AF102" i="10"/>
  <c r="AF98" i="10"/>
  <c r="AF94" i="10"/>
  <c r="AF90" i="10"/>
  <c r="AF86" i="10"/>
  <c r="AF82" i="10"/>
  <c r="AF78" i="10"/>
  <c r="AF74" i="10"/>
  <c r="AS74" i="10" s="1"/>
  <c r="AF71" i="10"/>
  <c r="AF69" i="10"/>
  <c r="AF193" i="10"/>
  <c r="AF189" i="10"/>
  <c r="AF185" i="10"/>
  <c r="AF181" i="10"/>
  <c r="AF177" i="10"/>
  <c r="AF173" i="10"/>
  <c r="AF169" i="10"/>
  <c r="AF165" i="10"/>
  <c r="AF99" i="10"/>
  <c r="AF95" i="10"/>
  <c r="AF91" i="10"/>
  <c r="AS91" i="10" s="1"/>
  <c r="AF87" i="10"/>
  <c r="AF83" i="10"/>
  <c r="AF79" i="10"/>
  <c r="AF75" i="10"/>
  <c r="AF67" i="10"/>
  <c r="AS67" i="10" s="1"/>
  <c r="AF65" i="10"/>
  <c r="AS65" i="10" s="1"/>
  <c r="AF63" i="10"/>
  <c r="AF60" i="10"/>
  <c r="AF58" i="10"/>
  <c r="AF48" i="10"/>
  <c r="AF43" i="10"/>
  <c r="AS43" i="10" s="1"/>
  <c r="AF41" i="10"/>
  <c r="AF39" i="10"/>
  <c r="AS39" i="10" s="1"/>
  <c r="AF33" i="10"/>
  <c r="AF31" i="10"/>
  <c r="AF23" i="10"/>
  <c r="AF38" i="10"/>
  <c r="AF35" i="10"/>
  <c r="AF25" i="10"/>
  <c r="AF22" i="10"/>
  <c r="AF42" i="10"/>
  <c r="AF37" i="10"/>
  <c r="AF34" i="10"/>
  <c r="AF32" i="10"/>
  <c r="AF61" i="10"/>
  <c r="AF46" i="10"/>
  <c r="AF376" i="10"/>
  <c r="AS376" i="10" s="1"/>
  <c r="AF161" i="10"/>
  <c r="AS161" i="10" s="1"/>
  <c r="AF157" i="10"/>
  <c r="AF153" i="10"/>
  <c r="AF149" i="10"/>
  <c r="AF145" i="10"/>
  <c r="AF141" i="10"/>
  <c r="AF137" i="10"/>
  <c r="AF133" i="10"/>
  <c r="AF129" i="10"/>
  <c r="AF125" i="10"/>
  <c r="AF121" i="10"/>
  <c r="AS121" i="10" s="1"/>
  <c r="AF117" i="10"/>
  <c r="AF113" i="10"/>
  <c r="AF109" i="10"/>
  <c r="AS109" i="10" s="1"/>
  <c r="AF105" i="10"/>
  <c r="AF101" i="10"/>
  <c r="AF57" i="10"/>
  <c r="AF54" i="10"/>
  <c r="AS54" i="10" s="1"/>
  <c r="AF52" i="10"/>
  <c r="AF50" i="10"/>
  <c r="AF45" i="10"/>
  <c r="AF28" i="10"/>
  <c r="AF40" i="10"/>
  <c r="AF30" i="10"/>
  <c r="AF59" i="10"/>
  <c r="AS59" i="10" s="1"/>
  <c r="AF53" i="10"/>
  <c r="AF44" i="10"/>
  <c r="AF300" i="10"/>
  <c r="AF97" i="10"/>
  <c r="AF93" i="10"/>
  <c r="AF89" i="10"/>
  <c r="AF85" i="10"/>
  <c r="AF81" i="10"/>
  <c r="AF77" i="10"/>
  <c r="AF73" i="10"/>
  <c r="AF66" i="10"/>
  <c r="AF64" i="10"/>
  <c r="AS64" i="10" s="1"/>
  <c r="AF62" i="10"/>
  <c r="AF56" i="10"/>
  <c r="AF49" i="10"/>
  <c r="AF47" i="10"/>
  <c r="AF27" i="10"/>
  <c r="AS27" i="10" s="1"/>
  <c r="AF21" i="10"/>
  <c r="AF55" i="10"/>
  <c r="AF51" i="10"/>
  <c r="AF36" i="10"/>
  <c r="AF29" i="10"/>
  <c r="AS29" i="10" s="1"/>
  <c r="AF26" i="10"/>
  <c r="AF24" i="10"/>
  <c r="AF20" i="10"/>
  <c r="B48" i="5"/>
  <c r="B49" i="5" s="1"/>
  <c r="AG8" i="5"/>
  <c r="AI8" i="5" s="1"/>
  <c r="AG7" i="5"/>
  <c r="AN7" i="5"/>
  <c r="AO7" i="5"/>
  <c r="AK7" i="5"/>
  <c r="AL7" i="5"/>
  <c r="O12" i="5"/>
  <c r="AM8" i="5"/>
  <c r="AO8" i="5" s="1"/>
  <c r="O13" i="5"/>
  <c r="AJ8" i="5"/>
  <c r="AL8" i="5" s="1"/>
  <c r="AF9" i="5"/>
  <c r="AF10" i="5"/>
  <c r="AF12" i="5"/>
  <c r="AF13" i="5"/>
  <c r="AF11" i="5"/>
  <c r="AF31" i="5"/>
  <c r="AF8" i="5"/>
  <c r="AF539" i="5"/>
  <c r="AF430" i="5"/>
  <c r="AF522" i="5"/>
  <c r="AF471" i="5"/>
  <c r="AF537" i="5"/>
  <c r="AF534" i="5"/>
  <c r="AF466" i="5"/>
  <c r="AF482" i="5"/>
  <c r="AF448" i="5"/>
  <c r="AF362" i="5"/>
  <c r="AF245" i="5"/>
  <c r="AF243" i="5"/>
  <c r="AF540" i="5"/>
  <c r="AF531" i="5"/>
  <c r="AF445" i="5"/>
  <c r="AF521" i="5"/>
  <c r="AF467" i="5"/>
  <c r="AF514" i="5"/>
  <c r="AF453" i="5"/>
  <c r="AF517" i="5"/>
  <c r="AF415" i="5"/>
  <c r="AF337" i="5"/>
  <c r="AF273" i="5"/>
  <c r="AF287" i="5"/>
  <c r="AF256" i="5"/>
  <c r="AF316" i="5"/>
  <c r="AF196" i="5"/>
  <c r="AF199" i="5"/>
  <c r="AF151" i="5"/>
  <c r="AF494" i="5"/>
  <c r="AF487" i="5"/>
  <c r="AF427" i="5"/>
  <c r="AF511" i="5"/>
  <c r="AF461" i="5"/>
  <c r="AF505" i="5"/>
  <c r="AF437" i="5"/>
  <c r="AF501" i="5"/>
  <c r="AF382" i="5"/>
  <c r="AF417" i="5"/>
  <c r="AF438" i="5"/>
  <c r="AF248" i="5"/>
  <c r="AF318" i="5"/>
  <c r="AF289" i="5"/>
  <c r="AF235" i="5"/>
  <c r="AF180" i="5"/>
  <c r="AF89" i="5"/>
  <c r="AF379" i="5"/>
  <c r="AF339" i="5"/>
  <c r="AF298" i="5"/>
  <c r="AF228" i="5"/>
  <c r="AF90" i="5"/>
  <c r="AF510" i="5"/>
  <c r="AF547" i="5"/>
  <c r="AF551" i="5"/>
  <c r="AF555" i="5"/>
  <c r="AF495" i="5"/>
  <c r="AF444" i="5"/>
  <c r="AF478" i="5"/>
  <c r="AF366" i="5"/>
  <c r="AF483" i="5"/>
  <c r="AF408" i="5"/>
  <c r="AF373" i="5"/>
  <c r="AF387" i="5"/>
  <c r="AF329" i="5"/>
  <c r="AF281" i="5"/>
  <c r="AF250" i="5"/>
  <c r="AF206" i="5"/>
  <c r="AF146" i="5"/>
  <c r="AF24" i="5"/>
  <c r="AF553" i="5"/>
  <c r="AF450" i="5"/>
  <c r="AF481" i="5"/>
  <c r="AF398" i="5"/>
  <c r="AF513" i="5"/>
  <c r="AF543" i="5"/>
  <c r="AF559" i="5"/>
  <c r="AF548" i="5"/>
  <c r="AF552" i="5"/>
  <c r="AF469" i="5"/>
  <c r="AF556" i="5"/>
  <c r="AF523" i="5"/>
  <c r="AF500" i="5"/>
  <c r="AF470" i="5"/>
  <c r="AF446" i="5"/>
  <c r="AF223" i="5"/>
  <c r="AF480" i="5"/>
  <c r="AF457" i="5"/>
  <c r="AF378" i="5"/>
  <c r="AF526" i="5"/>
  <c r="AF485" i="5"/>
  <c r="AF422" i="5"/>
  <c r="AF412" i="5"/>
  <c r="AF338" i="5"/>
  <c r="AF375" i="5"/>
  <c r="AF280" i="5"/>
  <c r="AF391" i="5"/>
  <c r="AF293" i="5"/>
  <c r="AF330" i="5"/>
  <c r="AF262" i="5"/>
  <c r="AF285" i="5"/>
  <c r="AF319" i="5"/>
  <c r="AF258" i="5"/>
  <c r="AF197" i="5"/>
  <c r="AF212" i="5"/>
  <c r="AF207" i="5"/>
  <c r="AF157" i="5"/>
  <c r="AF113" i="5"/>
  <c r="AF91" i="5"/>
  <c r="AF92" i="5"/>
  <c r="AF23" i="5"/>
  <c r="AF165" i="5"/>
  <c r="AF129" i="5"/>
  <c r="AF81" i="5"/>
  <c r="AF70" i="5"/>
  <c r="AF19" i="5"/>
  <c r="AF560" i="5"/>
  <c r="AF502" i="5"/>
  <c r="AF535" i="5"/>
  <c r="AF509" i="5"/>
  <c r="AF479" i="5"/>
  <c r="AF455" i="5"/>
  <c r="AF426" i="5"/>
  <c r="AF504" i="5"/>
  <c r="AF468" i="5"/>
  <c r="AF424" i="5"/>
  <c r="AF533" i="5"/>
  <c r="AF497" i="5"/>
  <c r="AF447" i="5"/>
  <c r="AF364" i="5"/>
  <c r="AF377" i="5"/>
  <c r="AF414" i="5"/>
  <c r="AF332" i="5"/>
  <c r="AF428" i="5"/>
  <c r="AF355" i="5"/>
  <c r="AF360" i="5"/>
  <c r="AF294" i="5"/>
  <c r="AF313" i="5"/>
  <c r="AF227" i="5"/>
  <c r="AF286" i="5"/>
  <c r="AF226" i="5"/>
  <c r="AF233" i="5"/>
  <c r="AF242" i="5"/>
  <c r="AF176" i="5"/>
  <c r="AF161" i="5"/>
  <c r="AF128" i="5"/>
  <c r="AF54" i="5"/>
  <c r="AF68" i="5"/>
  <c r="AF55" i="5"/>
  <c r="AF67" i="5"/>
  <c r="AF20" i="5"/>
  <c r="AF524" i="5"/>
  <c r="AF489" i="5"/>
  <c r="AF544" i="5"/>
  <c r="AF518" i="5"/>
  <c r="AF401" i="5"/>
  <c r="AF541" i="5"/>
  <c r="AF557" i="5"/>
  <c r="AF508" i="5"/>
  <c r="AF356" i="5"/>
  <c r="AF530" i="5"/>
  <c r="AF488" i="5"/>
  <c r="AF429" i="5"/>
  <c r="AF322" i="5"/>
  <c r="AF545" i="5"/>
  <c r="AF528" i="5"/>
  <c r="AF519" i="5"/>
  <c r="AF503" i="5"/>
  <c r="AF484" i="5"/>
  <c r="AF473" i="5"/>
  <c r="AF463" i="5"/>
  <c r="AF449" i="5"/>
  <c r="AF432" i="5"/>
  <c r="AF345" i="5"/>
  <c r="AF507" i="5"/>
  <c r="AF486" i="5"/>
  <c r="AF474" i="5"/>
  <c r="AF459" i="5"/>
  <c r="AF439" i="5"/>
  <c r="AF421" i="5"/>
  <c r="AF536" i="5"/>
  <c r="AF527" i="5"/>
  <c r="AF515" i="5"/>
  <c r="AF491" i="5"/>
  <c r="AF460" i="5"/>
  <c r="AF434" i="5"/>
  <c r="AF397" i="5"/>
  <c r="AF419" i="5"/>
  <c r="AF389" i="5"/>
  <c r="AF363" i="5"/>
  <c r="AF314" i="5"/>
  <c r="AF390" i="5"/>
  <c r="AF351" i="5"/>
  <c r="AF306" i="5"/>
  <c r="AF208" i="5"/>
  <c r="AF405" i="5"/>
  <c r="AF372" i="5"/>
  <c r="AF340" i="5"/>
  <c r="AF260" i="5"/>
  <c r="AF344" i="5"/>
  <c r="AF310" i="5"/>
  <c r="AF272" i="5"/>
  <c r="AF215" i="5"/>
  <c r="AF296" i="5"/>
  <c r="AF261" i="5"/>
  <c r="AF328" i="5"/>
  <c r="AF299" i="5"/>
  <c r="AF276" i="5"/>
  <c r="AF241" i="5"/>
  <c r="AF205" i="5"/>
  <c r="AF240" i="5"/>
  <c r="AF221" i="5"/>
  <c r="AF187" i="5"/>
  <c r="AF220" i="5"/>
  <c r="AF82" i="5"/>
  <c r="AF185" i="5"/>
  <c r="AF188" i="5"/>
  <c r="AF132" i="5"/>
  <c r="AF144" i="5"/>
  <c r="AF110" i="5"/>
  <c r="AF109" i="5"/>
  <c r="AF98" i="5"/>
  <c r="AF29" i="5"/>
  <c r="AF59" i="5"/>
  <c r="AF50" i="5"/>
  <c r="AF27" i="5"/>
  <c r="AF550" i="5"/>
  <c r="AF493" i="5"/>
  <c r="AF549" i="5"/>
  <c r="AF538" i="5"/>
  <c r="AF443" i="5"/>
  <c r="AF542" i="5"/>
  <c r="AF558" i="5"/>
  <c r="AF525" i="5"/>
  <c r="AF451" i="5"/>
  <c r="AF546" i="5"/>
  <c r="AF499" i="5"/>
  <c r="AF431" i="5"/>
  <c r="AF374" i="5"/>
  <c r="AF554" i="5"/>
  <c r="AF529" i="5"/>
  <c r="AF520" i="5"/>
  <c r="AF506" i="5"/>
  <c r="AF492" i="5"/>
  <c r="AF476" i="5"/>
  <c r="AF465" i="5"/>
  <c r="AF454" i="5"/>
  <c r="AF440" i="5"/>
  <c r="AF420" i="5"/>
  <c r="AF512" i="5"/>
  <c r="AF498" i="5"/>
  <c r="AF477" i="5"/>
  <c r="AF462" i="5"/>
  <c r="AF452" i="5"/>
  <c r="AF423" i="5"/>
  <c r="AF359" i="5"/>
  <c r="AF532" i="5"/>
  <c r="AF516" i="5"/>
  <c r="AF496" i="5"/>
  <c r="AF464" i="5"/>
  <c r="AF435" i="5"/>
  <c r="AF400" i="5"/>
  <c r="AF263" i="5"/>
  <c r="AF392" i="5"/>
  <c r="AF365" i="5"/>
  <c r="AF320" i="5"/>
  <c r="AF402" i="5"/>
  <c r="AF353" i="5"/>
  <c r="AF309" i="5"/>
  <c r="AF239" i="5"/>
  <c r="AF407" i="5"/>
  <c r="AF376" i="5"/>
  <c r="AF342" i="5"/>
  <c r="AF265" i="5"/>
  <c r="AF350" i="5"/>
  <c r="AF317" i="5"/>
  <c r="AF275" i="5"/>
  <c r="AF218" i="5"/>
  <c r="AF300" i="5"/>
  <c r="AF264" i="5"/>
  <c r="AF333" i="5"/>
  <c r="AF304" i="5"/>
  <c r="AF278" i="5"/>
  <c r="AF244" i="5"/>
  <c r="AF210" i="5"/>
  <c r="AF139" i="5"/>
  <c r="AF222" i="5"/>
  <c r="AF190" i="5"/>
  <c r="AF224" i="5"/>
  <c r="AF173" i="5"/>
  <c r="AF159" i="5"/>
  <c r="AF108" i="5"/>
  <c r="AF136" i="5"/>
  <c r="AF150" i="5"/>
  <c r="AF111" i="5"/>
  <c r="AF101" i="5"/>
  <c r="AF80" i="5"/>
  <c r="AF64" i="5"/>
  <c r="AF63" i="5"/>
  <c r="AF51" i="5"/>
  <c r="AF28" i="5"/>
  <c r="AF32" i="5"/>
  <c r="AF34" i="5"/>
  <c r="AF26" i="5"/>
  <c r="AF56" i="5"/>
  <c r="AF46" i="5"/>
  <c r="AF33" i="5"/>
  <c r="AF73" i="5"/>
  <c r="AF71" i="5"/>
  <c r="AF87" i="5"/>
  <c r="AF84" i="5"/>
  <c r="AF94" i="5"/>
  <c r="AF126" i="5"/>
  <c r="AF93" i="5"/>
  <c r="AF116" i="5"/>
  <c r="AF135" i="5"/>
  <c r="AF153" i="5"/>
  <c r="AF114" i="5"/>
  <c r="AF145" i="5"/>
  <c r="AF170" i="5"/>
  <c r="AF119" i="5"/>
  <c r="AF167" i="5"/>
  <c r="AF164" i="5"/>
  <c r="AF200" i="5"/>
  <c r="AF179" i="5"/>
  <c r="AF209" i="5"/>
  <c r="AF229" i="5"/>
  <c r="AF251" i="5"/>
  <c r="AF191" i="5"/>
  <c r="AF213" i="5"/>
  <c r="AF225" i="5"/>
  <c r="AF236" i="5"/>
  <c r="AF177" i="5"/>
  <c r="AF202" i="5"/>
  <c r="AF214" i="5"/>
  <c r="AF231" i="5"/>
  <c r="AF201" i="5"/>
  <c r="AF266" i="5"/>
  <c r="AF279" i="5"/>
  <c r="AF292" i="5"/>
  <c r="AF308" i="5"/>
  <c r="AF325" i="5"/>
  <c r="AF171" i="5"/>
  <c r="AF253" i="5"/>
  <c r="AF269" i="5"/>
  <c r="AF288" i="5"/>
  <c r="AF303" i="5"/>
  <c r="AF323" i="5"/>
  <c r="AF234" i="5"/>
  <c r="AF267" i="5"/>
  <c r="AF284" i="5"/>
  <c r="AF302" i="5"/>
  <c r="AF321" i="5"/>
  <c r="AF331" i="5"/>
  <c r="AF352" i="5"/>
  <c r="AF252" i="5"/>
  <c r="AF274" i="5"/>
  <c r="AF301" i="5"/>
  <c r="AF349" i="5"/>
  <c r="AF367" i="5"/>
  <c r="AF381" i="5"/>
  <c r="AF393" i="5"/>
  <c r="AF409" i="5"/>
  <c r="AF441" i="5"/>
  <c r="AF254" i="5"/>
  <c r="AF283" i="5"/>
  <c r="AF312" i="5"/>
  <c r="AF343" i="5"/>
  <c r="AF361" i="5"/>
  <c r="AF383" i="5"/>
  <c r="AF404" i="5"/>
  <c r="AF418" i="5"/>
  <c r="AF334" i="5"/>
  <c r="AF346" i="5"/>
  <c r="AF370" i="5"/>
  <c r="AF380" i="5"/>
  <c r="AF395" i="5"/>
  <c r="AF413" i="5"/>
  <c r="AF336" i="5"/>
  <c r="AF388" i="5"/>
  <c r="AF403" i="5"/>
  <c r="AF425" i="5"/>
  <c r="AF436" i="5"/>
  <c r="AF456" i="5"/>
  <c r="AF472" i="5"/>
  <c r="AF490" i="5"/>
  <c r="AF39" i="5"/>
  <c r="AF43" i="5"/>
  <c r="AF41" i="5"/>
  <c r="AF60" i="5"/>
  <c r="AF49" i="5"/>
  <c r="AF38" i="5"/>
  <c r="AF77" i="5"/>
  <c r="AF79" i="5"/>
  <c r="AF96" i="5"/>
  <c r="AF86" i="5"/>
  <c r="AF106" i="5"/>
  <c r="AF148" i="5"/>
  <c r="AF102" i="5"/>
  <c r="AF123" i="5"/>
  <c r="AF140" i="5"/>
  <c r="AF155" i="5"/>
  <c r="AF127" i="5"/>
  <c r="AF120" i="5"/>
  <c r="AF181" i="5"/>
  <c r="AF137" i="5"/>
  <c r="AF175" i="5"/>
  <c r="AF166" i="5"/>
  <c r="AF204" i="5"/>
  <c r="AF186" i="5"/>
  <c r="AF216" i="5"/>
  <c r="AF232" i="5"/>
  <c r="AF178" i="5"/>
  <c r="AF195" i="5"/>
  <c r="AF217" i="5"/>
  <c r="AF230" i="5"/>
  <c r="AF238" i="5"/>
  <c r="AF194" i="5"/>
  <c r="AF203" i="5"/>
  <c r="AF219" i="5"/>
  <c r="AF237" i="5"/>
  <c r="AF246" i="5"/>
  <c r="AF270" i="5"/>
  <c r="AF282" i="5"/>
  <c r="AF297" i="5"/>
  <c r="AF311" i="5"/>
  <c r="AF327" i="5"/>
  <c r="AF183" i="5"/>
  <c r="AF259" i="5"/>
  <c r="AF271" i="5"/>
  <c r="AF291" i="5"/>
  <c r="AF307" i="5"/>
  <c r="AF198" i="5"/>
  <c r="AF247" i="5"/>
  <c r="AF268" i="5"/>
  <c r="AF290" i="5"/>
  <c r="AF305" i="5"/>
  <c r="AF326" i="5"/>
  <c r="AF341" i="5"/>
  <c r="AF358" i="5"/>
  <c r="AF255" i="5"/>
  <c r="AF277" i="5"/>
  <c r="AF324" i="5"/>
  <c r="AF354" i="5"/>
  <c r="AF368" i="5"/>
  <c r="AF386" i="5"/>
  <c r="AF396" i="5"/>
  <c r="AF410" i="5"/>
  <c r="AF193" i="5"/>
  <c r="AF257" i="5"/>
  <c r="AF295" i="5"/>
  <c r="AF315" i="5"/>
  <c r="AF347" i="5"/>
  <c r="AF369" i="5"/>
  <c r="AF385" i="5"/>
  <c r="AF411" i="5"/>
  <c r="AF249" i="5"/>
  <c r="AF335" i="5"/>
  <c r="AF357" i="5"/>
  <c r="AF371" i="5"/>
  <c r="AF384" i="5"/>
  <c r="AF399" i="5"/>
  <c r="AF416" i="5"/>
  <c r="AF348" i="5"/>
  <c r="AF394" i="5"/>
  <c r="AF406" i="5"/>
  <c r="AF433" i="5"/>
  <c r="AF442" i="5"/>
  <c r="AF458" i="5"/>
  <c r="AF475" i="5"/>
  <c r="AF174" i="5"/>
  <c r="AF118" i="5"/>
  <c r="AF162" i="5"/>
  <c r="AF134" i="5"/>
  <c r="AF182" i="5"/>
  <c r="AF163" i="5"/>
  <c r="AF143" i="5"/>
  <c r="AF115" i="5"/>
  <c r="AF88" i="5"/>
  <c r="AF149" i="5"/>
  <c r="AF131" i="5"/>
  <c r="AF117" i="5"/>
  <c r="AF107" i="5"/>
  <c r="AF156" i="5"/>
  <c r="AF124" i="5"/>
  <c r="AF104" i="5"/>
  <c r="AF95" i="5"/>
  <c r="AF57" i="5"/>
  <c r="AF61" i="5"/>
  <c r="AF74" i="5"/>
  <c r="AF78" i="5"/>
  <c r="AF69" i="5"/>
  <c r="AF66" i="5"/>
  <c r="AF47" i="5"/>
  <c r="AF65" i="5"/>
  <c r="AF52" i="5"/>
  <c r="AF25" i="5"/>
  <c r="AF40" i="5"/>
  <c r="AF42" i="5"/>
  <c r="AF21" i="5"/>
  <c r="AF211" i="5"/>
  <c r="AF189" i="5"/>
  <c r="AF158" i="5"/>
  <c r="AF192" i="5"/>
  <c r="AF168" i="5"/>
  <c r="AF130" i="5"/>
  <c r="AF172" i="5"/>
  <c r="AF152" i="5"/>
  <c r="AF122" i="5"/>
  <c r="AF184" i="5"/>
  <c r="AF169" i="5"/>
  <c r="AF138" i="5"/>
  <c r="AF141" i="5"/>
  <c r="AF121" i="5"/>
  <c r="AF103" i="5"/>
  <c r="AF154" i="5"/>
  <c r="AF147" i="5"/>
  <c r="AF133" i="5"/>
  <c r="AF125" i="5"/>
  <c r="AF112" i="5"/>
  <c r="AF105" i="5"/>
  <c r="AF160" i="5"/>
  <c r="AF142" i="5"/>
  <c r="AF85" i="5"/>
  <c r="AF99" i="5"/>
  <c r="AF100" i="5"/>
  <c r="AF83" i="5"/>
  <c r="AF97" i="5"/>
  <c r="AF48" i="5"/>
  <c r="AF75" i="5"/>
  <c r="AF35" i="5"/>
  <c r="AF76" i="5"/>
  <c r="AF53" i="5"/>
  <c r="AF30" i="5"/>
  <c r="AF58" i="5"/>
  <c r="AF72" i="5"/>
  <c r="AF62" i="5"/>
  <c r="AF44" i="5"/>
  <c r="AF37" i="5"/>
  <c r="AF22" i="5"/>
  <c r="AF36" i="5"/>
  <c r="AF45" i="5"/>
  <c r="AM29" i="5"/>
  <c r="AM34" i="5"/>
  <c r="AM36" i="5"/>
  <c r="AM40" i="5"/>
  <c r="AM45" i="5"/>
  <c r="AM22" i="5"/>
  <c r="AM25" i="5"/>
  <c r="AM26" i="5"/>
  <c r="AM27" i="5"/>
  <c r="AM31" i="5"/>
  <c r="AM37" i="5"/>
  <c r="AM43" i="5"/>
  <c r="AM20" i="5"/>
  <c r="AM30" i="5"/>
  <c r="AM33" i="5"/>
  <c r="AM38" i="5"/>
  <c r="AM41" i="5"/>
  <c r="AM44" i="5"/>
  <c r="AM46" i="5"/>
  <c r="AM50" i="5"/>
  <c r="AM32" i="5"/>
  <c r="AM35" i="5"/>
  <c r="AM42" i="5"/>
  <c r="AM56" i="5"/>
  <c r="AM60" i="5"/>
  <c r="AM64" i="5"/>
  <c r="AM67" i="5"/>
  <c r="AM68" i="5"/>
  <c r="AM73" i="5"/>
  <c r="AM21" i="5"/>
  <c r="AM28" i="5"/>
  <c r="AM39" i="5"/>
  <c r="AM48" i="5"/>
  <c r="AM52" i="5"/>
  <c r="AM63" i="5"/>
  <c r="AM24" i="5"/>
  <c r="AM51" i="5"/>
  <c r="AM55" i="5"/>
  <c r="AM58" i="5"/>
  <c r="AM61" i="5"/>
  <c r="AM66" i="5"/>
  <c r="AM54" i="5"/>
  <c r="AM57" i="5"/>
  <c r="AM70" i="5"/>
  <c r="AM72" i="5"/>
  <c r="AM78" i="5"/>
  <c r="AM49" i="5"/>
  <c r="AM53" i="5"/>
  <c r="AM71" i="5"/>
  <c r="AM75" i="5"/>
  <c r="AM79" i="5"/>
  <c r="AM23" i="5"/>
  <c r="AM47" i="5"/>
  <c r="AM59" i="5"/>
  <c r="AM62" i="5"/>
  <c r="AM65" i="5"/>
  <c r="AM69" i="5"/>
  <c r="AM76" i="5"/>
  <c r="AM77" i="5"/>
  <c r="AM80" i="5"/>
  <c r="AM82" i="5"/>
  <c r="AM84" i="5"/>
  <c r="AM93" i="5"/>
  <c r="AM83" i="5"/>
  <c r="AM88" i="5"/>
  <c r="AM89" i="5"/>
  <c r="AM90" i="5"/>
  <c r="AM91" i="5"/>
  <c r="AM92" i="5"/>
  <c r="AM95" i="5"/>
  <c r="AM96" i="5"/>
  <c r="AM97" i="5"/>
  <c r="AM98" i="5"/>
  <c r="AM74" i="5"/>
  <c r="AM102" i="5"/>
  <c r="AM105" i="5"/>
  <c r="AM108" i="5"/>
  <c r="AM86" i="5"/>
  <c r="AM87" i="5"/>
  <c r="AM103" i="5"/>
  <c r="AM109" i="5"/>
  <c r="AM94" i="5"/>
  <c r="AM99" i="5"/>
  <c r="AM110" i="5"/>
  <c r="AM114" i="5"/>
  <c r="AM121" i="5"/>
  <c r="AM129" i="5"/>
  <c r="AM131" i="5"/>
  <c r="AM140" i="5"/>
  <c r="AM144" i="5"/>
  <c r="AM151" i="5"/>
  <c r="AM81" i="5"/>
  <c r="AM85" i="5"/>
  <c r="AM100" i="5"/>
  <c r="AM106" i="5"/>
  <c r="AM111" i="5"/>
  <c r="AM112" i="5"/>
  <c r="AM117" i="5"/>
  <c r="AM120" i="5"/>
  <c r="AM123" i="5"/>
  <c r="AM125" i="5"/>
  <c r="AM126" i="5"/>
  <c r="AM128" i="5"/>
  <c r="AM133" i="5"/>
  <c r="AM135" i="5"/>
  <c r="AM138" i="5"/>
  <c r="AM146" i="5"/>
  <c r="AM147" i="5"/>
  <c r="AM149" i="5"/>
  <c r="AM154" i="5"/>
  <c r="AM155" i="5"/>
  <c r="AM107" i="5"/>
  <c r="AM113" i="5"/>
  <c r="AM119" i="5"/>
  <c r="AM124" i="5"/>
  <c r="AM127" i="5"/>
  <c r="AM137" i="5"/>
  <c r="AM139" i="5"/>
  <c r="AM142" i="5"/>
  <c r="AM145" i="5"/>
  <c r="AM148" i="5"/>
  <c r="AM101" i="5"/>
  <c r="AM104" i="5"/>
  <c r="AM132" i="5"/>
  <c r="AM160" i="5"/>
  <c r="AM163" i="5"/>
  <c r="AM167" i="5"/>
  <c r="AM169" i="5"/>
  <c r="AM175" i="5"/>
  <c r="AM177" i="5"/>
  <c r="AM181" i="5"/>
  <c r="AM116" i="5"/>
  <c r="AM141" i="5"/>
  <c r="AM150" i="5"/>
  <c r="AM153" i="5"/>
  <c r="AM159" i="5"/>
  <c r="AM164" i="5"/>
  <c r="AM166" i="5"/>
  <c r="AM170" i="5"/>
  <c r="AM172" i="5"/>
  <c r="AM176" i="5"/>
  <c r="AM180" i="5"/>
  <c r="AM185" i="5"/>
  <c r="AM115" i="5"/>
  <c r="AM122" i="5"/>
  <c r="AM134" i="5"/>
  <c r="AM143" i="5"/>
  <c r="AM152" i="5"/>
  <c r="AM156" i="5"/>
  <c r="AM158" i="5"/>
  <c r="AM162" i="5"/>
  <c r="AM168" i="5"/>
  <c r="AM173" i="5"/>
  <c r="AM183" i="5"/>
  <c r="AM187" i="5"/>
  <c r="AM197" i="5"/>
  <c r="AM198" i="5"/>
  <c r="AM201" i="5"/>
  <c r="AM203" i="5"/>
  <c r="AM118" i="5"/>
  <c r="AM130" i="5"/>
  <c r="AM136" i="5"/>
  <c r="AM165" i="5"/>
  <c r="AM171" i="5"/>
  <c r="AM174" i="5"/>
  <c r="AM190" i="5"/>
  <c r="AM205" i="5"/>
  <c r="AM208" i="5"/>
  <c r="AM211" i="5"/>
  <c r="AM213" i="5"/>
  <c r="AM216" i="5"/>
  <c r="AM221" i="5"/>
  <c r="AM225" i="5"/>
  <c r="AM230" i="5"/>
  <c r="AM233" i="5"/>
  <c r="AM236" i="5"/>
  <c r="AM243" i="5"/>
  <c r="AM179" i="5"/>
  <c r="AM182" i="5"/>
  <c r="AM194" i="5"/>
  <c r="AM195" i="5"/>
  <c r="AM196" i="5"/>
  <c r="AM204" i="5"/>
  <c r="AM210" i="5"/>
  <c r="AM212" i="5"/>
  <c r="AM214" i="5"/>
  <c r="AM217" i="5"/>
  <c r="AM219" i="5"/>
  <c r="AM222" i="5"/>
  <c r="AM226" i="5"/>
  <c r="AM228" i="5"/>
  <c r="AM235" i="5"/>
  <c r="AM238" i="5"/>
  <c r="AM242" i="5"/>
  <c r="AM244" i="5"/>
  <c r="AM161" i="5"/>
  <c r="AM178" i="5"/>
  <c r="AM184" i="5"/>
  <c r="AM186" i="5"/>
  <c r="AM199" i="5"/>
  <c r="AM200" i="5"/>
  <c r="AM202" i="5"/>
  <c r="AM215" i="5"/>
  <c r="AM231" i="5"/>
  <c r="AM234" i="5"/>
  <c r="AM237" i="5"/>
  <c r="AM239" i="5"/>
  <c r="AM240" i="5"/>
  <c r="AM189" i="5"/>
  <c r="AM191" i="5"/>
  <c r="AM193" i="5"/>
  <c r="AM220" i="5"/>
  <c r="AM223" i="5"/>
  <c r="AM246" i="5"/>
  <c r="AM259" i="5"/>
  <c r="AM261" i="5"/>
  <c r="AM264" i="5"/>
  <c r="AM266" i="5"/>
  <c r="AM271" i="5"/>
  <c r="AM274" i="5"/>
  <c r="AM276" i="5"/>
  <c r="AM279" i="5"/>
  <c r="AM281" i="5"/>
  <c r="AM282" i="5"/>
  <c r="AM285" i="5"/>
  <c r="AM288" i="5"/>
  <c r="AM291" i="5"/>
  <c r="AM296" i="5"/>
  <c r="AM300" i="5"/>
  <c r="AM303" i="5"/>
  <c r="AM307" i="5"/>
  <c r="AM313" i="5"/>
  <c r="AM318" i="5"/>
  <c r="AM323" i="5"/>
  <c r="AM327" i="5"/>
  <c r="AM157" i="5"/>
  <c r="AM207" i="5"/>
  <c r="AM247" i="5"/>
  <c r="AM253" i="5"/>
  <c r="AM256" i="5"/>
  <c r="AM262" i="5"/>
  <c r="AM269" i="5"/>
  <c r="AM272" i="5"/>
  <c r="AM278" i="5"/>
  <c r="AM284" i="5"/>
  <c r="AM290" i="5"/>
  <c r="AM294" i="5"/>
  <c r="AM298" i="5"/>
  <c r="AM305" i="5"/>
  <c r="AM317" i="5"/>
  <c r="AM321" i="5"/>
  <c r="AM326" i="5"/>
  <c r="AM331" i="5"/>
  <c r="AM188" i="5"/>
  <c r="AM192" i="5"/>
  <c r="AM227" i="5"/>
  <c r="AM232" i="5"/>
  <c r="AM241" i="5"/>
  <c r="AM248" i="5"/>
  <c r="AM249" i="5"/>
  <c r="AM251" i="5"/>
  <c r="AM255" i="5"/>
  <c r="AM257" i="5"/>
  <c r="AM263" i="5"/>
  <c r="AM265" i="5"/>
  <c r="AM268" i="5"/>
  <c r="AM275" i="5"/>
  <c r="AM283" i="5"/>
  <c r="AM287" i="5"/>
  <c r="AM295" i="5"/>
  <c r="AM301" i="5"/>
  <c r="AM302" i="5"/>
  <c r="AM306" i="5"/>
  <c r="AM309" i="5"/>
  <c r="AM310" i="5"/>
  <c r="AM312" i="5"/>
  <c r="AM314" i="5"/>
  <c r="AM315" i="5"/>
  <c r="AM320" i="5"/>
  <c r="AM322" i="5"/>
  <c r="AM324" i="5"/>
  <c r="AM329" i="5"/>
  <c r="AM330" i="5"/>
  <c r="AM332" i="5"/>
  <c r="AM337" i="5"/>
  <c r="AM339" i="5"/>
  <c r="AM343" i="5"/>
  <c r="AM344" i="5"/>
  <c r="AM346" i="5"/>
  <c r="AM351" i="5"/>
  <c r="AM357" i="5"/>
  <c r="AM358" i="5"/>
  <c r="AM206" i="5"/>
  <c r="AM218" i="5"/>
  <c r="AM224" i="5"/>
  <c r="AM258" i="5"/>
  <c r="AM299" i="5"/>
  <c r="AM316" i="5"/>
  <c r="AM319" i="5"/>
  <c r="AM335" i="5"/>
  <c r="AM338" i="5"/>
  <c r="AM352" i="5"/>
  <c r="AM360" i="5"/>
  <c r="AM367" i="5"/>
  <c r="AM369" i="5"/>
  <c r="AM373" i="5"/>
  <c r="AM376" i="5"/>
  <c r="AM383" i="5"/>
  <c r="AM385" i="5"/>
  <c r="AM393" i="5"/>
  <c r="AM404" i="5"/>
  <c r="AM409" i="5"/>
  <c r="AM410" i="5"/>
  <c r="AM411" i="5"/>
  <c r="AM414" i="5"/>
  <c r="AM420" i="5"/>
  <c r="AM423" i="5"/>
  <c r="AM428" i="5"/>
  <c r="AM431" i="5"/>
  <c r="AM435" i="5"/>
  <c r="AM436" i="5"/>
  <c r="AM440" i="5"/>
  <c r="AM250" i="5"/>
  <c r="AM252" i="5"/>
  <c r="AM260" i="5"/>
  <c r="AM277" i="5"/>
  <c r="AM293" i="5"/>
  <c r="AM304" i="5"/>
  <c r="AM334" i="5"/>
  <c r="AM345" i="5"/>
  <c r="AM350" i="5"/>
  <c r="AM356" i="5"/>
  <c r="AM359" i="5"/>
  <c r="AM361" i="5"/>
  <c r="AM363" i="5"/>
  <c r="AM365" i="5"/>
  <c r="AM370" i="5"/>
  <c r="AM375" i="5"/>
  <c r="AM377" i="5"/>
  <c r="AM380" i="5"/>
  <c r="AM384" i="5"/>
  <c r="AM386" i="5"/>
  <c r="AM389" i="5"/>
  <c r="AM390" i="5"/>
  <c r="AM392" i="5"/>
  <c r="AM399" i="5"/>
  <c r="AM402" i="5"/>
  <c r="AM408" i="5"/>
  <c r="AM413" i="5"/>
  <c r="AM417" i="5"/>
  <c r="AM418" i="5"/>
  <c r="AM419" i="5"/>
  <c r="AM209" i="5"/>
  <c r="AM245" i="5"/>
  <c r="AM254" i="5"/>
  <c r="AM267" i="5"/>
  <c r="AM273" i="5"/>
  <c r="AM280" i="5"/>
  <c r="AM286" i="5"/>
  <c r="AM289" i="5"/>
  <c r="AM292" i="5"/>
  <c r="AM333" i="5"/>
  <c r="AM336" i="5"/>
  <c r="AM340" i="5"/>
  <c r="AM341" i="5"/>
  <c r="AM342" i="5"/>
  <c r="AM348" i="5"/>
  <c r="AM349" i="5"/>
  <c r="AM355" i="5"/>
  <c r="AM364" i="5"/>
  <c r="AM366" i="5"/>
  <c r="AM371" i="5"/>
  <c r="AM374" i="5"/>
  <c r="AM378" i="5"/>
  <c r="AM379" i="5"/>
  <c r="AM388" i="5"/>
  <c r="AM395" i="5"/>
  <c r="AM398" i="5"/>
  <c r="AM400" i="5"/>
  <c r="AM406" i="5"/>
  <c r="AM415" i="5"/>
  <c r="AM416" i="5"/>
  <c r="AM311" i="5"/>
  <c r="AM354" i="5"/>
  <c r="AM362" i="5"/>
  <c r="AM368" i="5"/>
  <c r="AM401" i="5"/>
  <c r="AM422" i="5"/>
  <c r="AM442" i="5"/>
  <c r="AM452" i="5"/>
  <c r="AM457" i="5"/>
  <c r="AM458" i="5"/>
  <c r="AM459" i="5"/>
  <c r="AM460" i="5"/>
  <c r="AM471" i="5"/>
  <c r="AM472" i="5"/>
  <c r="AM475" i="5"/>
  <c r="AM478" i="5"/>
  <c r="AM490" i="5"/>
  <c r="AM496" i="5"/>
  <c r="AM497" i="5"/>
  <c r="AM504" i="5"/>
  <c r="AM515" i="5"/>
  <c r="AM525" i="5"/>
  <c r="AM526" i="5"/>
  <c r="AM531" i="5"/>
  <c r="AM532" i="5"/>
  <c r="AM270" i="5"/>
  <c r="AM325" i="5"/>
  <c r="AM382" i="5"/>
  <c r="AM391" i="5"/>
  <c r="AM394" i="5"/>
  <c r="AM397" i="5"/>
  <c r="AM403" i="5"/>
  <c r="AM412" i="5"/>
  <c r="AM426" i="5"/>
  <c r="AM427" i="5"/>
  <c r="AM429" i="5"/>
  <c r="AM439" i="5"/>
  <c r="AM446" i="5"/>
  <c r="AM447" i="5"/>
  <c r="AM461" i="5"/>
  <c r="AM462" i="5"/>
  <c r="AM465" i="5"/>
  <c r="AM467" i="5"/>
  <c r="AM468" i="5"/>
  <c r="AM470" i="5"/>
  <c r="AM474" i="5"/>
  <c r="AM477" i="5"/>
  <c r="AM480" i="5"/>
  <c r="AM484" i="5"/>
  <c r="AM498" i="5"/>
  <c r="AM506" i="5"/>
  <c r="AM507" i="5"/>
  <c r="AM511" i="5"/>
  <c r="AM512" i="5"/>
  <c r="AM514" i="5"/>
  <c r="AM516" i="5"/>
  <c r="AM519" i="5"/>
  <c r="AM308" i="5"/>
  <c r="AM347" i="5"/>
  <c r="AM353" i="5"/>
  <c r="AM381" i="5"/>
  <c r="AM387" i="5"/>
  <c r="AM396" i="5"/>
  <c r="AM405" i="5"/>
  <c r="AM430" i="5"/>
  <c r="AM432" i="5"/>
  <c r="AM434" i="5"/>
  <c r="AM441" i="5"/>
  <c r="AM443" i="5"/>
  <c r="AM444" i="5"/>
  <c r="AM451" i="5"/>
  <c r="AM453" i="5"/>
  <c r="AM454" i="5"/>
  <c r="AM455" i="5"/>
  <c r="AM463" i="5"/>
  <c r="AM466" i="5"/>
  <c r="AM469" i="5"/>
  <c r="AM473" i="5"/>
  <c r="AM476" i="5"/>
  <c r="AM479" i="5"/>
  <c r="AM482" i="5"/>
  <c r="AM486" i="5"/>
  <c r="AM487" i="5"/>
  <c r="AM488" i="5"/>
  <c r="AM489" i="5"/>
  <c r="AM492" i="5"/>
  <c r="AM493" i="5"/>
  <c r="AM494" i="5"/>
  <c r="AM495" i="5"/>
  <c r="AM499" i="5"/>
  <c r="AM500" i="5"/>
  <c r="AM502" i="5"/>
  <c r="AM503" i="5"/>
  <c r="AM505" i="5"/>
  <c r="AM508" i="5"/>
  <c r="AM509" i="5"/>
  <c r="AM510" i="5"/>
  <c r="AM518" i="5"/>
  <c r="AM520" i="5"/>
  <c r="AM522" i="5"/>
  <c r="AM523" i="5"/>
  <c r="AM530" i="5"/>
  <c r="AM539" i="5"/>
  <c r="AM545" i="5"/>
  <c r="AM554" i="5"/>
  <c r="AM555" i="5"/>
  <c r="AM556" i="5"/>
  <c r="AM229" i="5"/>
  <c r="AM297" i="5"/>
  <c r="AM328" i="5"/>
  <c r="AM421" i="5"/>
  <c r="AM425" i="5"/>
  <c r="AM449" i="5"/>
  <c r="AM456" i="5"/>
  <c r="AM485" i="5"/>
  <c r="AM513" i="5"/>
  <c r="AM517" i="5"/>
  <c r="AM521" i="5"/>
  <c r="AM527" i="5"/>
  <c r="AM529" i="5"/>
  <c r="AM534" i="5"/>
  <c r="AM536" i="5"/>
  <c r="AM540" i="5"/>
  <c r="AM548" i="5"/>
  <c r="AM553" i="5"/>
  <c r="AM557" i="5"/>
  <c r="AM560" i="5"/>
  <c r="AM558" i="5"/>
  <c r="AM433" i="5"/>
  <c r="AM437" i="5"/>
  <c r="AM445" i="5"/>
  <c r="AM448" i="5"/>
  <c r="AM524" i="5"/>
  <c r="AM538" i="5"/>
  <c r="AM543" i="5"/>
  <c r="AM544" i="5"/>
  <c r="AM549" i="5"/>
  <c r="AM550" i="5"/>
  <c r="AM551" i="5"/>
  <c r="AM407" i="5"/>
  <c r="AM424" i="5"/>
  <c r="AM481" i="5"/>
  <c r="AM491" i="5"/>
  <c r="AM501" i="5"/>
  <c r="AM528" i="5"/>
  <c r="AM533" i="5"/>
  <c r="AM535" i="5"/>
  <c r="AM541" i="5"/>
  <c r="AM542" i="5"/>
  <c r="AM547" i="5"/>
  <c r="AM552" i="5"/>
  <c r="AM559" i="5"/>
  <c r="AM372" i="5"/>
  <c r="AM438" i="5"/>
  <c r="AM450" i="5"/>
  <c r="AM464" i="5"/>
  <c r="AM483" i="5"/>
  <c r="AM537" i="5"/>
  <c r="AM546" i="5"/>
  <c r="AM19" i="5"/>
  <c r="B32" i="5"/>
  <c r="AG29" i="5"/>
  <c r="AG30" i="5"/>
  <c r="AG33" i="5"/>
  <c r="AG35" i="5"/>
  <c r="AG38" i="5"/>
  <c r="AG44" i="5"/>
  <c r="AG46" i="5"/>
  <c r="AG21" i="5"/>
  <c r="AG24" i="5"/>
  <c r="AG28" i="5"/>
  <c r="AG32" i="5"/>
  <c r="AG39" i="5"/>
  <c r="AG42" i="5"/>
  <c r="AG45" i="5"/>
  <c r="AG27" i="5"/>
  <c r="AG31" i="5"/>
  <c r="AG34" i="5"/>
  <c r="AG36" i="5"/>
  <c r="AG40" i="5"/>
  <c r="AG43" i="5"/>
  <c r="AG47" i="5"/>
  <c r="AG48" i="5"/>
  <c r="AG49" i="5"/>
  <c r="AG51" i="5"/>
  <c r="AG25" i="5"/>
  <c r="AG37" i="5"/>
  <c r="AG50" i="5"/>
  <c r="AG53" i="5"/>
  <c r="AG54" i="5"/>
  <c r="AG57" i="5"/>
  <c r="AG61" i="5"/>
  <c r="AG64" i="5"/>
  <c r="AG41" i="5"/>
  <c r="AG56" i="5"/>
  <c r="AG60" i="5"/>
  <c r="AG62" i="5"/>
  <c r="AG65" i="5"/>
  <c r="AG67" i="5"/>
  <c r="AG68" i="5"/>
  <c r="AG20" i="5"/>
  <c r="AG23" i="5"/>
  <c r="AG58" i="5"/>
  <c r="AG59" i="5"/>
  <c r="AG63" i="5"/>
  <c r="AG66" i="5"/>
  <c r="AG26" i="5"/>
  <c r="AG80" i="5"/>
  <c r="AG22" i="5"/>
  <c r="AG69" i="5"/>
  <c r="AG70" i="5"/>
  <c r="AG73" i="5"/>
  <c r="AG52" i="5"/>
  <c r="AG55" i="5"/>
  <c r="AG72" i="5"/>
  <c r="AG76" i="5"/>
  <c r="AG77" i="5"/>
  <c r="AG78" i="5"/>
  <c r="AG81" i="5"/>
  <c r="AG86" i="5"/>
  <c r="AG90" i="5"/>
  <c r="AG93" i="5"/>
  <c r="AG94" i="5"/>
  <c r="AG74" i="5"/>
  <c r="AG87" i="5"/>
  <c r="AG96" i="5"/>
  <c r="AG97" i="5"/>
  <c r="AG98" i="5"/>
  <c r="AG102" i="5"/>
  <c r="AG103" i="5"/>
  <c r="AG105" i="5"/>
  <c r="AG107" i="5"/>
  <c r="AG75" i="5"/>
  <c r="AG79" i="5"/>
  <c r="AG82" i="5"/>
  <c r="AG85" i="5"/>
  <c r="AG88" i="5"/>
  <c r="AG91" i="5"/>
  <c r="AG101" i="5"/>
  <c r="AG108" i="5"/>
  <c r="AG83" i="5"/>
  <c r="AG100" i="5"/>
  <c r="AG113" i="5"/>
  <c r="AG114" i="5"/>
  <c r="AG115" i="5"/>
  <c r="AG121" i="5"/>
  <c r="AG127" i="5"/>
  <c r="AG132" i="5"/>
  <c r="AG136" i="5"/>
  <c r="AG141" i="5"/>
  <c r="AG143" i="5"/>
  <c r="AG145" i="5"/>
  <c r="AG71" i="5"/>
  <c r="AG89" i="5"/>
  <c r="AG104" i="5"/>
  <c r="AG124" i="5"/>
  <c r="AG126" i="5"/>
  <c r="AG142" i="5"/>
  <c r="AG148" i="5"/>
  <c r="AG151" i="5"/>
  <c r="AG156" i="5"/>
  <c r="AG92" i="5"/>
  <c r="AG99" i="5"/>
  <c r="AG106" i="5"/>
  <c r="AG109" i="5"/>
  <c r="AG118" i="5"/>
  <c r="AG119" i="5"/>
  <c r="AG120" i="5"/>
  <c r="AG122" i="5"/>
  <c r="AG130" i="5"/>
  <c r="AG134" i="5"/>
  <c r="AG137" i="5"/>
  <c r="AG138" i="5"/>
  <c r="AG139" i="5"/>
  <c r="AG146" i="5"/>
  <c r="AG152" i="5"/>
  <c r="AG84" i="5"/>
  <c r="AG110" i="5"/>
  <c r="AG116" i="5"/>
  <c r="AG123" i="5"/>
  <c r="AG129" i="5"/>
  <c r="AG135" i="5"/>
  <c r="AG144" i="5"/>
  <c r="AG147" i="5"/>
  <c r="AG150" i="5"/>
  <c r="AG153" i="5"/>
  <c r="AG158" i="5"/>
  <c r="AG171" i="5"/>
  <c r="AG173" i="5"/>
  <c r="AG177" i="5"/>
  <c r="AG178" i="5"/>
  <c r="AG179" i="5"/>
  <c r="AG183" i="5"/>
  <c r="AG187" i="5"/>
  <c r="AG112" i="5"/>
  <c r="AG125" i="5"/>
  <c r="AG128" i="5"/>
  <c r="AG131" i="5"/>
  <c r="AG149" i="5"/>
  <c r="AG161" i="5"/>
  <c r="AG163" i="5"/>
  <c r="AG165" i="5"/>
  <c r="AG169" i="5"/>
  <c r="AG170" i="5"/>
  <c r="AG181" i="5"/>
  <c r="AG182" i="5"/>
  <c r="AG184" i="5"/>
  <c r="AG95" i="5"/>
  <c r="AG111" i="5"/>
  <c r="AG133" i="5"/>
  <c r="AG140" i="5"/>
  <c r="AG155" i="5"/>
  <c r="AG157" i="5"/>
  <c r="AG160" i="5"/>
  <c r="AG162" i="5"/>
  <c r="AG167" i="5"/>
  <c r="AG172" i="5"/>
  <c r="AG175" i="5"/>
  <c r="AG185" i="5"/>
  <c r="AG186" i="5"/>
  <c r="AG189" i="5"/>
  <c r="AG190" i="5"/>
  <c r="AG194" i="5"/>
  <c r="AG197" i="5"/>
  <c r="AG198" i="5"/>
  <c r="AG199" i="5"/>
  <c r="AG201" i="5"/>
  <c r="AG206" i="5"/>
  <c r="AG154" i="5"/>
  <c r="AG176" i="5"/>
  <c r="AG193" i="5"/>
  <c r="AG208" i="5"/>
  <c r="AG215" i="5"/>
  <c r="AG218" i="5"/>
  <c r="AG223" i="5"/>
  <c r="AG227" i="5"/>
  <c r="AG234" i="5"/>
  <c r="AG239" i="5"/>
  <c r="AG245" i="5"/>
  <c r="AG247" i="5"/>
  <c r="AG248" i="5"/>
  <c r="AG164" i="5"/>
  <c r="AG192" i="5"/>
  <c r="AG207" i="5"/>
  <c r="AG209" i="5"/>
  <c r="AG211" i="5"/>
  <c r="AG216" i="5"/>
  <c r="AG220" i="5"/>
  <c r="AG224" i="5"/>
  <c r="AG229" i="5"/>
  <c r="AG232" i="5"/>
  <c r="AG242" i="5"/>
  <c r="AG243" i="5"/>
  <c r="AG159" i="5"/>
  <c r="AG166" i="5"/>
  <c r="AG188" i="5"/>
  <c r="AG191" i="5"/>
  <c r="AG195" i="5"/>
  <c r="AG212" i="5"/>
  <c r="AG213" i="5"/>
  <c r="AG217" i="5"/>
  <c r="AG221" i="5"/>
  <c r="AG222" i="5"/>
  <c r="AG225" i="5"/>
  <c r="AG230" i="5"/>
  <c r="AG233" i="5"/>
  <c r="AG235" i="5"/>
  <c r="AG236" i="5"/>
  <c r="AG238" i="5"/>
  <c r="AG240" i="5"/>
  <c r="AG214" i="5"/>
  <c r="AG228" i="5"/>
  <c r="AG249" i="5"/>
  <c r="AG251" i="5"/>
  <c r="AG252" i="5"/>
  <c r="AG254" i="5"/>
  <c r="AG255" i="5"/>
  <c r="AG257" i="5"/>
  <c r="AG260" i="5"/>
  <c r="AG263" i="5"/>
  <c r="AG265" i="5"/>
  <c r="AG273" i="5"/>
  <c r="AG274" i="5"/>
  <c r="AG277" i="5"/>
  <c r="AG280" i="5"/>
  <c r="AG283" i="5"/>
  <c r="AG287" i="5"/>
  <c r="AG293" i="5"/>
  <c r="AG295" i="5"/>
  <c r="AG301" i="5"/>
  <c r="AG306" i="5"/>
  <c r="AG309" i="5"/>
  <c r="AG312" i="5"/>
  <c r="AG314" i="5"/>
  <c r="AG315" i="5"/>
  <c r="AG320" i="5"/>
  <c r="AG322" i="5"/>
  <c r="AG324" i="5"/>
  <c r="AG332" i="5"/>
  <c r="AG203" i="5"/>
  <c r="AG205" i="5"/>
  <c r="AG210" i="5"/>
  <c r="AG219" i="5"/>
  <c r="AG241" i="5"/>
  <c r="AG246" i="5"/>
  <c r="AG250" i="5"/>
  <c r="AG258" i="5"/>
  <c r="AG266" i="5"/>
  <c r="AG270" i="5"/>
  <c r="AG276" i="5"/>
  <c r="AG278" i="5"/>
  <c r="AG279" i="5"/>
  <c r="AG282" i="5"/>
  <c r="AG286" i="5"/>
  <c r="AG289" i="5"/>
  <c r="AG292" i="5"/>
  <c r="AG297" i="5"/>
  <c r="AG299" i="5"/>
  <c r="AG304" i="5"/>
  <c r="AG308" i="5"/>
  <c r="AG311" i="5"/>
  <c r="AG316" i="5"/>
  <c r="AG319" i="5"/>
  <c r="AG325" i="5"/>
  <c r="AG327" i="5"/>
  <c r="AG328" i="5"/>
  <c r="AG117" i="5"/>
  <c r="AG196" i="5"/>
  <c r="AG200" i="5"/>
  <c r="AG237" i="5"/>
  <c r="AG244" i="5"/>
  <c r="AG253" i="5"/>
  <c r="AG259" i="5"/>
  <c r="AG261" i="5"/>
  <c r="AG264" i="5"/>
  <c r="AG269" i="5"/>
  <c r="AG271" i="5"/>
  <c r="AG281" i="5"/>
  <c r="AG285" i="5"/>
  <c r="AG288" i="5"/>
  <c r="AG291" i="5"/>
  <c r="AG296" i="5"/>
  <c r="AG300" i="5"/>
  <c r="AG303" i="5"/>
  <c r="AG307" i="5"/>
  <c r="AG313" i="5"/>
  <c r="AG318" i="5"/>
  <c r="AG323" i="5"/>
  <c r="AG335" i="5"/>
  <c r="AG336" i="5"/>
  <c r="AG338" i="5"/>
  <c r="AG342" i="5"/>
  <c r="AG343" i="5"/>
  <c r="AG345" i="5"/>
  <c r="AG348" i="5"/>
  <c r="AG349" i="5"/>
  <c r="AG354" i="5"/>
  <c r="AG356" i="5"/>
  <c r="AG359" i="5"/>
  <c r="AG174" i="5"/>
  <c r="AG231" i="5"/>
  <c r="AG284" i="5"/>
  <c r="AG290" i="5"/>
  <c r="AG310" i="5"/>
  <c r="AG330" i="5"/>
  <c r="AG341" i="5"/>
  <c r="AG364" i="5"/>
  <c r="AG366" i="5"/>
  <c r="AG374" i="5"/>
  <c r="AG378" i="5"/>
  <c r="AG382" i="5"/>
  <c r="AG388" i="5"/>
  <c r="AG394" i="5"/>
  <c r="AG397" i="5"/>
  <c r="AG398" i="5"/>
  <c r="AG400" i="5"/>
  <c r="AG401" i="5"/>
  <c r="AG403" i="5"/>
  <c r="AG406" i="5"/>
  <c r="AG415" i="5"/>
  <c r="AG420" i="5"/>
  <c r="AG421" i="5"/>
  <c r="AG424" i="5"/>
  <c r="AG429" i="5"/>
  <c r="AG433" i="5"/>
  <c r="AG436" i="5"/>
  <c r="AG437" i="5"/>
  <c r="AG180" i="5"/>
  <c r="AG226" i="5"/>
  <c r="AG262" i="5"/>
  <c r="AG267" i="5"/>
  <c r="AG268" i="5"/>
  <c r="AG298" i="5"/>
  <c r="AG321" i="5"/>
  <c r="AG326" i="5"/>
  <c r="AG329" i="5"/>
  <c r="AG333" i="5"/>
  <c r="AG340" i="5"/>
  <c r="AG355" i="5"/>
  <c r="AG362" i="5"/>
  <c r="AG367" i="5"/>
  <c r="AG368" i="5"/>
  <c r="AG372" i="5"/>
  <c r="AG376" i="5"/>
  <c r="AG381" i="5"/>
  <c r="AG386" i="5"/>
  <c r="AG387" i="5"/>
  <c r="AG391" i="5"/>
  <c r="AG393" i="5"/>
  <c r="AG396" i="5"/>
  <c r="AG405" i="5"/>
  <c r="AG407" i="5"/>
  <c r="AG409" i="5"/>
  <c r="AG410" i="5"/>
  <c r="AG202" i="5"/>
  <c r="AG317" i="5"/>
  <c r="AG339" i="5"/>
  <c r="AG347" i="5"/>
  <c r="AG351" i="5"/>
  <c r="AG352" i="5"/>
  <c r="AG353" i="5"/>
  <c r="AG360" i="5"/>
  <c r="AG361" i="5"/>
  <c r="AG369" i="5"/>
  <c r="AG373" i="5"/>
  <c r="AG375" i="5"/>
  <c r="AG383" i="5"/>
  <c r="AG385" i="5"/>
  <c r="AG390" i="5"/>
  <c r="AG402" i="5"/>
  <c r="AG404" i="5"/>
  <c r="AG411" i="5"/>
  <c r="AG414" i="5"/>
  <c r="AG417" i="5"/>
  <c r="AG418" i="5"/>
  <c r="AG168" i="5"/>
  <c r="AG256" i="5"/>
  <c r="AG275" i="5"/>
  <c r="AG305" i="5"/>
  <c r="AG334" i="5"/>
  <c r="AG344" i="5"/>
  <c r="AG346" i="5"/>
  <c r="AG350" i="5"/>
  <c r="AG371" i="5"/>
  <c r="AG379" i="5"/>
  <c r="AG412" i="5"/>
  <c r="AG419" i="5"/>
  <c r="AG427" i="5"/>
  <c r="AG431" i="5"/>
  <c r="AG438" i="5"/>
  <c r="AG443" i="5"/>
  <c r="AG445" i="5"/>
  <c r="AG450" i="5"/>
  <c r="AG451" i="5"/>
  <c r="AG466" i="5"/>
  <c r="AG469" i="5"/>
  <c r="AG481" i="5"/>
  <c r="AG487" i="5"/>
  <c r="AG488" i="5"/>
  <c r="AG489" i="5"/>
  <c r="AG493" i="5"/>
  <c r="AG494" i="5"/>
  <c r="AG499" i="5"/>
  <c r="AG502" i="5"/>
  <c r="AG508" i="5"/>
  <c r="AG510" i="5"/>
  <c r="AG513" i="5"/>
  <c r="AG518" i="5"/>
  <c r="AG522" i="5"/>
  <c r="AG530" i="5"/>
  <c r="AG294" i="5"/>
  <c r="AG331" i="5"/>
  <c r="AG357" i="5"/>
  <c r="AG370" i="5"/>
  <c r="AG384" i="5"/>
  <c r="AG408" i="5"/>
  <c r="AG422" i="5"/>
  <c r="AG425" i="5"/>
  <c r="AG434" i="5"/>
  <c r="AG435" i="5"/>
  <c r="AG442" i="5"/>
  <c r="AG447" i="5"/>
  <c r="AG448" i="5"/>
  <c r="AG456" i="5"/>
  <c r="AG458" i="5"/>
  <c r="AG460" i="5"/>
  <c r="AG464" i="5"/>
  <c r="AG472" i="5"/>
  <c r="AG475" i="5"/>
  <c r="AG483" i="5"/>
  <c r="AG485" i="5"/>
  <c r="AG490" i="5"/>
  <c r="AG491" i="5"/>
  <c r="AG496" i="5"/>
  <c r="AG497" i="5"/>
  <c r="AG501" i="5"/>
  <c r="AG515" i="5"/>
  <c r="AG516" i="5"/>
  <c r="AG517" i="5"/>
  <c r="AG272" i="5"/>
  <c r="AG302" i="5"/>
  <c r="AG337" i="5"/>
  <c r="AG363" i="5"/>
  <c r="AG399" i="5"/>
  <c r="AG423" i="5"/>
  <c r="AG439" i="5"/>
  <c r="AG452" i="5"/>
  <c r="AG453" i="5"/>
  <c r="AG457" i="5"/>
  <c r="AG459" i="5"/>
  <c r="AG462" i="5"/>
  <c r="AG468" i="5"/>
  <c r="AG471" i="5"/>
  <c r="AG474" i="5"/>
  <c r="AG477" i="5"/>
  <c r="AG478" i="5"/>
  <c r="AG480" i="5"/>
  <c r="AG486" i="5"/>
  <c r="AG498" i="5"/>
  <c r="AG504" i="5"/>
  <c r="AG505" i="5"/>
  <c r="AG507" i="5"/>
  <c r="AG512" i="5"/>
  <c r="AG514" i="5"/>
  <c r="AG524" i="5"/>
  <c r="AG525" i="5"/>
  <c r="AG531" i="5"/>
  <c r="AG543" i="5"/>
  <c r="AG546" i="5"/>
  <c r="AG548" i="5"/>
  <c r="AG549" i="5"/>
  <c r="AG550" i="5"/>
  <c r="AG551" i="5"/>
  <c r="AG553" i="5"/>
  <c r="AG557" i="5"/>
  <c r="AG559" i="5"/>
  <c r="AG204" i="5"/>
  <c r="AG380" i="5"/>
  <c r="AG392" i="5"/>
  <c r="AG416" i="5"/>
  <c r="AG463" i="5"/>
  <c r="AG473" i="5"/>
  <c r="AG476" i="5"/>
  <c r="AG479" i="5"/>
  <c r="AG482" i="5"/>
  <c r="AG492" i="5"/>
  <c r="AG506" i="5"/>
  <c r="AG509" i="5"/>
  <c r="AG520" i="5"/>
  <c r="AG528" i="5"/>
  <c r="AG535" i="5"/>
  <c r="AG539" i="5"/>
  <c r="AG541" i="5"/>
  <c r="AG542" i="5"/>
  <c r="AG547" i="5"/>
  <c r="AG554" i="5"/>
  <c r="AG441" i="5"/>
  <c r="AG444" i="5"/>
  <c r="AG455" i="5"/>
  <c r="AG465" i="5"/>
  <c r="AG484" i="5"/>
  <c r="AG495" i="5"/>
  <c r="AG519" i="5"/>
  <c r="AG526" i="5"/>
  <c r="AG533" i="5"/>
  <c r="AG545" i="5"/>
  <c r="AG552" i="5"/>
  <c r="AG555" i="5"/>
  <c r="AG532" i="5"/>
  <c r="AG536" i="5"/>
  <c r="AG540" i="5"/>
  <c r="AG358" i="5"/>
  <c r="AG365" i="5"/>
  <c r="AG377" i="5"/>
  <c r="AG389" i="5"/>
  <c r="AG395" i="5"/>
  <c r="AG413" i="5"/>
  <c r="AG426" i="5"/>
  <c r="AG428" i="5"/>
  <c r="AG430" i="5"/>
  <c r="AG432" i="5"/>
  <c r="AG454" i="5"/>
  <c r="AG461" i="5"/>
  <c r="AG467" i="5"/>
  <c r="AG511" i="5"/>
  <c r="AG523" i="5"/>
  <c r="AG529" i="5"/>
  <c r="AG537" i="5"/>
  <c r="AG556" i="5"/>
  <c r="AG558" i="5"/>
  <c r="AG560" i="5"/>
  <c r="AG440" i="5"/>
  <c r="AG446" i="5"/>
  <c r="AG449" i="5"/>
  <c r="AG470" i="5"/>
  <c r="AG500" i="5"/>
  <c r="AG503" i="5"/>
  <c r="AG521" i="5"/>
  <c r="AG527" i="5"/>
  <c r="AG534" i="5"/>
  <c r="AG538" i="5"/>
  <c r="AG544" i="5"/>
  <c r="AG19" i="5"/>
  <c r="B31" i="5"/>
  <c r="AJ22" i="5"/>
  <c r="AJ23" i="5"/>
  <c r="AJ25" i="5"/>
  <c r="AJ26" i="5"/>
  <c r="AJ31" i="5"/>
  <c r="AJ37" i="5"/>
  <c r="AJ43" i="5"/>
  <c r="AJ48" i="5"/>
  <c r="AJ20" i="5"/>
  <c r="AJ29" i="5"/>
  <c r="AJ30" i="5"/>
  <c r="AJ33" i="5"/>
  <c r="AJ38" i="5"/>
  <c r="AJ41" i="5"/>
  <c r="AJ44" i="5"/>
  <c r="AJ46" i="5"/>
  <c r="AJ21" i="5"/>
  <c r="AJ24" i="5"/>
  <c r="AJ28" i="5"/>
  <c r="AJ32" i="5"/>
  <c r="AJ35" i="5"/>
  <c r="AJ39" i="5"/>
  <c r="AJ42" i="5"/>
  <c r="AJ45" i="5"/>
  <c r="AJ52" i="5"/>
  <c r="AJ63" i="5"/>
  <c r="AJ69" i="5"/>
  <c r="AJ34" i="5"/>
  <c r="AJ51" i="5"/>
  <c r="AJ53" i="5"/>
  <c r="AJ55" i="5"/>
  <c r="AJ59" i="5"/>
  <c r="AJ61" i="5"/>
  <c r="AJ66" i="5"/>
  <c r="AJ27" i="5"/>
  <c r="AJ36" i="5"/>
  <c r="AJ47" i="5"/>
  <c r="AJ49" i="5"/>
  <c r="AJ50" i="5"/>
  <c r="AJ54" i="5"/>
  <c r="AJ56" i="5"/>
  <c r="AJ57" i="5"/>
  <c r="AJ62" i="5"/>
  <c r="AJ65" i="5"/>
  <c r="AJ71" i="5"/>
  <c r="AJ75" i="5"/>
  <c r="AJ79" i="5"/>
  <c r="AJ40" i="5"/>
  <c r="AJ60" i="5"/>
  <c r="AJ76" i="5"/>
  <c r="AJ77" i="5"/>
  <c r="AJ58" i="5"/>
  <c r="AJ68" i="5"/>
  <c r="AJ73" i="5"/>
  <c r="AJ74" i="5"/>
  <c r="AJ83" i="5"/>
  <c r="AJ88" i="5"/>
  <c r="AJ91" i="5"/>
  <c r="AJ67" i="5"/>
  <c r="AJ70" i="5"/>
  <c r="AJ72" i="5"/>
  <c r="AJ82" i="5"/>
  <c r="AJ78" i="5"/>
  <c r="AJ81" i="5"/>
  <c r="AJ85" i="5"/>
  <c r="AJ93" i="5"/>
  <c r="AJ94" i="5"/>
  <c r="AJ99" i="5"/>
  <c r="AJ101" i="5"/>
  <c r="AJ104" i="5"/>
  <c r="AJ109" i="5"/>
  <c r="AJ84" i="5"/>
  <c r="AJ89" i="5"/>
  <c r="AJ90" i="5"/>
  <c r="AJ92" i="5"/>
  <c r="AJ95" i="5"/>
  <c r="AJ96" i="5"/>
  <c r="AJ98" i="5"/>
  <c r="AJ100" i="5"/>
  <c r="AJ107" i="5"/>
  <c r="AJ97" i="5"/>
  <c r="AJ103" i="5"/>
  <c r="AJ106" i="5"/>
  <c r="AJ111" i="5"/>
  <c r="AJ112" i="5"/>
  <c r="AJ117" i="5"/>
  <c r="AJ118" i="5"/>
  <c r="AJ120" i="5"/>
  <c r="AJ125" i="5"/>
  <c r="AJ126" i="5"/>
  <c r="AJ128" i="5"/>
  <c r="AJ135" i="5"/>
  <c r="AJ138" i="5"/>
  <c r="AJ146" i="5"/>
  <c r="AJ149" i="5"/>
  <c r="AJ152" i="5"/>
  <c r="AJ158" i="5"/>
  <c r="AJ161" i="5"/>
  <c r="AJ87" i="5"/>
  <c r="AJ115" i="5"/>
  <c r="AJ116" i="5"/>
  <c r="AJ122" i="5"/>
  <c r="AJ127" i="5"/>
  <c r="AJ130" i="5"/>
  <c r="AJ132" i="5"/>
  <c r="AJ134" i="5"/>
  <c r="AJ136" i="5"/>
  <c r="AJ141" i="5"/>
  <c r="AJ143" i="5"/>
  <c r="AJ145" i="5"/>
  <c r="AJ153" i="5"/>
  <c r="AJ157" i="5"/>
  <c r="AJ64" i="5"/>
  <c r="AJ80" i="5"/>
  <c r="AJ86" i="5"/>
  <c r="AJ102" i="5"/>
  <c r="AJ105" i="5"/>
  <c r="AJ108" i="5"/>
  <c r="AJ110" i="5"/>
  <c r="AJ114" i="5"/>
  <c r="AJ121" i="5"/>
  <c r="AJ123" i="5"/>
  <c r="AJ129" i="5"/>
  <c r="AJ131" i="5"/>
  <c r="AJ133" i="5"/>
  <c r="AJ140" i="5"/>
  <c r="AJ144" i="5"/>
  <c r="AJ147" i="5"/>
  <c r="AJ150" i="5"/>
  <c r="AJ151" i="5"/>
  <c r="AJ154" i="5"/>
  <c r="AJ155" i="5"/>
  <c r="AJ113" i="5"/>
  <c r="AJ139" i="5"/>
  <c r="AJ159" i="5"/>
  <c r="AJ164" i="5"/>
  <c r="AJ166" i="5"/>
  <c r="AJ168" i="5"/>
  <c r="AJ174" i="5"/>
  <c r="AJ176" i="5"/>
  <c r="AJ180" i="5"/>
  <c r="AJ185" i="5"/>
  <c r="AJ186" i="5"/>
  <c r="AJ156" i="5"/>
  <c r="AJ173" i="5"/>
  <c r="AJ178" i="5"/>
  <c r="AJ179" i="5"/>
  <c r="AJ183" i="5"/>
  <c r="AJ119" i="5"/>
  <c r="AJ137" i="5"/>
  <c r="AJ165" i="5"/>
  <c r="AJ170" i="5"/>
  <c r="AJ171" i="5"/>
  <c r="AJ182" i="5"/>
  <c r="AJ184" i="5"/>
  <c r="AJ188" i="5"/>
  <c r="AJ191" i="5"/>
  <c r="AJ196" i="5"/>
  <c r="AJ200" i="5"/>
  <c r="AJ205" i="5"/>
  <c r="AJ207" i="5"/>
  <c r="AJ124" i="5"/>
  <c r="AJ142" i="5"/>
  <c r="AJ148" i="5"/>
  <c r="AJ160" i="5"/>
  <c r="AJ162" i="5"/>
  <c r="AJ194" i="5"/>
  <c r="AJ195" i="5"/>
  <c r="AJ203" i="5"/>
  <c r="AJ204" i="5"/>
  <c r="AJ210" i="5"/>
  <c r="AJ214" i="5"/>
  <c r="AJ217" i="5"/>
  <c r="AJ219" i="5"/>
  <c r="AJ222" i="5"/>
  <c r="AJ226" i="5"/>
  <c r="AJ228" i="5"/>
  <c r="AJ235" i="5"/>
  <c r="AJ238" i="5"/>
  <c r="AJ240" i="5"/>
  <c r="AJ242" i="5"/>
  <c r="AJ244" i="5"/>
  <c r="AJ167" i="5"/>
  <c r="AJ197" i="5"/>
  <c r="AJ199" i="5"/>
  <c r="AJ202" i="5"/>
  <c r="AJ215" i="5"/>
  <c r="AJ231" i="5"/>
  <c r="AJ234" i="5"/>
  <c r="AJ237" i="5"/>
  <c r="AJ239" i="5"/>
  <c r="AJ169" i="5"/>
  <c r="AJ172" i="5"/>
  <c r="AJ175" i="5"/>
  <c r="AJ181" i="5"/>
  <c r="AJ187" i="5"/>
  <c r="AJ189" i="5"/>
  <c r="AJ192" i="5"/>
  <c r="AJ193" i="5"/>
  <c r="AJ198" i="5"/>
  <c r="AJ201" i="5"/>
  <c r="AJ206" i="5"/>
  <c r="AJ209" i="5"/>
  <c r="AJ216" i="5"/>
  <c r="AJ218" i="5"/>
  <c r="AJ220" i="5"/>
  <c r="AJ223" i="5"/>
  <c r="AJ224" i="5"/>
  <c r="AJ227" i="5"/>
  <c r="AJ229" i="5"/>
  <c r="AJ232" i="5"/>
  <c r="AJ241" i="5"/>
  <c r="AJ163" i="5"/>
  <c r="AJ208" i="5"/>
  <c r="AJ211" i="5"/>
  <c r="AJ233" i="5"/>
  <c r="AJ236" i="5"/>
  <c r="AJ243" i="5"/>
  <c r="AJ247" i="5"/>
  <c r="AJ253" i="5"/>
  <c r="AJ256" i="5"/>
  <c r="AJ262" i="5"/>
  <c r="AJ269" i="5"/>
  <c r="AJ272" i="5"/>
  <c r="AJ278" i="5"/>
  <c r="AJ284" i="5"/>
  <c r="AJ290" i="5"/>
  <c r="AJ294" i="5"/>
  <c r="AJ298" i="5"/>
  <c r="AJ302" i="5"/>
  <c r="AJ305" i="5"/>
  <c r="AJ310" i="5"/>
  <c r="AJ317" i="5"/>
  <c r="AJ321" i="5"/>
  <c r="AJ326" i="5"/>
  <c r="AJ329" i="5"/>
  <c r="AJ330" i="5"/>
  <c r="AJ331" i="5"/>
  <c r="AJ177" i="5"/>
  <c r="AJ225" i="5"/>
  <c r="AJ230" i="5"/>
  <c r="AJ248" i="5"/>
  <c r="AJ249" i="5"/>
  <c r="AJ251" i="5"/>
  <c r="AJ254" i="5"/>
  <c r="AJ255" i="5"/>
  <c r="AJ257" i="5"/>
  <c r="AJ263" i="5"/>
  <c r="AJ265" i="5"/>
  <c r="AJ268" i="5"/>
  <c r="AJ275" i="5"/>
  <c r="AJ280" i="5"/>
  <c r="AJ283" i="5"/>
  <c r="AJ287" i="5"/>
  <c r="AJ293" i="5"/>
  <c r="AJ295" i="5"/>
  <c r="AJ301" i="5"/>
  <c r="AJ306" i="5"/>
  <c r="AJ309" i="5"/>
  <c r="AJ312" i="5"/>
  <c r="AJ314" i="5"/>
  <c r="AJ315" i="5"/>
  <c r="AJ320" i="5"/>
  <c r="AJ322" i="5"/>
  <c r="AJ324" i="5"/>
  <c r="AJ332" i="5"/>
  <c r="AJ190" i="5"/>
  <c r="AJ213" i="5"/>
  <c r="AJ221" i="5"/>
  <c r="AJ245" i="5"/>
  <c r="AJ250" i="5"/>
  <c r="AJ252" i="5"/>
  <c r="AJ258" i="5"/>
  <c r="AJ260" i="5"/>
  <c r="AJ267" i="5"/>
  <c r="AJ270" i="5"/>
  <c r="AJ273" i="5"/>
  <c r="AJ276" i="5"/>
  <c r="AJ277" i="5"/>
  <c r="AJ282" i="5"/>
  <c r="AJ286" i="5"/>
  <c r="AJ289" i="5"/>
  <c r="AJ292" i="5"/>
  <c r="AJ297" i="5"/>
  <c r="AJ299" i="5"/>
  <c r="AJ304" i="5"/>
  <c r="AJ308" i="5"/>
  <c r="AJ311" i="5"/>
  <c r="AJ316" i="5"/>
  <c r="AJ319" i="5"/>
  <c r="AJ325" i="5"/>
  <c r="AJ328" i="5"/>
  <c r="AJ333" i="5"/>
  <c r="AJ334" i="5"/>
  <c r="AJ340" i="5"/>
  <c r="AJ347" i="5"/>
  <c r="AJ353" i="5"/>
  <c r="AJ355" i="5"/>
  <c r="AJ212" i="5"/>
  <c r="AJ246" i="5"/>
  <c r="AJ281" i="5"/>
  <c r="AJ296" i="5"/>
  <c r="AJ307" i="5"/>
  <c r="AJ313" i="5"/>
  <c r="AJ327" i="5"/>
  <c r="AJ337" i="5"/>
  <c r="AJ344" i="5"/>
  <c r="AJ345" i="5"/>
  <c r="AJ346" i="5"/>
  <c r="AJ350" i="5"/>
  <c r="AJ356" i="5"/>
  <c r="AJ357" i="5"/>
  <c r="AJ359" i="5"/>
  <c r="AJ363" i="5"/>
  <c r="AJ365" i="5"/>
  <c r="AJ370" i="5"/>
  <c r="AJ371" i="5"/>
  <c r="AJ377" i="5"/>
  <c r="AJ379" i="5"/>
  <c r="AJ380" i="5"/>
  <c r="AJ384" i="5"/>
  <c r="AJ389" i="5"/>
  <c r="AJ390" i="5"/>
  <c r="AJ392" i="5"/>
  <c r="AJ399" i="5"/>
  <c r="AJ408" i="5"/>
  <c r="AJ412" i="5"/>
  <c r="AJ413" i="5"/>
  <c r="AJ416" i="5"/>
  <c r="AJ419" i="5"/>
  <c r="AJ426" i="5"/>
  <c r="AJ427" i="5"/>
  <c r="AJ432" i="5"/>
  <c r="AJ434" i="5"/>
  <c r="AJ439" i="5"/>
  <c r="AJ271" i="5"/>
  <c r="AJ274" i="5"/>
  <c r="AJ318" i="5"/>
  <c r="AJ336" i="5"/>
  <c r="AJ341" i="5"/>
  <c r="AJ342" i="5"/>
  <c r="AJ348" i="5"/>
  <c r="AJ349" i="5"/>
  <c r="AJ354" i="5"/>
  <c r="AJ358" i="5"/>
  <c r="AJ364" i="5"/>
  <c r="AJ366" i="5"/>
  <c r="AJ374" i="5"/>
  <c r="AJ378" i="5"/>
  <c r="AJ388" i="5"/>
  <c r="AJ394" i="5"/>
  <c r="AJ395" i="5"/>
  <c r="AJ398" i="5"/>
  <c r="AJ400" i="5"/>
  <c r="AJ406" i="5"/>
  <c r="AJ415" i="5"/>
  <c r="AJ420" i="5"/>
  <c r="AJ259" i="5"/>
  <c r="AJ264" i="5"/>
  <c r="AJ300" i="5"/>
  <c r="AJ303" i="5"/>
  <c r="AJ323" i="5"/>
  <c r="AJ343" i="5"/>
  <c r="AJ362" i="5"/>
  <c r="AJ368" i="5"/>
  <c r="AJ372" i="5"/>
  <c r="AJ376" i="5"/>
  <c r="AJ381" i="5"/>
  <c r="AJ382" i="5"/>
  <c r="AJ386" i="5"/>
  <c r="AJ387" i="5"/>
  <c r="AJ391" i="5"/>
  <c r="AJ396" i="5"/>
  <c r="AJ397" i="5"/>
  <c r="AJ401" i="5"/>
  <c r="AJ403" i="5"/>
  <c r="AJ405" i="5"/>
  <c r="AJ407" i="5"/>
  <c r="AJ409" i="5"/>
  <c r="AJ410" i="5"/>
  <c r="AJ338" i="5"/>
  <c r="AJ352" i="5"/>
  <c r="AJ385" i="5"/>
  <c r="AJ428" i="5"/>
  <c r="AJ429" i="5"/>
  <c r="AJ430" i="5"/>
  <c r="AJ440" i="5"/>
  <c r="AJ444" i="5"/>
  <c r="AJ446" i="5"/>
  <c r="AJ453" i="5"/>
  <c r="AJ461" i="5"/>
  <c r="AJ465" i="5"/>
  <c r="AJ467" i="5"/>
  <c r="AJ470" i="5"/>
  <c r="AJ476" i="5"/>
  <c r="AJ477" i="5"/>
  <c r="AJ479" i="5"/>
  <c r="AJ480" i="5"/>
  <c r="AJ482" i="5"/>
  <c r="AJ484" i="5"/>
  <c r="AJ492" i="5"/>
  <c r="AJ495" i="5"/>
  <c r="AJ500" i="5"/>
  <c r="AJ505" i="5"/>
  <c r="AJ506" i="5"/>
  <c r="AJ511" i="5"/>
  <c r="AJ512" i="5"/>
  <c r="AJ519" i="5"/>
  <c r="AJ523" i="5"/>
  <c r="AJ537" i="5"/>
  <c r="AJ288" i="5"/>
  <c r="AJ361" i="5"/>
  <c r="AJ367" i="5"/>
  <c r="AJ373" i="5"/>
  <c r="AJ418" i="5"/>
  <c r="AJ431" i="5"/>
  <c r="AJ436" i="5"/>
  <c r="AJ438" i="5"/>
  <c r="AJ441" i="5"/>
  <c r="AJ443" i="5"/>
  <c r="AJ449" i="5"/>
  <c r="AJ450" i="5"/>
  <c r="AJ451" i="5"/>
  <c r="AJ454" i="5"/>
  <c r="AJ455" i="5"/>
  <c r="AJ463" i="5"/>
  <c r="AJ466" i="5"/>
  <c r="AJ469" i="5"/>
  <c r="AJ473" i="5"/>
  <c r="AJ481" i="5"/>
  <c r="AJ487" i="5"/>
  <c r="AJ488" i="5"/>
  <c r="AJ489" i="5"/>
  <c r="AJ493" i="5"/>
  <c r="AJ494" i="5"/>
  <c r="AJ499" i="5"/>
  <c r="AJ502" i="5"/>
  <c r="AJ503" i="5"/>
  <c r="AJ508" i="5"/>
  <c r="AJ509" i="5"/>
  <c r="AJ510" i="5"/>
  <c r="AJ513" i="5"/>
  <c r="AJ518" i="5"/>
  <c r="AJ520" i="5"/>
  <c r="AJ521" i="5"/>
  <c r="AJ266" i="5"/>
  <c r="AJ335" i="5"/>
  <c r="AJ339" i="5"/>
  <c r="AJ351" i="5"/>
  <c r="AJ375" i="5"/>
  <c r="AJ393" i="5"/>
  <c r="AJ402" i="5"/>
  <c r="AJ411" i="5"/>
  <c r="AJ414" i="5"/>
  <c r="AJ417" i="5"/>
  <c r="AJ421" i="5"/>
  <c r="AJ422" i="5"/>
  <c r="AJ424" i="5"/>
  <c r="AJ425" i="5"/>
  <c r="AJ433" i="5"/>
  <c r="AJ435" i="5"/>
  <c r="AJ437" i="5"/>
  <c r="AJ442" i="5"/>
  <c r="AJ445" i="5"/>
  <c r="AJ448" i="5"/>
  <c r="AJ456" i="5"/>
  <c r="AJ458" i="5"/>
  <c r="AJ460" i="5"/>
  <c r="AJ464" i="5"/>
  <c r="AJ472" i="5"/>
  <c r="AJ483" i="5"/>
  <c r="AJ485" i="5"/>
  <c r="AJ490" i="5"/>
  <c r="AJ491" i="5"/>
  <c r="AJ496" i="5"/>
  <c r="AJ501" i="5"/>
  <c r="AJ517" i="5"/>
  <c r="AJ526" i="5"/>
  <c r="AJ527" i="5"/>
  <c r="AJ533" i="5"/>
  <c r="AJ534" i="5"/>
  <c r="AJ536" i="5"/>
  <c r="AJ538" i="5"/>
  <c r="AJ540" i="5"/>
  <c r="AJ542" i="5"/>
  <c r="AJ544" i="5"/>
  <c r="AJ547" i="5"/>
  <c r="AJ552" i="5"/>
  <c r="AJ558" i="5"/>
  <c r="AJ261" i="5"/>
  <c r="AJ279" i="5"/>
  <c r="AJ285" i="5"/>
  <c r="AJ291" i="5"/>
  <c r="AJ404" i="5"/>
  <c r="AJ423" i="5"/>
  <c r="AJ452" i="5"/>
  <c r="AJ459" i="5"/>
  <c r="AJ524" i="5"/>
  <c r="AJ532" i="5"/>
  <c r="AJ549" i="5"/>
  <c r="AJ550" i="5"/>
  <c r="AJ559" i="5"/>
  <c r="AJ556" i="5"/>
  <c r="AJ369" i="5"/>
  <c r="AJ462" i="5"/>
  <c r="AJ468" i="5"/>
  <c r="AJ516" i="5"/>
  <c r="AJ522" i="5"/>
  <c r="AJ528" i="5"/>
  <c r="AJ530" i="5"/>
  <c r="AJ535" i="5"/>
  <c r="AJ539" i="5"/>
  <c r="AJ541" i="5"/>
  <c r="AJ546" i="5"/>
  <c r="AJ551" i="5"/>
  <c r="AJ554" i="5"/>
  <c r="AJ548" i="5"/>
  <c r="AJ560" i="5"/>
  <c r="AJ383" i="5"/>
  <c r="AJ447" i="5"/>
  <c r="AJ457" i="5"/>
  <c r="AJ471" i="5"/>
  <c r="AJ475" i="5"/>
  <c r="AJ478" i="5"/>
  <c r="AJ486" i="5"/>
  <c r="AJ498" i="5"/>
  <c r="AJ504" i="5"/>
  <c r="AJ515" i="5"/>
  <c r="AJ525" i="5"/>
  <c r="AJ531" i="5"/>
  <c r="AJ555" i="5"/>
  <c r="AJ557" i="5"/>
  <c r="AJ360" i="5"/>
  <c r="AJ474" i="5"/>
  <c r="AJ497" i="5"/>
  <c r="AJ507" i="5"/>
  <c r="AJ514" i="5"/>
  <c r="AJ529" i="5"/>
  <c r="AJ543" i="5"/>
  <c r="AJ545" i="5"/>
  <c r="AJ553" i="5"/>
  <c r="AJ19" i="5"/>
  <c r="B76" i="2"/>
  <c r="AO2" i="4" s="1"/>
  <c r="B74" i="2"/>
  <c r="B10" i="2"/>
  <c r="B9" i="2"/>
  <c r="B12" i="10" s="1"/>
  <c r="B8" i="2"/>
  <c r="H59" i="1" s="1"/>
  <c r="B7" i="2"/>
  <c r="B10" i="10" s="1"/>
  <c r="AS394" i="10" l="1"/>
  <c r="AS243" i="10"/>
  <c r="AS449" i="10"/>
  <c r="AS527" i="10"/>
  <c r="AS73" i="10"/>
  <c r="AS37" i="10"/>
  <c r="AS120" i="10"/>
  <c r="AS184" i="10"/>
  <c r="AS247" i="10"/>
  <c r="AS402" i="10"/>
  <c r="AS484" i="10"/>
  <c r="AS192" i="10"/>
  <c r="AS495" i="10"/>
  <c r="B21" i="3"/>
  <c r="B22" i="3" s="1"/>
  <c r="B11" i="2"/>
  <c r="AS454" i="10"/>
  <c r="AS517" i="10"/>
  <c r="AS357" i="10"/>
  <c r="AS258" i="10"/>
  <c r="AS348" i="10"/>
  <c r="AS83" i="10"/>
  <c r="AS191" i="10"/>
  <c r="AS168" i="10"/>
  <c r="AS400" i="10"/>
  <c r="AS538" i="10"/>
  <c r="AS42" i="10"/>
  <c r="AS69" i="10"/>
  <c r="AS188" i="10"/>
  <c r="AS283" i="10"/>
  <c r="AS313" i="10"/>
  <c r="AS310" i="10"/>
  <c r="AS420" i="10"/>
  <c r="AS391" i="10"/>
  <c r="AS456" i="10"/>
  <c r="AS457" i="10"/>
  <c r="AS535" i="10"/>
  <c r="AS347" i="10"/>
  <c r="AS314" i="10"/>
  <c r="AS492" i="10"/>
  <c r="AS542" i="10"/>
  <c r="AS101" i="10"/>
  <c r="AS272" i="10"/>
  <c r="AS132" i="10"/>
  <c r="AS164" i="10"/>
  <c r="AS254" i="10"/>
  <c r="AS414" i="10"/>
  <c r="AS436" i="10"/>
  <c r="AS497" i="10"/>
  <c r="AS499" i="10"/>
  <c r="AS530" i="10"/>
  <c r="B112" i="2"/>
  <c r="K112" i="2" s="1"/>
  <c r="B183" i="2"/>
  <c r="T7" i="5" s="1"/>
  <c r="V7" i="5" s="1"/>
  <c r="B18" i="5"/>
  <c r="B18" i="10"/>
  <c r="BV8" i="4"/>
  <c r="BV24" i="4"/>
  <c r="BV40" i="4"/>
  <c r="BV56" i="4"/>
  <c r="BV72" i="4"/>
  <c r="BV88" i="4"/>
  <c r="BV104" i="4"/>
  <c r="BV120" i="4"/>
  <c r="BV136" i="4"/>
  <c r="BV152" i="4"/>
  <c r="BV39" i="4"/>
  <c r="BV71" i="4"/>
  <c r="BV17" i="4"/>
  <c r="BV33" i="4"/>
  <c r="BV49" i="4"/>
  <c r="BV65" i="4"/>
  <c r="BV81" i="4"/>
  <c r="BV97" i="4"/>
  <c r="BV113" i="4"/>
  <c r="BV129" i="4"/>
  <c r="BV145" i="4"/>
  <c r="BV10" i="4"/>
  <c r="BV26" i="4"/>
  <c r="BV42" i="4"/>
  <c r="BV58" i="4"/>
  <c r="BV74" i="4"/>
  <c r="BV90" i="4"/>
  <c r="BV106" i="4"/>
  <c r="BV122" i="4"/>
  <c r="BV138" i="4"/>
  <c r="BV154" i="4"/>
  <c r="BV27" i="4"/>
  <c r="BV59" i="4"/>
  <c r="BV111" i="4"/>
  <c r="BV99" i="4"/>
  <c r="BV87" i="4"/>
  <c r="BV151" i="4"/>
  <c r="BV139" i="4"/>
  <c r="BV20" i="4"/>
  <c r="BV44" i="4"/>
  <c r="BV64" i="4"/>
  <c r="BV84" i="4"/>
  <c r="BV108" i="4"/>
  <c r="BV128" i="4"/>
  <c r="BV148" i="4"/>
  <c r="BV47" i="4"/>
  <c r="BV9" i="4"/>
  <c r="BV29" i="4"/>
  <c r="BV53" i="4"/>
  <c r="BV73" i="4"/>
  <c r="BV93" i="4"/>
  <c r="BV117" i="4"/>
  <c r="BV137" i="4"/>
  <c r="BV157" i="4"/>
  <c r="BV30" i="4"/>
  <c r="BV50" i="4"/>
  <c r="BV70" i="4"/>
  <c r="BV94" i="4"/>
  <c r="BV114" i="4"/>
  <c r="BV134" i="4"/>
  <c r="BV11" i="4"/>
  <c r="BV43" i="4"/>
  <c r="BV95" i="4"/>
  <c r="BV115" i="4"/>
  <c r="BV119" i="4"/>
  <c r="BV123" i="4"/>
  <c r="BV28" i="4"/>
  <c r="BV48" i="4"/>
  <c r="BV68" i="4"/>
  <c r="BV92" i="4"/>
  <c r="BV112" i="4"/>
  <c r="BV132" i="4"/>
  <c r="BV156" i="4"/>
  <c r="BV55" i="4"/>
  <c r="BV13" i="4"/>
  <c r="BV37" i="4"/>
  <c r="BV57" i="4"/>
  <c r="BV77" i="4"/>
  <c r="BV101" i="4"/>
  <c r="BV121" i="4"/>
  <c r="BV141" i="4"/>
  <c r="BV14" i="4"/>
  <c r="BV34" i="4"/>
  <c r="BV54" i="4"/>
  <c r="BV78" i="4"/>
  <c r="BV98" i="4"/>
  <c r="BV118" i="4"/>
  <c r="BV142" i="4"/>
  <c r="BV19" i="4"/>
  <c r="BV51" i="4"/>
  <c r="BV127" i="4"/>
  <c r="BV131" i="4"/>
  <c r="BV135" i="4"/>
  <c r="BV155" i="4"/>
  <c r="BV12" i="4"/>
  <c r="BV32" i="4"/>
  <c r="BV52" i="4"/>
  <c r="BV76" i="4"/>
  <c r="BV96" i="4"/>
  <c r="BV116" i="4"/>
  <c r="BV140" i="4"/>
  <c r="BV15" i="4"/>
  <c r="BV63" i="4"/>
  <c r="BV21" i="4"/>
  <c r="BV41" i="4"/>
  <c r="BV61" i="4"/>
  <c r="BV85" i="4"/>
  <c r="BV105" i="4"/>
  <c r="BV125" i="4"/>
  <c r="BV149" i="4"/>
  <c r="BV18" i="4"/>
  <c r="BV38" i="4"/>
  <c r="BV62" i="4"/>
  <c r="BV82" i="4"/>
  <c r="BV102" i="4"/>
  <c r="BV126" i="4"/>
  <c r="BV146" i="4"/>
  <c r="BV23" i="4"/>
  <c r="BV67" i="4"/>
  <c r="BV143" i="4"/>
  <c r="BV147" i="4"/>
  <c r="BV91" i="4"/>
  <c r="BV80" i="4"/>
  <c r="BV31" i="4"/>
  <c r="BV69" i="4"/>
  <c r="BV153" i="4"/>
  <c r="BV86" i="4"/>
  <c r="BV35" i="4"/>
  <c r="BV107" i="4"/>
  <c r="BV16" i="4"/>
  <c r="BV100" i="4"/>
  <c r="BV79" i="4"/>
  <c r="BV89" i="4"/>
  <c r="BV22" i="4"/>
  <c r="BV110" i="4"/>
  <c r="BV75" i="4"/>
  <c r="BV36" i="4"/>
  <c r="BV124" i="4"/>
  <c r="BV25" i="4"/>
  <c r="BV109" i="4"/>
  <c r="BV46" i="4"/>
  <c r="BV130" i="4"/>
  <c r="BV83" i="4"/>
  <c r="BV60" i="4"/>
  <c r="BV144" i="4"/>
  <c r="BV45" i="4"/>
  <c r="BV133" i="4"/>
  <c r="BV66" i="4"/>
  <c r="BV150" i="4"/>
  <c r="BV103" i="4"/>
  <c r="B29" i="10"/>
  <c r="AS24" i="10"/>
  <c r="AS51" i="10"/>
  <c r="AS97" i="10"/>
  <c r="AS45" i="10"/>
  <c r="AS145" i="10"/>
  <c r="AS32" i="10"/>
  <c r="AS60" i="10"/>
  <c r="AS75" i="10"/>
  <c r="AS150" i="10"/>
  <c r="AS197" i="10"/>
  <c r="AS135" i="10"/>
  <c r="AS128" i="10"/>
  <c r="AS160" i="10"/>
  <c r="AS207" i="10"/>
  <c r="AS255" i="10"/>
  <c r="AS287" i="10"/>
  <c r="AS212" i="10"/>
  <c r="AS228" i="10"/>
  <c r="AS331" i="10"/>
  <c r="AS356" i="10"/>
  <c r="AS333" i="10"/>
  <c r="AS374" i="10"/>
  <c r="AS408" i="10"/>
  <c r="AS365" i="10"/>
  <c r="AS432" i="10"/>
  <c r="AS482" i="10"/>
  <c r="AS475" i="10"/>
  <c r="AS494" i="10"/>
  <c r="AS496" i="10"/>
  <c r="AS537" i="10"/>
  <c r="AS81" i="10"/>
  <c r="AS57" i="10"/>
  <c r="AS129" i="10"/>
  <c r="AS22" i="10"/>
  <c r="AS23" i="10"/>
  <c r="AS41" i="10"/>
  <c r="AS169" i="10"/>
  <c r="AS185" i="10"/>
  <c r="AS86" i="10"/>
  <c r="AS118" i="10"/>
  <c r="AS268" i="10"/>
  <c r="AS68" i="10"/>
  <c r="AS221" i="10"/>
  <c r="AS237" i="10"/>
  <c r="AS244" i="10"/>
  <c r="AS190" i="10"/>
  <c r="AS206" i="10"/>
  <c r="AS301" i="10"/>
  <c r="AS315" i="10"/>
  <c r="AS324" i="10"/>
  <c r="AS340" i="10"/>
  <c r="AS282" i="10"/>
  <c r="AS298" i="10"/>
  <c r="AS346" i="10"/>
  <c r="AS424" i="10"/>
  <c r="AS427" i="10"/>
  <c r="AS460" i="10"/>
  <c r="AS397" i="10"/>
  <c r="AS413" i="10"/>
  <c r="AS429" i="10"/>
  <c r="AS448" i="10"/>
  <c r="AS446" i="10"/>
  <c r="AS463" i="10"/>
  <c r="AS490" i="10"/>
  <c r="AS461" i="10"/>
  <c r="AS477" i="10"/>
  <c r="AS508" i="10"/>
  <c r="AS543" i="10"/>
  <c r="AS548" i="10"/>
  <c r="AS85" i="10"/>
  <c r="AS149" i="10"/>
  <c r="AS95" i="10"/>
  <c r="AS138" i="10"/>
  <c r="AS154" i="10"/>
  <c r="AS201" i="10"/>
  <c r="AS187" i="10"/>
  <c r="AS259" i="10"/>
  <c r="AS291" i="10"/>
  <c r="AS368" i="10"/>
  <c r="AS216" i="10"/>
  <c r="AS232" i="10"/>
  <c r="AS304" i="10"/>
  <c r="AS194" i="10"/>
  <c r="AS319" i="10"/>
  <c r="AS344" i="10"/>
  <c r="AS321" i="10"/>
  <c r="AS353" i="10"/>
  <c r="AS318" i="10"/>
  <c r="AS350" i="10"/>
  <c r="AS366" i="10"/>
  <c r="AS396" i="10"/>
  <c r="AS428" i="10"/>
  <c r="AS398" i="10"/>
  <c r="AS464" i="10"/>
  <c r="AS479" i="10"/>
  <c r="AS493" i="10"/>
  <c r="AS498" i="10"/>
  <c r="AS516" i="10"/>
  <c r="AS534" i="10"/>
  <c r="AS532" i="10"/>
  <c r="AS553" i="10"/>
  <c r="AS551" i="10"/>
  <c r="AS20" i="10"/>
  <c r="AS62" i="10"/>
  <c r="AS77" i="10"/>
  <c r="AS93" i="10"/>
  <c r="AS125" i="10"/>
  <c r="AS87" i="10"/>
  <c r="AS115" i="10"/>
  <c r="AS131" i="10"/>
  <c r="AS179" i="10"/>
  <c r="AS264" i="10"/>
  <c r="AS296" i="10"/>
  <c r="AS124" i="10"/>
  <c r="AS156" i="10"/>
  <c r="AS380" i="10"/>
  <c r="AS218" i="10"/>
  <c r="AS234" i="10"/>
  <c r="AS249" i="10"/>
  <c r="AS265" i="10"/>
  <c r="AS281" i="10"/>
  <c r="AS297" i="10"/>
  <c r="AS311" i="10"/>
  <c r="AS320" i="10"/>
  <c r="AS262" i="10"/>
  <c r="AS294" i="10"/>
  <c r="AS422" i="10"/>
  <c r="AS407" i="10"/>
  <c r="AS486" i="10"/>
  <c r="AS488" i="10"/>
  <c r="AS491" i="10"/>
  <c r="AS507" i="10"/>
  <c r="AS541" i="10"/>
  <c r="AS554" i="10"/>
  <c r="AS55" i="10"/>
  <c r="AS300" i="10"/>
  <c r="AS30" i="10"/>
  <c r="AS50" i="10"/>
  <c r="AS117" i="10"/>
  <c r="AS63" i="10"/>
  <c r="AS90" i="10"/>
  <c r="AS275" i="10"/>
  <c r="AS178" i="10"/>
  <c r="AS210" i="10"/>
  <c r="AS242" i="10"/>
  <c r="AS273" i="10"/>
  <c r="AS375" i="10"/>
  <c r="AS312" i="10"/>
  <c r="AS337" i="10"/>
  <c r="AS412" i="10"/>
  <c r="AS433" i="10"/>
  <c r="AS512" i="10"/>
  <c r="AS44" i="10"/>
  <c r="AS40" i="10"/>
  <c r="AS52" i="10"/>
  <c r="AS137" i="10"/>
  <c r="AS153" i="10"/>
  <c r="AS46" i="10"/>
  <c r="AS33" i="10"/>
  <c r="AS99" i="10"/>
  <c r="AS177" i="10"/>
  <c r="AS193" i="10"/>
  <c r="AS78" i="10"/>
  <c r="AS94" i="10"/>
  <c r="AS110" i="10"/>
  <c r="AS126" i="10"/>
  <c r="AS158" i="10"/>
  <c r="AS223" i="10"/>
  <c r="AS239" i="10"/>
  <c r="AS159" i="10"/>
  <c r="AS276" i="10"/>
  <c r="AS88" i="10"/>
  <c r="AS104" i="10"/>
  <c r="AS136" i="10"/>
  <c r="AS213" i="10"/>
  <c r="AS229" i="10"/>
  <c r="AS263" i="10"/>
  <c r="AS295" i="10"/>
  <c r="AS204" i="10"/>
  <c r="AS166" i="10"/>
  <c r="AS198" i="10"/>
  <c r="AS214" i="10"/>
  <c r="AS230" i="10"/>
  <c r="AS245" i="10"/>
  <c r="AS261" i="10"/>
  <c r="AS277" i="10"/>
  <c r="AS293" i="10"/>
  <c r="AS307" i="10"/>
  <c r="AS339" i="10"/>
  <c r="AS355" i="10"/>
  <c r="AS379" i="10"/>
  <c r="AS316" i="10"/>
  <c r="AS309" i="10"/>
  <c r="AS341" i="10"/>
  <c r="AS274" i="10"/>
  <c r="AS416" i="10"/>
  <c r="AS418" i="10"/>
  <c r="AS387" i="10"/>
  <c r="AS403" i="10"/>
  <c r="AS419" i="10"/>
  <c r="AS437" i="10"/>
  <c r="AS451" i="10"/>
  <c r="AS373" i="10"/>
  <c r="AS389" i="10"/>
  <c r="AS405" i="10"/>
  <c r="AS421" i="10"/>
  <c r="AS435" i="10"/>
  <c r="AS440" i="10"/>
  <c r="AS474" i="10"/>
  <c r="AS458" i="10"/>
  <c r="AS489" i="10"/>
  <c r="AS455" i="10"/>
  <c r="AS483" i="10"/>
  <c r="AS501" i="10"/>
  <c r="AS485" i="10"/>
  <c r="AS509" i="10"/>
  <c r="AS533" i="10"/>
  <c r="AS531" i="10"/>
  <c r="AS520" i="10"/>
  <c r="AS550" i="10"/>
  <c r="AS536" i="10"/>
  <c r="AS34" i="10"/>
  <c r="AS25" i="10"/>
  <c r="AS219" i="10"/>
  <c r="AS107" i="10"/>
  <c r="AS155" i="10"/>
  <c r="AS226" i="10"/>
  <c r="AS257" i="10"/>
  <c r="AS289" i="10"/>
  <c r="AS384" i="10"/>
  <c r="AS334" i="10"/>
  <c r="AS430" i="10"/>
  <c r="AS415" i="10"/>
  <c r="AS369" i="10"/>
  <c r="AS385" i="10"/>
  <c r="AS450" i="10"/>
  <c r="AS500" i="10"/>
  <c r="AS546" i="10"/>
  <c r="AS36" i="10"/>
  <c r="AS53" i="10"/>
  <c r="AS28" i="10"/>
  <c r="AS141" i="10"/>
  <c r="AS157" i="10"/>
  <c r="AS61" i="10"/>
  <c r="AS38" i="10"/>
  <c r="AS58" i="10"/>
  <c r="AS165" i="10"/>
  <c r="AS181" i="10"/>
  <c r="AS82" i="10"/>
  <c r="AS98" i="10"/>
  <c r="AS114" i="10"/>
  <c r="AS130" i="10"/>
  <c r="AS146" i="10"/>
  <c r="AS211" i="10"/>
  <c r="AS227" i="10"/>
  <c r="AS147" i="10"/>
  <c r="AS248" i="10"/>
  <c r="AS280" i="10"/>
  <c r="AS76" i="10"/>
  <c r="AS92" i="10"/>
  <c r="AS108" i="10"/>
  <c r="AS140" i="10"/>
  <c r="AS203" i="10"/>
  <c r="AS217" i="10"/>
  <c r="AS233" i="10"/>
  <c r="AS267" i="10"/>
  <c r="AS299" i="10"/>
  <c r="AS364" i="10"/>
  <c r="AS208" i="10"/>
  <c r="AS224" i="10"/>
  <c r="AS240" i="10"/>
  <c r="AS170" i="10"/>
  <c r="AS202" i="10"/>
  <c r="AS327" i="10"/>
  <c r="AS343" i="10"/>
  <c r="AS383" i="10"/>
  <c r="AS336" i="10"/>
  <c r="AS352" i="10"/>
  <c r="AS329" i="10"/>
  <c r="AS370" i="10"/>
  <c r="AS246" i="10"/>
  <c r="AS278" i="10"/>
  <c r="AS326" i="10"/>
  <c r="AS358" i="10"/>
  <c r="AS404" i="10"/>
  <c r="AS390" i="10"/>
  <c r="AS423" i="10"/>
  <c r="AS361" i="10"/>
  <c r="AS377" i="10"/>
  <c r="AS393" i="10"/>
  <c r="AS409" i="10"/>
  <c r="AS425" i="10"/>
  <c r="AS438" i="10"/>
  <c r="AS444" i="10"/>
  <c r="AS478" i="10"/>
  <c r="AS462" i="10"/>
  <c r="AS442" i="10"/>
  <c r="AS459" i="10"/>
  <c r="AS471" i="10"/>
  <c r="AS472" i="10"/>
  <c r="AS505" i="10"/>
  <c r="AS519" i="10"/>
  <c r="AS513" i="10"/>
  <c r="AS510" i="10"/>
  <c r="AS523" i="10"/>
  <c r="AS539" i="10"/>
  <c r="AS557" i="10"/>
  <c r="AS544" i="10"/>
  <c r="AS559" i="10"/>
  <c r="B54" i="10"/>
  <c r="B13" i="10"/>
  <c r="AS21" i="10"/>
  <c r="AS56" i="10"/>
  <c r="AS89" i="10"/>
  <c r="AS105" i="10"/>
  <c r="AS35" i="10"/>
  <c r="AS48" i="10"/>
  <c r="AS142" i="10"/>
  <c r="AS205" i="10"/>
  <c r="AS111" i="10"/>
  <c r="AS175" i="10"/>
  <c r="AS260" i="10"/>
  <c r="AS292" i="10"/>
  <c r="AS372" i="10"/>
  <c r="AS220" i="10"/>
  <c r="AS236" i="10"/>
  <c r="AS182" i="10"/>
  <c r="AS332" i="10"/>
  <c r="AS382" i="10"/>
  <c r="AS290" i="10"/>
  <c r="AS306" i="10"/>
  <c r="AS322" i="10"/>
  <c r="AS338" i="10"/>
  <c r="AS386" i="10"/>
  <c r="AS434" i="10"/>
  <c r="AS445" i="10"/>
  <c r="AS487" i="10"/>
  <c r="AS502" i="10"/>
  <c r="AS515" i="10"/>
  <c r="AS506" i="10"/>
  <c r="AS521" i="10"/>
  <c r="AS503" i="10"/>
  <c r="AS552" i="10"/>
  <c r="AS540" i="10"/>
  <c r="AS560" i="10"/>
  <c r="AM12" i="10"/>
  <c r="AG12" i="10"/>
  <c r="AP12" i="10"/>
  <c r="AJ12" i="10"/>
  <c r="AS47" i="10"/>
  <c r="AS113" i="10"/>
  <c r="AS71" i="10"/>
  <c r="AS102" i="10"/>
  <c r="AS215" i="10"/>
  <c r="AS119" i="10"/>
  <c r="AS183" i="10"/>
  <c r="AS96" i="10"/>
  <c r="AS112" i="10"/>
  <c r="AS144" i="10"/>
  <c r="AS271" i="10"/>
  <c r="AS303" i="10"/>
  <c r="AS367" i="10"/>
  <c r="AS222" i="10"/>
  <c r="AS238" i="10"/>
  <c r="AS253" i="10"/>
  <c r="AS269" i="10"/>
  <c r="AS285" i="10"/>
  <c r="AS308" i="10"/>
  <c r="AS317" i="10"/>
  <c r="AS349" i="10"/>
  <c r="AS266" i="10"/>
  <c r="AS330" i="10"/>
  <c r="AS392" i="10"/>
  <c r="AS395" i="10"/>
  <c r="AS411" i="10"/>
  <c r="AS381" i="10"/>
  <c r="AS466" i="10"/>
  <c r="AS476" i="10"/>
  <c r="AS525" i="10"/>
  <c r="AS514" i="10"/>
  <c r="AS511" i="10"/>
  <c r="AS526" i="10"/>
  <c r="AS545" i="10"/>
  <c r="AS558" i="10"/>
  <c r="AG13" i="10"/>
  <c r="AM13" i="10"/>
  <c r="AP13" i="10"/>
  <c r="AJ13" i="10"/>
  <c r="B51" i="10"/>
  <c r="AS26" i="10"/>
  <c r="AS49" i="10"/>
  <c r="AS66" i="10"/>
  <c r="AS133" i="10"/>
  <c r="AS31" i="10"/>
  <c r="AS79" i="10"/>
  <c r="AS173" i="10"/>
  <c r="AS189" i="10"/>
  <c r="AS106" i="10"/>
  <c r="AS122" i="10"/>
  <c r="AS235" i="10"/>
  <c r="AS123" i="10"/>
  <c r="AS171" i="10"/>
  <c r="AS256" i="10"/>
  <c r="AS288" i="10"/>
  <c r="AS70" i="10"/>
  <c r="AS116" i="10"/>
  <c r="AS148" i="10"/>
  <c r="AS209" i="10"/>
  <c r="AS225" i="10"/>
  <c r="AS241" i="10"/>
  <c r="AS360" i="10"/>
  <c r="AS305" i="10"/>
  <c r="AS351" i="10"/>
  <c r="AS328" i="10"/>
  <c r="AS270" i="10"/>
  <c r="AS302" i="10"/>
  <c r="AS401" i="10"/>
  <c r="AS417" i="10"/>
  <c r="AS452" i="10"/>
  <c r="AS441" i="10"/>
  <c r="AS470" i="10"/>
  <c r="AS467" i="10"/>
  <c r="AS480" i="10"/>
  <c r="AS518" i="10"/>
  <c r="AS556" i="10"/>
  <c r="T8" i="10"/>
  <c r="T12" i="10"/>
  <c r="T13" i="10"/>
  <c r="T7" i="10"/>
  <c r="B16" i="10"/>
  <c r="P15" i="10" s="1"/>
  <c r="B11" i="10"/>
  <c r="B40" i="10"/>
  <c r="B52" i="10" s="1"/>
  <c r="AI537" i="10"/>
  <c r="AH537" i="10"/>
  <c r="AI502" i="10"/>
  <c r="AH502" i="10"/>
  <c r="AH385" i="10"/>
  <c r="AI385" i="10"/>
  <c r="AH336" i="10"/>
  <c r="AI336" i="10"/>
  <c r="AH305" i="10"/>
  <c r="AI305" i="10"/>
  <c r="AH269" i="10"/>
  <c r="AI269" i="10"/>
  <c r="AH245" i="10"/>
  <c r="AI245" i="10"/>
  <c r="AI226" i="10"/>
  <c r="AH226" i="10"/>
  <c r="AI155" i="10"/>
  <c r="AH155" i="10"/>
  <c r="AH118" i="10"/>
  <c r="AI118" i="10"/>
  <c r="AH200" i="10"/>
  <c r="AI200" i="10"/>
  <c r="AI22" i="10"/>
  <c r="AH22" i="10"/>
  <c r="AH558" i="10"/>
  <c r="AI558" i="10"/>
  <c r="AH497" i="10"/>
  <c r="AI497" i="10"/>
  <c r="AI490" i="10"/>
  <c r="AH490" i="10"/>
  <c r="AH429" i="10"/>
  <c r="AI429" i="10"/>
  <c r="AI396" i="10"/>
  <c r="AH396" i="10"/>
  <c r="AH348" i="10"/>
  <c r="AI348" i="10"/>
  <c r="AI193" i="10"/>
  <c r="AH193" i="10"/>
  <c r="AH276" i="10"/>
  <c r="AI276" i="10"/>
  <c r="AI238" i="10"/>
  <c r="AH238" i="10"/>
  <c r="AH208" i="10"/>
  <c r="AI208" i="10"/>
  <c r="AI174" i="10"/>
  <c r="AH174" i="10"/>
  <c r="AH130" i="10"/>
  <c r="AI130" i="10"/>
  <c r="AH42" i="10"/>
  <c r="AI42" i="10"/>
  <c r="AH40" i="10"/>
  <c r="AI40" i="10"/>
  <c r="AI535" i="10"/>
  <c r="AH535" i="10"/>
  <c r="AH471" i="10"/>
  <c r="AI471" i="10"/>
  <c r="AI400" i="10"/>
  <c r="AH400" i="10"/>
  <c r="AI321" i="10"/>
  <c r="AH321" i="10"/>
  <c r="AH281" i="10"/>
  <c r="AI281" i="10"/>
  <c r="AI519" i="10"/>
  <c r="AH519" i="10"/>
  <c r="AI506" i="10"/>
  <c r="AH506" i="10"/>
  <c r="AI456" i="10"/>
  <c r="AH456" i="10"/>
  <c r="AI426" i="10"/>
  <c r="AH426" i="10"/>
  <c r="AH393" i="10"/>
  <c r="AI393" i="10"/>
  <c r="AI392" i="10"/>
  <c r="AH392" i="10"/>
  <c r="AI349" i="10"/>
  <c r="AH349" i="10"/>
  <c r="AI317" i="10"/>
  <c r="AH317" i="10"/>
  <c r="AH312" i="10"/>
  <c r="AI312" i="10"/>
  <c r="AH387" i="10"/>
  <c r="AI387" i="10"/>
  <c r="AI218" i="10"/>
  <c r="AH218" i="10"/>
  <c r="AI117" i="10"/>
  <c r="AH117" i="10"/>
  <c r="AI101" i="10"/>
  <c r="AH101" i="10"/>
  <c r="AI147" i="10"/>
  <c r="AH147" i="10"/>
  <c r="AH142" i="10"/>
  <c r="AI142" i="10"/>
  <c r="AH78" i="10"/>
  <c r="AI78" i="10"/>
  <c r="AI64" i="10"/>
  <c r="AH64" i="10"/>
  <c r="AH30" i="10"/>
  <c r="AI30" i="10"/>
  <c r="AH530" i="10"/>
  <c r="AI530" i="10"/>
  <c r="AI329" i="10"/>
  <c r="AH329" i="10"/>
  <c r="AH261" i="10"/>
  <c r="AI261" i="10"/>
  <c r="AH538" i="10"/>
  <c r="AI538" i="10"/>
  <c r="AI514" i="10"/>
  <c r="AH514" i="10"/>
  <c r="AI494" i="10"/>
  <c r="AH494" i="10"/>
  <c r="AI451" i="10"/>
  <c r="AH451" i="10"/>
  <c r="AH444" i="10"/>
  <c r="AI444" i="10"/>
  <c r="AH405" i="10"/>
  <c r="AI405" i="10"/>
  <c r="AI388" i="10"/>
  <c r="AH388" i="10"/>
  <c r="AH356" i="10"/>
  <c r="AI356" i="10"/>
  <c r="AH241" i="10"/>
  <c r="AI241" i="10"/>
  <c r="AH373" i="10"/>
  <c r="AI373" i="10"/>
  <c r="AH288" i="10"/>
  <c r="AI288" i="10"/>
  <c r="AH256" i="10"/>
  <c r="AI256" i="10"/>
  <c r="AI85" i="10"/>
  <c r="AH85" i="10"/>
  <c r="AI194" i="10"/>
  <c r="AH194" i="10"/>
  <c r="AH154" i="10"/>
  <c r="AI154" i="10"/>
  <c r="AH98" i="10"/>
  <c r="AI98" i="10"/>
  <c r="AI19" i="10"/>
  <c r="AH19" i="10"/>
  <c r="AI39" i="10"/>
  <c r="AH39" i="10"/>
  <c r="AH88" i="10"/>
  <c r="AI88" i="10"/>
  <c r="AI44" i="10"/>
  <c r="AH44" i="10"/>
  <c r="AI55" i="10"/>
  <c r="AH55" i="10"/>
  <c r="AI104" i="10"/>
  <c r="AH104" i="10"/>
  <c r="AI120" i="10"/>
  <c r="AH120" i="10"/>
  <c r="AI136" i="10"/>
  <c r="AH136" i="10"/>
  <c r="AI152" i="10"/>
  <c r="AH152" i="10"/>
  <c r="AI48" i="10"/>
  <c r="AH48" i="10"/>
  <c r="AH76" i="10"/>
  <c r="AI76" i="10"/>
  <c r="AH164" i="10"/>
  <c r="AI164" i="10"/>
  <c r="AI206" i="10"/>
  <c r="AH206" i="10"/>
  <c r="AI202" i="10"/>
  <c r="AH202" i="10"/>
  <c r="AH172" i="10"/>
  <c r="AI172" i="10"/>
  <c r="AI26" i="10"/>
  <c r="AH26" i="10"/>
  <c r="AI149" i="10"/>
  <c r="AH149" i="10"/>
  <c r="AI247" i="10"/>
  <c r="AH247" i="10"/>
  <c r="AI263" i="10"/>
  <c r="AH263" i="10"/>
  <c r="AI279" i="10"/>
  <c r="AH279" i="10"/>
  <c r="AI295" i="10"/>
  <c r="AH295" i="10"/>
  <c r="AH224" i="10"/>
  <c r="AI224" i="10"/>
  <c r="AH240" i="10"/>
  <c r="AI240" i="10"/>
  <c r="AH254" i="10"/>
  <c r="AI254" i="10"/>
  <c r="AH270" i="10"/>
  <c r="AI270" i="10"/>
  <c r="AH286" i="10"/>
  <c r="AI286" i="10"/>
  <c r="AI67" i="10"/>
  <c r="AH67" i="10"/>
  <c r="AI87" i="10"/>
  <c r="AH87" i="10"/>
  <c r="AI103" i="10"/>
  <c r="AH103" i="10"/>
  <c r="AI119" i="10"/>
  <c r="AH119" i="10"/>
  <c r="AI171" i="10"/>
  <c r="AH171" i="10"/>
  <c r="AI187" i="10"/>
  <c r="AH187" i="10"/>
  <c r="AI318" i="10"/>
  <c r="AH318" i="10"/>
  <c r="AI334" i="10"/>
  <c r="AH334" i="10"/>
  <c r="AI350" i="10"/>
  <c r="AH350" i="10"/>
  <c r="AH302" i="10"/>
  <c r="AI302" i="10"/>
  <c r="AI203" i="10"/>
  <c r="AH203" i="10"/>
  <c r="AI219" i="10"/>
  <c r="AH219" i="10"/>
  <c r="AI235" i="10"/>
  <c r="AH235" i="10"/>
  <c r="AH367" i="10"/>
  <c r="AI367" i="10"/>
  <c r="AI315" i="10"/>
  <c r="AH315" i="10"/>
  <c r="AI331" i="10"/>
  <c r="AH331" i="10"/>
  <c r="AI347" i="10"/>
  <c r="AH347" i="10"/>
  <c r="AI362" i="10"/>
  <c r="AH362" i="10"/>
  <c r="AH436" i="10"/>
  <c r="AI436" i="10"/>
  <c r="AH379" i="10"/>
  <c r="AI379" i="10"/>
  <c r="AH399" i="10"/>
  <c r="AI399" i="10"/>
  <c r="AH415" i="10"/>
  <c r="AI415" i="10"/>
  <c r="AI370" i="10"/>
  <c r="AH370" i="10"/>
  <c r="AH455" i="10"/>
  <c r="AI455" i="10"/>
  <c r="AI450" i="10"/>
  <c r="AH450" i="10"/>
  <c r="AI398" i="10"/>
  <c r="AH398" i="10"/>
  <c r="AI414" i="10"/>
  <c r="AH414" i="10"/>
  <c r="AI481" i="10"/>
  <c r="AH481" i="10"/>
  <c r="AH467" i="10"/>
  <c r="AI467" i="10"/>
  <c r="AI445" i="10"/>
  <c r="AH445" i="10"/>
  <c r="AI458" i="10"/>
  <c r="AH458" i="10"/>
  <c r="AI488" i="10"/>
  <c r="AH488" i="10"/>
  <c r="AI478" i="10"/>
  <c r="AH478" i="10"/>
  <c r="AH495" i="10"/>
  <c r="AI495" i="10"/>
  <c r="AI528" i="10"/>
  <c r="AH528" i="10"/>
  <c r="AH518" i="10"/>
  <c r="AI518" i="10"/>
  <c r="AI521" i="10"/>
  <c r="AH521" i="10"/>
  <c r="AI540" i="10"/>
  <c r="AH540" i="10"/>
  <c r="AH544" i="10"/>
  <c r="AI544" i="10"/>
  <c r="AI545" i="10"/>
  <c r="AH545" i="10"/>
  <c r="AQ560" i="10"/>
  <c r="AR560" i="10"/>
  <c r="AR521" i="10"/>
  <c r="AQ521" i="10"/>
  <c r="AR441" i="10"/>
  <c r="AQ441" i="10"/>
  <c r="AQ330" i="10"/>
  <c r="AR330" i="10"/>
  <c r="AR308" i="10"/>
  <c r="AQ308" i="10"/>
  <c r="AR288" i="10"/>
  <c r="AQ288" i="10"/>
  <c r="AR256" i="10"/>
  <c r="AQ256" i="10"/>
  <c r="AR171" i="10"/>
  <c r="AQ171" i="10"/>
  <c r="AR123" i="10"/>
  <c r="AQ123" i="10"/>
  <c r="AQ31" i="10"/>
  <c r="AR31" i="10"/>
  <c r="AQ48" i="10"/>
  <c r="AR48" i="10"/>
  <c r="AR129" i="10"/>
  <c r="AQ129" i="10"/>
  <c r="AR77" i="10"/>
  <c r="AQ77" i="10"/>
  <c r="AR29" i="10"/>
  <c r="AQ29" i="10"/>
  <c r="AR552" i="10"/>
  <c r="AQ552" i="10"/>
  <c r="AR517" i="10"/>
  <c r="AQ517" i="10"/>
  <c r="AR497" i="10"/>
  <c r="AQ497" i="10"/>
  <c r="AR454" i="10"/>
  <c r="AQ454" i="10"/>
  <c r="AR408" i="10"/>
  <c r="AQ408" i="10"/>
  <c r="AQ423" i="10"/>
  <c r="AR423" i="10"/>
  <c r="AQ437" i="10"/>
  <c r="AR437" i="10"/>
  <c r="AR374" i="10"/>
  <c r="AQ374" i="10"/>
  <c r="AR447" i="10"/>
  <c r="AQ447" i="10"/>
  <c r="AR333" i="10"/>
  <c r="AQ333" i="10"/>
  <c r="AQ432" i="10"/>
  <c r="AR432" i="10"/>
  <c r="AR336" i="10"/>
  <c r="AQ336" i="10"/>
  <c r="AQ287" i="10"/>
  <c r="AR287" i="10"/>
  <c r="AQ255" i="10"/>
  <c r="AR255" i="10"/>
  <c r="AR331" i="10"/>
  <c r="AQ331" i="10"/>
  <c r="AR211" i="10"/>
  <c r="AQ211" i="10"/>
  <c r="AQ132" i="10"/>
  <c r="AR132" i="10"/>
  <c r="AQ100" i="10"/>
  <c r="AR100" i="10"/>
  <c r="AR159" i="10"/>
  <c r="AQ159" i="10"/>
  <c r="AQ84" i="10"/>
  <c r="AR84" i="10"/>
  <c r="AR204" i="10"/>
  <c r="AQ204" i="10"/>
  <c r="AQ170" i="10"/>
  <c r="AR170" i="10"/>
  <c r="AR60" i="10"/>
  <c r="AQ60" i="10"/>
  <c r="AR141" i="10"/>
  <c r="AQ141" i="10"/>
  <c r="AQ78" i="10"/>
  <c r="AR78" i="10"/>
  <c r="AR38" i="10"/>
  <c r="AQ38" i="10"/>
  <c r="AR53" i="10"/>
  <c r="AQ53" i="10"/>
  <c r="AR531" i="10"/>
  <c r="AQ531" i="10"/>
  <c r="AR474" i="10"/>
  <c r="AQ474" i="10"/>
  <c r="AR378" i="10"/>
  <c r="AQ378" i="10"/>
  <c r="AQ436" i="10"/>
  <c r="AR436" i="10"/>
  <c r="AQ548" i="10"/>
  <c r="AR548" i="10"/>
  <c r="AR549" i="10"/>
  <c r="AQ549" i="10"/>
  <c r="AQ520" i="10"/>
  <c r="AR520" i="10"/>
  <c r="AR483" i="10"/>
  <c r="AQ483" i="10"/>
  <c r="AR482" i="10"/>
  <c r="AQ482" i="10"/>
  <c r="AQ403" i="10"/>
  <c r="AR403" i="10"/>
  <c r="AR418" i="10"/>
  <c r="AQ418" i="10"/>
  <c r="AQ358" i="10"/>
  <c r="AR358" i="10"/>
  <c r="AQ326" i="10"/>
  <c r="AR326" i="10"/>
  <c r="AQ361" i="10"/>
  <c r="AR361" i="10"/>
  <c r="AQ377" i="10"/>
  <c r="AR377" i="10"/>
  <c r="AR327" i="10"/>
  <c r="AQ327" i="10"/>
  <c r="AR223" i="10"/>
  <c r="AQ223" i="10"/>
  <c r="AR276" i="10"/>
  <c r="AQ276" i="10"/>
  <c r="AQ195" i="10"/>
  <c r="AR195" i="10"/>
  <c r="AQ208" i="10"/>
  <c r="AR208" i="10"/>
  <c r="AQ33" i="10"/>
  <c r="AR33" i="10"/>
  <c r="AR196" i="10"/>
  <c r="AQ196" i="10"/>
  <c r="AQ58" i="10"/>
  <c r="AR58" i="10"/>
  <c r="AR153" i="10"/>
  <c r="AQ153" i="10"/>
  <c r="AQ90" i="10"/>
  <c r="AR90" i="10"/>
  <c r="AR44" i="10"/>
  <c r="AQ44" i="10"/>
  <c r="AR513" i="10"/>
  <c r="AQ513" i="10"/>
  <c r="AQ492" i="10"/>
  <c r="AR492" i="10"/>
  <c r="AR410" i="10"/>
  <c r="AQ410" i="10"/>
  <c r="AR300" i="10"/>
  <c r="AQ300" i="10"/>
  <c r="AQ559" i="10"/>
  <c r="AR559" i="10"/>
  <c r="AQ536" i="10"/>
  <c r="AR536" i="10"/>
  <c r="AQ528" i="10"/>
  <c r="AR528" i="10"/>
  <c r="AR510" i="10"/>
  <c r="AQ510" i="10"/>
  <c r="AQ485" i="10"/>
  <c r="AR485" i="10"/>
  <c r="AR501" i="10"/>
  <c r="AQ501" i="10"/>
  <c r="AR458" i="10"/>
  <c r="AQ458" i="10"/>
  <c r="AR412" i="10"/>
  <c r="AQ412" i="10"/>
  <c r="AQ415" i="10"/>
  <c r="AR415" i="10"/>
  <c r="AR430" i="10"/>
  <c r="AQ430" i="10"/>
  <c r="AR435" i="10"/>
  <c r="AQ435" i="10"/>
  <c r="AQ369" i="10"/>
  <c r="AR369" i="10"/>
  <c r="AR337" i="10"/>
  <c r="AQ337" i="10"/>
  <c r="AR307" i="10"/>
  <c r="AQ307" i="10"/>
  <c r="AR312" i="10"/>
  <c r="AQ312" i="10"/>
  <c r="AQ275" i="10"/>
  <c r="AR275" i="10"/>
  <c r="AR355" i="10"/>
  <c r="AQ355" i="10"/>
  <c r="AR219" i="10"/>
  <c r="AQ219" i="10"/>
  <c r="AQ136" i="10"/>
  <c r="AR136" i="10"/>
  <c r="AQ104" i="10"/>
  <c r="AR104" i="10"/>
  <c r="AR151" i="10"/>
  <c r="AQ151" i="10"/>
  <c r="AQ92" i="10"/>
  <c r="AR92" i="10"/>
  <c r="AR28" i="10"/>
  <c r="AQ28" i="10"/>
  <c r="AQ174" i="10"/>
  <c r="AR174" i="10"/>
  <c r="AR63" i="10"/>
  <c r="AQ63" i="10"/>
  <c r="AR117" i="10"/>
  <c r="AQ117" i="10"/>
  <c r="AR52" i="10"/>
  <c r="AQ52" i="10"/>
  <c r="AR46" i="10"/>
  <c r="AQ46" i="10"/>
  <c r="AR30" i="10"/>
  <c r="AQ30" i="10"/>
  <c r="AR34" i="10"/>
  <c r="AQ34" i="10"/>
  <c r="AQ250" i="10"/>
  <c r="AR250" i="10"/>
  <c r="AR61" i="10"/>
  <c r="AQ61" i="10"/>
  <c r="AR176" i="10"/>
  <c r="AQ176" i="10"/>
  <c r="AR192" i="10"/>
  <c r="AQ192" i="10"/>
  <c r="AR134" i="10"/>
  <c r="AQ134" i="10"/>
  <c r="AQ246" i="10"/>
  <c r="AR246" i="10"/>
  <c r="AQ278" i="10"/>
  <c r="AR278" i="10"/>
  <c r="AR110" i="10"/>
  <c r="AQ110" i="10"/>
  <c r="AR126" i="10"/>
  <c r="AQ126" i="10"/>
  <c r="AR146" i="10"/>
  <c r="AQ146" i="10"/>
  <c r="AQ202" i="10"/>
  <c r="AR202" i="10"/>
  <c r="AQ224" i="10"/>
  <c r="AR224" i="10"/>
  <c r="AQ240" i="10"/>
  <c r="AR240" i="10"/>
  <c r="AR177" i="10"/>
  <c r="AQ177" i="10"/>
  <c r="AR193" i="10"/>
  <c r="AQ193" i="10"/>
  <c r="AQ210" i="10"/>
  <c r="AR210" i="10"/>
  <c r="AQ226" i="10"/>
  <c r="AR226" i="10"/>
  <c r="AQ242" i="10"/>
  <c r="AR242" i="10"/>
  <c r="AR257" i="10"/>
  <c r="AQ257" i="10"/>
  <c r="AR273" i="10"/>
  <c r="AQ273" i="10"/>
  <c r="AR289" i="10"/>
  <c r="AQ289" i="10"/>
  <c r="AR213" i="10"/>
  <c r="AQ213" i="10"/>
  <c r="AR229" i="10"/>
  <c r="AQ229" i="10"/>
  <c r="AQ371" i="10"/>
  <c r="AR371" i="10"/>
  <c r="AQ389" i="10"/>
  <c r="AR389" i="10"/>
  <c r="AQ405" i="10"/>
  <c r="AR405" i="10"/>
  <c r="AQ421" i="10"/>
  <c r="AR421" i="10"/>
  <c r="AQ375" i="10"/>
  <c r="AR375" i="10"/>
  <c r="AQ385" i="10"/>
  <c r="AR385" i="10"/>
  <c r="AR440" i="10"/>
  <c r="AQ440" i="10"/>
  <c r="AR455" i="10"/>
  <c r="AQ455" i="10"/>
  <c r="AR471" i="10"/>
  <c r="AQ471" i="10"/>
  <c r="AR489" i="10"/>
  <c r="AQ489" i="10"/>
  <c r="AQ495" i="10"/>
  <c r="AR495" i="10"/>
  <c r="AR519" i="10"/>
  <c r="AQ519" i="10"/>
  <c r="AQ544" i="10"/>
  <c r="AR544" i="10"/>
  <c r="AI533" i="10"/>
  <c r="AH533" i="10"/>
  <c r="AI461" i="10"/>
  <c r="AH461" i="10"/>
  <c r="AI353" i="10"/>
  <c r="AH353" i="10"/>
  <c r="AH320" i="10"/>
  <c r="AI320" i="10"/>
  <c r="AH297" i="10"/>
  <c r="AI297" i="10"/>
  <c r="AH257" i="10"/>
  <c r="AI257" i="10"/>
  <c r="AI181" i="10"/>
  <c r="AH181" i="10"/>
  <c r="AI210" i="10"/>
  <c r="AH210" i="10"/>
  <c r="AI139" i="10"/>
  <c r="AH139" i="10"/>
  <c r="AH102" i="10"/>
  <c r="AI102" i="10"/>
  <c r="AI66" i="10"/>
  <c r="AH66" i="10"/>
  <c r="AH34" i="10"/>
  <c r="AI34" i="10"/>
  <c r="AH553" i="10"/>
  <c r="AI553" i="10"/>
  <c r="AH487" i="10"/>
  <c r="AI487" i="10"/>
  <c r="AH483" i="10"/>
  <c r="AI483" i="10"/>
  <c r="AH413" i="10"/>
  <c r="AI413" i="10"/>
  <c r="AH380" i="10"/>
  <c r="AI380" i="10"/>
  <c r="AH332" i="10"/>
  <c r="AI332" i="10"/>
  <c r="AH217" i="10"/>
  <c r="AI217" i="10"/>
  <c r="AI177" i="10"/>
  <c r="AH177" i="10"/>
  <c r="AH268" i="10"/>
  <c r="AI268" i="10"/>
  <c r="AI222" i="10"/>
  <c r="AH222" i="10"/>
  <c r="AI151" i="10"/>
  <c r="AH151" i="10"/>
  <c r="AI62" i="10"/>
  <c r="AH62" i="10"/>
  <c r="AI166" i="10"/>
  <c r="AH166" i="10"/>
  <c r="AH114" i="10"/>
  <c r="AI114" i="10"/>
  <c r="AI35" i="10"/>
  <c r="AH35" i="10"/>
  <c r="AH69" i="10"/>
  <c r="AI69" i="10"/>
  <c r="AI520" i="10"/>
  <c r="AH520" i="10"/>
  <c r="AH440" i="10"/>
  <c r="AI440" i="10"/>
  <c r="AI384" i="10"/>
  <c r="AH384" i="10"/>
  <c r="AI205" i="10"/>
  <c r="AH205" i="10"/>
  <c r="AH265" i="10"/>
  <c r="AI265" i="10"/>
  <c r="AI527" i="10"/>
  <c r="AH527" i="10"/>
  <c r="AI498" i="10"/>
  <c r="AH498" i="10"/>
  <c r="AI480" i="10"/>
  <c r="AH480" i="10"/>
  <c r="AI422" i="10"/>
  <c r="AH422" i="10"/>
  <c r="AI465" i="10"/>
  <c r="AH465" i="10"/>
  <c r="AH376" i="10"/>
  <c r="AI376" i="10"/>
  <c r="AI341" i="10"/>
  <c r="AH341" i="10"/>
  <c r="AI309" i="10"/>
  <c r="AH309" i="10"/>
  <c r="AH229" i="10"/>
  <c r="AI229" i="10"/>
  <c r="AI189" i="10"/>
  <c r="AH189" i="10"/>
  <c r="AI129" i="10"/>
  <c r="AH129" i="10"/>
  <c r="AI113" i="10"/>
  <c r="AH113" i="10"/>
  <c r="AI97" i="10"/>
  <c r="AH97" i="10"/>
  <c r="AI131" i="10"/>
  <c r="AH131" i="10"/>
  <c r="AH126" i="10"/>
  <c r="AI126" i="10"/>
  <c r="AH56" i="10"/>
  <c r="AI56" i="10"/>
  <c r="AI52" i="10"/>
  <c r="AH52" i="10"/>
  <c r="AH57" i="10"/>
  <c r="AI57" i="10"/>
  <c r="AI510" i="10"/>
  <c r="AH510" i="10"/>
  <c r="AH301" i="10"/>
  <c r="AI301" i="10"/>
  <c r="AI550" i="10"/>
  <c r="AH550" i="10"/>
  <c r="AI515" i="10"/>
  <c r="AH515" i="10"/>
  <c r="AH509" i="10"/>
  <c r="AI509" i="10"/>
  <c r="AI468" i="10"/>
  <c r="AH468" i="10"/>
  <c r="AI447" i="10"/>
  <c r="AH447" i="10"/>
  <c r="AI430" i="10"/>
  <c r="AH430" i="10"/>
  <c r="AH389" i="10"/>
  <c r="AI389" i="10"/>
  <c r="AH372" i="10"/>
  <c r="AI372" i="10"/>
  <c r="AH340" i="10"/>
  <c r="AI340" i="10"/>
  <c r="AH225" i="10"/>
  <c r="AI225" i="10"/>
  <c r="AI185" i="10"/>
  <c r="AH185" i="10"/>
  <c r="AH280" i="10"/>
  <c r="AI280" i="10"/>
  <c r="AH248" i="10"/>
  <c r="AI248" i="10"/>
  <c r="AI159" i="10"/>
  <c r="AH159" i="10"/>
  <c r="AI186" i="10"/>
  <c r="AH186" i="10"/>
  <c r="AH138" i="10"/>
  <c r="AI138" i="10"/>
  <c r="AH82" i="10"/>
  <c r="AI82" i="10"/>
  <c r="AH23" i="10"/>
  <c r="AI23" i="10"/>
  <c r="AH168" i="10"/>
  <c r="AI168" i="10"/>
  <c r="AI46" i="10"/>
  <c r="AH46" i="10"/>
  <c r="AI59" i="10"/>
  <c r="AH59" i="10"/>
  <c r="AI108" i="10"/>
  <c r="AH108" i="10"/>
  <c r="AI124" i="10"/>
  <c r="AH124" i="10"/>
  <c r="AI140" i="10"/>
  <c r="AH140" i="10"/>
  <c r="AI156" i="10"/>
  <c r="AH156" i="10"/>
  <c r="AI63" i="10"/>
  <c r="AH63" i="10"/>
  <c r="AH80" i="10"/>
  <c r="AI80" i="10"/>
  <c r="AH180" i="10"/>
  <c r="AI180" i="10"/>
  <c r="AI20" i="10"/>
  <c r="AH20" i="10"/>
  <c r="AI58" i="10"/>
  <c r="AH58" i="10"/>
  <c r="AH176" i="10"/>
  <c r="AI176" i="10"/>
  <c r="AI137" i="10"/>
  <c r="AH137" i="10"/>
  <c r="AI153" i="10"/>
  <c r="AH153" i="10"/>
  <c r="AI251" i="10"/>
  <c r="AH251" i="10"/>
  <c r="AI267" i="10"/>
  <c r="AH267" i="10"/>
  <c r="AI283" i="10"/>
  <c r="AH283" i="10"/>
  <c r="AH212" i="10"/>
  <c r="AI212" i="10"/>
  <c r="AH228" i="10"/>
  <c r="AI228" i="10"/>
  <c r="AH244" i="10"/>
  <c r="AI244" i="10"/>
  <c r="AH258" i="10"/>
  <c r="AI258" i="10"/>
  <c r="AH274" i="10"/>
  <c r="AI274" i="10"/>
  <c r="AH290" i="10"/>
  <c r="AI290" i="10"/>
  <c r="AI75" i="10"/>
  <c r="AH75" i="10"/>
  <c r="AI91" i="10"/>
  <c r="AH91" i="10"/>
  <c r="AI107" i="10"/>
  <c r="AH107" i="10"/>
  <c r="AI123" i="10"/>
  <c r="AH123" i="10"/>
  <c r="AI175" i="10"/>
  <c r="AH175" i="10"/>
  <c r="AI191" i="10"/>
  <c r="AH191" i="10"/>
  <c r="AI322" i="10"/>
  <c r="AH322" i="10"/>
  <c r="AI338" i="10"/>
  <c r="AH338" i="10"/>
  <c r="AI354" i="10"/>
  <c r="AH354" i="10"/>
  <c r="AI303" i="10"/>
  <c r="AH303" i="10"/>
  <c r="AI207" i="10"/>
  <c r="AH207" i="10"/>
  <c r="AI223" i="10"/>
  <c r="AH223" i="10"/>
  <c r="AI239" i="10"/>
  <c r="AH239" i="10"/>
  <c r="AI306" i="10"/>
  <c r="AH306" i="10"/>
  <c r="AI319" i="10"/>
  <c r="AH319" i="10"/>
  <c r="AI335" i="10"/>
  <c r="AH335" i="10"/>
  <c r="AI351" i="10"/>
  <c r="AH351" i="10"/>
  <c r="AI366" i="10"/>
  <c r="AH366" i="10"/>
  <c r="AI437" i="10"/>
  <c r="AH437" i="10"/>
  <c r="AH383" i="10"/>
  <c r="AI383" i="10"/>
  <c r="AH403" i="10"/>
  <c r="AI403" i="10"/>
  <c r="AH419" i="10"/>
  <c r="AI419" i="10"/>
  <c r="AI374" i="10"/>
  <c r="AH374" i="10"/>
  <c r="AI438" i="10"/>
  <c r="AH438" i="10"/>
  <c r="AI386" i="10"/>
  <c r="AH386" i="10"/>
  <c r="AI402" i="10"/>
  <c r="AH402" i="10"/>
  <c r="AI418" i="10"/>
  <c r="AH418" i="10"/>
  <c r="AI485" i="10"/>
  <c r="AH485" i="10"/>
  <c r="AI428" i="10"/>
  <c r="AH428" i="10"/>
  <c r="AI449" i="10"/>
  <c r="AH449" i="10"/>
  <c r="AI462" i="10"/>
  <c r="AH462" i="10"/>
  <c r="AI492" i="10"/>
  <c r="AH492" i="10"/>
  <c r="AI482" i="10"/>
  <c r="AH482" i="10"/>
  <c r="AI511" i="10"/>
  <c r="AH511" i="10"/>
  <c r="AH499" i="10"/>
  <c r="AI499" i="10"/>
  <c r="AI508" i="10"/>
  <c r="AH508" i="10"/>
  <c r="AI525" i="10"/>
  <c r="AH525" i="10"/>
  <c r="AI548" i="10"/>
  <c r="AH548" i="10"/>
  <c r="AI555" i="10"/>
  <c r="AH555" i="10"/>
  <c r="AI549" i="10"/>
  <c r="AH549" i="10"/>
  <c r="AR546" i="10"/>
  <c r="AQ546" i="10"/>
  <c r="AQ487" i="10"/>
  <c r="AR487" i="10"/>
  <c r="AR394" i="10"/>
  <c r="AQ394" i="10"/>
  <c r="AQ314" i="10"/>
  <c r="AR314" i="10"/>
  <c r="AQ387" i="10"/>
  <c r="AR387" i="10"/>
  <c r="AR280" i="10"/>
  <c r="AQ280" i="10"/>
  <c r="AR248" i="10"/>
  <c r="AQ248" i="10"/>
  <c r="AR155" i="10"/>
  <c r="AQ155" i="10"/>
  <c r="AR107" i="10"/>
  <c r="AQ107" i="10"/>
  <c r="AR91" i="10"/>
  <c r="AQ91" i="10"/>
  <c r="AQ19" i="10"/>
  <c r="AR19" i="10"/>
  <c r="AR113" i="10"/>
  <c r="AQ113" i="10"/>
  <c r="AR56" i="10"/>
  <c r="AQ56" i="10"/>
  <c r="AR538" i="10"/>
  <c r="AQ538" i="10"/>
  <c r="AR504" i="10"/>
  <c r="AQ504" i="10"/>
  <c r="AQ493" i="10"/>
  <c r="AR493" i="10"/>
  <c r="AQ446" i="10"/>
  <c r="AR446" i="10"/>
  <c r="AR400" i="10"/>
  <c r="AQ400" i="10"/>
  <c r="AQ407" i="10"/>
  <c r="AR407" i="10"/>
  <c r="AR422" i="10"/>
  <c r="AQ422" i="10"/>
  <c r="AR428" i="10"/>
  <c r="AQ428" i="10"/>
  <c r="AR357" i="10"/>
  <c r="AQ357" i="10"/>
  <c r="AR325" i="10"/>
  <c r="AQ325" i="10"/>
  <c r="AR368" i="10"/>
  <c r="AQ368" i="10"/>
  <c r="AR320" i="10"/>
  <c r="AQ320" i="10"/>
  <c r="AQ279" i="10"/>
  <c r="AR279" i="10"/>
  <c r="AQ247" i="10"/>
  <c r="AR247" i="10"/>
  <c r="AR315" i="10"/>
  <c r="AQ315" i="10"/>
  <c r="AQ156" i="10"/>
  <c r="AR156" i="10"/>
  <c r="AQ124" i="10"/>
  <c r="AR124" i="10"/>
  <c r="AQ199" i="10"/>
  <c r="AR199" i="10"/>
  <c r="AR143" i="10"/>
  <c r="AQ143" i="10"/>
  <c r="AQ41" i="10"/>
  <c r="AR41" i="10"/>
  <c r="AQ194" i="10"/>
  <c r="AR194" i="10"/>
  <c r="AR95" i="10"/>
  <c r="AQ95" i="10"/>
  <c r="AR22" i="10"/>
  <c r="AQ22" i="10"/>
  <c r="AR125" i="10"/>
  <c r="AQ125" i="10"/>
  <c r="AR57" i="10"/>
  <c r="AQ57" i="10"/>
  <c r="AR73" i="10"/>
  <c r="AQ73" i="10"/>
  <c r="AR62" i="10"/>
  <c r="AQ62" i="10"/>
  <c r="AR488" i="10"/>
  <c r="AQ488" i="10"/>
  <c r="AR424" i="10"/>
  <c r="AQ424" i="10"/>
  <c r="AR366" i="10"/>
  <c r="AQ366" i="10"/>
  <c r="AR324" i="10"/>
  <c r="AQ324" i="10"/>
  <c r="AR553" i="10"/>
  <c r="AQ553" i="10"/>
  <c r="AQ532" i="10"/>
  <c r="AR532" i="10"/>
  <c r="AR484" i="10"/>
  <c r="AQ484" i="10"/>
  <c r="AR508" i="10"/>
  <c r="AQ508" i="10"/>
  <c r="AR468" i="10"/>
  <c r="AQ468" i="10"/>
  <c r="AQ461" i="10"/>
  <c r="AR461" i="10"/>
  <c r="AR402" i="10"/>
  <c r="AQ402" i="10"/>
  <c r="AQ350" i="10"/>
  <c r="AR350" i="10"/>
  <c r="AQ318" i="10"/>
  <c r="AR318" i="10"/>
  <c r="AR348" i="10"/>
  <c r="AQ348" i="10"/>
  <c r="AQ304" i="10"/>
  <c r="AR304" i="10"/>
  <c r="AR311" i="10"/>
  <c r="AQ311" i="10"/>
  <c r="AR244" i="10"/>
  <c r="AQ244" i="10"/>
  <c r="AR268" i="10"/>
  <c r="AQ268" i="10"/>
  <c r="AR179" i="10"/>
  <c r="AQ179" i="10"/>
  <c r="AR115" i="10"/>
  <c r="AQ115" i="10"/>
  <c r="AQ23" i="10"/>
  <c r="AR23" i="10"/>
  <c r="AR99" i="10"/>
  <c r="AQ99" i="10"/>
  <c r="AQ43" i="10"/>
  <c r="AR43" i="10"/>
  <c r="AR137" i="10"/>
  <c r="AQ137" i="10"/>
  <c r="AQ74" i="10"/>
  <c r="AR74" i="10"/>
  <c r="AR24" i="10"/>
  <c r="AQ24" i="10"/>
  <c r="AR529" i="10"/>
  <c r="AQ529" i="10"/>
  <c r="AQ496" i="10"/>
  <c r="AR496" i="10"/>
  <c r="AR376" i="10"/>
  <c r="AQ376" i="10"/>
  <c r="AQ373" i="10"/>
  <c r="AR373" i="10"/>
  <c r="AR557" i="10"/>
  <c r="AQ557" i="10"/>
  <c r="AR550" i="10"/>
  <c r="AQ550" i="10"/>
  <c r="AR537" i="10"/>
  <c r="AQ537" i="10"/>
  <c r="AR509" i="10"/>
  <c r="AQ509" i="10"/>
  <c r="AQ481" i="10"/>
  <c r="AR481" i="10"/>
  <c r="AR494" i="10"/>
  <c r="AQ494" i="10"/>
  <c r="AR478" i="10"/>
  <c r="AQ478" i="10"/>
  <c r="AR404" i="10"/>
  <c r="AQ404" i="10"/>
  <c r="AQ399" i="10"/>
  <c r="AR399" i="10"/>
  <c r="AR414" i="10"/>
  <c r="AQ414" i="10"/>
  <c r="AQ438" i="10"/>
  <c r="AR438" i="10"/>
  <c r="AQ365" i="10"/>
  <c r="AR365" i="10"/>
  <c r="AR329" i="10"/>
  <c r="AQ329" i="10"/>
  <c r="AR364" i="10"/>
  <c r="AQ364" i="10"/>
  <c r="AQ299" i="10"/>
  <c r="AR299" i="10"/>
  <c r="AQ267" i="10"/>
  <c r="AR267" i="10"/>
  <c r="AR339" i="10"/>
  <c r="AQ339" i="10"/>
  <c r="AQ160" i="10"/>
  <c r="AR160" i="10"/>
  <c r="AQ128" i="10"/>
  <c r="AR128" i="10"/>
  <c r="AQ207" i="10"/>
  <c r="AR207" i="10"/>
  <c r="AR135" i="10"/>
  <c r="AQ135" i="10"/>
  <c r="AQ76" i="10"/>
  <c r="AR76" i="10"/>
  <c r="AR97" i="10"/>
  <c r="AQ97" i="10"/>
  <c r="AQ166" i="10"/>
  <c r="AR166" i="10"/>
  <c r="AR200" i="10"/>
  <c r="AQ200" i="10"/>
  <c r="AR101" i="10"/>
  <c r="AQ101" i="10"/>
  <c r="AR45" i="10"/>
  <c r="AQ45" i="10"/>
  <c r="AR36" i="10"/>
  <c r="AQ36" i="10"/>
  <c r="AQ32" i="10"/>
  <c r="AR32" i="10"/>
  <c r="AR40" i="10"/>
  <c r="AQ40" i="10"/>
  <c r="AQ274" i="10"/>
  <c r="AR274" i="10"/>
  <c r="AR164" i="10"/>
  <c r="AQ164" i="10"/>
  <c r="AR180" i="10"/>
  <c r="AQ180" i="10"/>
  <c r="AQ198" i="10"/>
  <c r="AR198" i="10"/>
  <c r="AR150" i="10"/>
  <c r="AQ150" i="10"/>
  <c r="AQ254" i="10"/>
  <c r="AR254" i="10"/>
  <c r="AQ286" i="10"/>
  <c r="AR286" i="10"/>
  <c r="AR114" i="10"/>
  <c r="AQ114" i="10"/>
  <c r="AR130" i="10"/>
  <c r="AQ130" i="10"/>
  <c r="AR158" i="10"/>
  <c r="AQ158" i="10"/>
  <c r="AQ212" i="10"/>
  <c r="AR212" i="10"/>
  <c r="AQ228" i="10"/>
  <c r="AR228" i="10"/>
  <c r="AR165" i="10"/>
  <c r="AQ165" i="10"/>
  <c r="AR181" i="10"/>
  <c r="AQ181" i="10"/>
  <c r="AR197" i="10"/>
  <c r="AQ197" i="10"/>
  <c r="AQ214" i="10"/>
  <c r="AR214" i="10"/>
  <c r="AQ230" i="10"/>
  <c r="AR230" i="10"/>
  <c r="AR245" i="10"/>
  <c r="AQ245" i="10"/>
  <c r="AR261" i="10"/>
  <c r="AQ261" i="10"/>
  <c r="AR277" i="10"/>
  <c r="AQ277" i="10"/>
  <c r="AR293" i="10"/>
  <c r="AQ293" i="10"/>
  <c r="AR217" i="10"/>
  <c r="AQ217" i="10"/>
  <c r="AR233" i="10"/>
  <c r="AQ233" i="10"/>
  <c r="AQ379" i="10"/>
  <c r="AR379" i="10"/>
  <c r="AQ393" i="10"/>
  <c r="AR393" i="10"/>
  <c r="AQ409" i="10"/>
  <c r="AR409" i="10"/>
  <c r="AQ425" i="10"/>
  <c r="AR425" i="10"/>
  <c r="AQ383" i="10"/>
  <c r="AR383" i="10"/>
  <c r="AR431" i="10"/>
  <c r="AQ431" i="10"/>
  <c r="AR444" i="10"/>
  <c r="AQ444" i="10"/>
  <c r="AR459" i="10"/>
  <c r="AQ459" i="10"/>
  <c r="AR475" i="10"/>
  <c r="AQ475" i="10"/>
  <c r="AR505" i="10"/>
  <c r="AQ505" i="10"/>
  <c r="AQ499" i="10"/>
  <c r="AR499" i="10"/>
  <c r="AR539" i="10"/>
  <c r="AQ539" i="10"/>
  <c r="AI77" i="10"/>
  <c r="AH77" i="10"/>
  <c r="AI551" i="10"/>
  <c r="AH551" i="10"/>
  <c r="AH417" i="10"/>
  <c r="AI417" i="10"/>
  <c r="AI313" i="10"/>
  <c r="AH313" i="10"/>
  <c r="AH237" i="10"/>
  <c r="AI237" i="10"/>
  <c r="AH285" i="10"/>
  <c r="AI285" i="10"/>
  <c r="AH253" i="10"/>
  <c r="AI253" i="10"/>
  <c r="AI165" i="10"/>
  <c r="AH165" i="10"/>
  <c r="AI89" i="10"/>
  <c r="AH89" i="10"/>
  <c r="AH150" i="10"/>
  <c r="AI150" i="10"/>
  <c r="AH86" i="10"/>
  <c r="AI86" i="10"/>
  <c r="AH45" i="10"/>
  <c r="AI45" i="10"/>
  <c r="AH21" i="10"/>
  <c r="AI21" i="10"/>
  <c r="AI543" i="10"/>
  <c r="AH543" i="10"/>
  <c r="AI460" i="10"/>
  <c r="AH460" i="10"/>
  <c r="AH452" i="10"/>
  <c r="AI452" i="10"/>
  <c r="AH397" i="10"/>
  <c r="AI397" i="10"/>
  <c r="AH365" i="10"/>
  <c r="AI365" i="10"/>
  <c r="AH316" i="10"/>
  <c r="AI316" i="10"/>
  <c r="AI201" i="10"/>
  <c r="AH201" i="10"/>
  <c r="AH292" i="10"/>
  <c r="AI292" i="10"/>
  <c r="AH260" i="10"/>
  <c r="AI260" i="10"/>
  <c r="AI133" i="10"/>
  <c r="AH133" i="10"/>
  <c r="AI135" i="10"/>
  <c r="AH135" i="10"/>
  <c r="AI190" i="10"/>
  <c r="AH190" i="10"/>
  <c r="AH162" i="10"/>
  <c r="AI162" i="10"/>
  <c r="AH90" i="10"/>
  <c r="AI90" i="10"/>
  <c r="AH32" i="10"/>
  <c r="AI32" i="10"/>
  <c r="AH557" i="10"/>
  <c r="AI557" i="10"/>
  <c r="AH493" i="10"/>
  <c r="AI493" i="10"/>
  <c r="AI457" i="10"/>
  <c r="AH457" i="10"/>
  <c r="AH361" i="10"/>
  <c r="AI361" i="10"/>
  <c r="AH381" i="10"/>
  <c r="AI381" i="10"/>
  <c r="AH542" i="10"/>
  <c r="AI542" i="10"/>
  <c r="AI516" i="10"/>
  <c r="AH516" i="10"/>
  <c r="AI486" i="10"/>
  <c r="AH486" i="10"/>
  <c r="AH479" i="10"/>
  <c r="AI479" i="10"/>
  <c r="AH425" i="10"/>
  <c r="AI425" i="10"/>
  <c r="AI424" i="10"/>
  <c r="AH424" i="10"/>
  <c r="AH369" i="10"/>
  <c r="AI369" i="10"/>
  <c r="AI333" i="10"/>
  <c r="AH333" i="10"/>
  <c r="AH344" i="10"/>
  <c r="AI344" i="10"/>
  <c r="AH213" i="10"/>
  <c r="AI213" i="10"/>
  <c r="AI173" i="10"/>
  <c r="AH173" i="10"/>
  <c r="AI125" i="10"/>
  <c r="AH125" i="10"/>
  <c r="AI109" i="10"/>
  <c r="AH109" i="10"/>
  <c r="AI81" i="10"/>
  <c r="AH81" i="10"/>
  <c r="AH204" i="10"/>
  <c r="AI204" i="10"/>
  <c r="AH110" i="10"/>
  <c r="AI110" i="10"/>
  <c r="AH49" i="10"/>
  <c r="AI49" i="10"/>
  <c r="AI28" i="10"/>
  <c r="AH28" i="10"/>
  <c r="AH50" i="10"/>
  <c r="AI50" i="10"/>
  <c r="AI435" i="10"/>
  <c r="AH435" i="10"/>
  <c r="AH289" i="10"/>
  <c r="AI289" i="10"/>
  <c r="AH546" i="10"/>
  <c r="AI546" i="10"/>
  <c r="AI523" i="10"/>
  <c r="AH523" i="10"/>
  <c r="AH501" i="10"/>
  <c r="AI501" i="10"/>
  <c r="AI476" i="10"/>
  <c r="AH476" i="10"/>
  <c r="AI443" i="10"/>
  <c r="AH443" i="10"/>
  <c r="AI431" i="10"/>
  <c r="AH431" i="10"/>
  <c r="AI420" i="10"/>
  <c r="AH420" i="10"/>
  <c r="AI368" i="10"/>
  <c r="AH368" i="10"/>
  <c r="AH324" i="10"/>
  <c r="AI324" i="10"/>
  <c r="AH209" i="10"/>
  <c r="AI209" i="10"/>
  <c r="AI169" i="10"/>
  <c r="AH169" i="10"/>
  <c r="AH272" i="10"/>
  <c r="AI272" i="10"/>
  <c r="AI230" i="10"/>
  <c r="AH230" i="10"/>
  <c r="AI143" i="10"/>
  <c r="AH143" i="10"/>
  <c r="AI178" i="10"/>
  <c r="AH178" i="10"/>
  <c r="AH122" i="10"/>
  <c r="AI122" i="10"/>
  <c r="AI25" i="10"/>
  <c r="AH25" i="10"/>
  <c r="AI31" i="10"/>
  <c r="AH31" i="10"/>
  <c r="AH41" i="10"/>
  <c r="AI41" i="10"/>
  <c r="AH192" i="10"/>
  <c r="AI192" i="10"/>
  <c r="AI51" i="10"/>
  <c r="AH51" i="10"/>
  <c r="AH61" i="10"/>
  <c r="AI61" i="10"/>
  <c r="AI112" i="10"/>
  <c r="AH112" i="10"/>
  <c r="AI128" i="10"/>
  <c r="AH128" i="10"/>
  <c r="AI144" i="10"/>
  <c r="AH144" i="10"/>
  <c r="AI160" i="10"/>
  <c r="AH160" i="10"/>
  <c r="AI65" i="10"/>
  <c r="AH65" i="10"/>
  <c r="AH92" i="10"/>
  <c r="AI92" i="10"/>
  <c r="AH184" i="10"/>
  <c r="AI184" i="10"/>
  <c r="AI29" i="10"/>
  <c r="AH29" i="10"/>
  <c r="AI60" i="10"/>
  <c r="AH60" i="10"/>
  <c r="AI141" i="10"/>
  <c r="AH141" i="10"/>
  <c r="AI157" i="10"/>
  <c r="AH157" i="10"/>
  <c r="AI255" i="10"/>
  <c r="AH255" i="10"/>
  <c r="AI271" i="10"/>
  <c r="AH271" i="10"/>
  <c r="AI287" i="10"/>
  <c r="AH287" i="10"/>
  <c r="AH216" i="10"/>
  <c r="AI216" i="10"/>
  <c r="AH232" i="10"/>
  <c r="AI232" i="10"/>
  <c r="AH246" i="10"/>
  <c r="AI246" i="10"/>
  <c r="AH262" i="10"/>
  <c r="AI262" i="10"/>
  <c r="AH278" i="10"/>
  <c r="AI278" i="10"/>
  <c r="AH294" i="10"/>
  <c r="AI294" i="10"/>
  <c r="AI79" i="10"/>
  <c r="AH79" i="10"/>
  <c r="AI95" i="10"/>
  <c r="AH95" i="10"/>
  <c r="AI111" i="10"/>
  <c r="AH111" i="10"/>
  <c r="AI127" i="10"/>
  <c r="AH127" i="10"/>
  <c r="AI179" i="10"/>
  <c r="AH179" i="10"/>
  <c r="AI310" i="10"/>
  <c r="AH310" i="10"/>
  <c r="AI326" i="10"/>
  <c r="AH326" i="10"/>
  <c r="AI342" i="10"/>
  <c r="AH342" i="10"/>
  <c r="AI358" i="10"/>
  <c r="AH358" i="10"/>
  <c r="AI195" i="10"/>
  <c r="AH195" i="10"/>
  <c r="AI211" i="10"/>
  <c r="AH211" i="10"/>
  <c r="AI227" i="10"/>
  <c r="AH227" i="10"/>
  <c r="AI243" i="10"/>
  <c r="AH243" i="10"/>
  <c r="AI307" i="10"/>
  <c r="AH307" i="10"/>
  <c r="AI323" i="10"/>
  <c r="AH323" i="10"/>
  <c r="AI339" i="10"/>
  <c r="AH339" i="10"/>
  <c r="AI355" i="10"/>
  <c r="AH355" i="10"/>
  <c r="AH432" i="10"/>
  <c r="AI432" i="10"/>
  <c r="AH371" i="10"/>
  <c r="AI371" i="10"/>
  <c r="AH391" i="10"/>
  <c r="AI391" i="10"/>
  <c r="AH407" i="10"/>
  <c r="AI407" i="10"/>
  <c r="AH423" i="10"/>
  <c r="AI423" i="10"/>
  <c r="AI378" i="10"/>
  <c r="AH378" i="10"/>
  <c r="AI442" i="10"/>
  <c r="AH442" i="10"/>
  <c r="AI390" i="10"/>
  <c r="AH390" i="10"/>
  <c r="AI406" i="10"/>
  <c r="AH406" i="10"/>
  <c r="AI473" i="10"/>
  <c r="AH473" i="10"/>
  <c r="AH459" i="10"/>
  <c r="AI459" i="10"/>
  <c r="AH434" i="10"/>
  <c r="AI434" i="10"/>
  <c r="AI453" i="10"/>
  <c r="AH453" i="10"/>
  <c r="AI466" i="10"/>
  <c r="AH466" i="10"/>
  <c r="AI496" i="10"/>
  <c r="AH496" i="10"/>
  <c r="AH489" i="10"/>
  <c r="AI489" i="10"/>
  <c r="AI504" i="10"/>
  <c r="AH504" i="10"/>
  <c r="AH503" i="10"/>
  <c r="AI503" i="10"/>
  <c r="AI512" i="10"/>
  <c r="AH512" i="10"/>
  <c r="AI529" i="10"/>
  <c r="AH529" i="10"/>
  <c r="AI531" i="10"/>
  <c r="AH531" i="10"/>
  <c r="AI556" i="10"/>
  <c r="AH556" i="10"/>
  <c r="AI552" i="10"/>
  <c r="AH552" i="10"/>
  <c r="AR530" i="10"/>
  <c r="AQ530" i="10"/>
  <c r="AR472" i="10"/>
  <c r="AQ472" i="10"/>
  <c r="AQ465" i="10"/>
  <c r="AR465" i="10"/>
  <c r="AR356" i="10"/>
  <c r="AQ356" i="10"/>
  <c r="AR335" i="10"/>
  <c r="AQ335" i="10"/>
  <c r="AR272" i="10"/>
  <c r="AQ272" i="10"/>
  <c r="AQ203" i="10"/>
  <c r="AR203" i="10"/>
  <c r="AR139" i="10"/>
  <c r="AQ139" i="10"/>
  <c r="AQ88" i="10"/>
  <c r="AR88" i="10"/>
  <c r="AR75" i="10"/>
  <c r="AQ75" i="10"/>
  <c r="AR161" i="10"/>
  <c r="AQ161" i="10"/>
  <c r="AQ98" i="10"/>
  <c r="AR98" i="10"/>
  <c r="AQ59" i="10"/>
  <c r="AR59" i="10"/>
  <c r="AR558" i="10"/>
  <c r="AQ558" i="10"/>
  <c r="AQ524" i="10"/>
  <c r="AR524" i="10"/>
  <c r="AR525" i="10"/>
  <c r="AQ525" i="10"/>
  <c r="AR470" i="10"/>
  <c r="AQ470" i="10"/>
  <c r="AR456" i="10"/>
  <c r="AQ456" i="10"/>
  <c r="AR392" i="10"/>
  <c r="AQ392" i="10"/>
  <c r="AQ391" i="10"/>
  <c r="AR391" i="10"/>
  <c r="AR406" i="10"/>
  <c r="AQ406" i="10"/>
  <c r="AR372" i="10"/>
  <c r="AQ372" i="10"/>
  <c r="AR349" i="10"/>
  <c r="AQ349" i="10"/>
  <c r="AR317" i="10"/>
  <c r="AQ317" i="10"/>
  <c r="AR360" i="10"/>
  <c r="AQ360" i="10"/>
  <c r="AQ303" i="10"/>
  <c r="AR303" i="10"/>
  <c r="AQ271" i="10"/>
  <c r="AR271" i="10"/>
  <c r="AQ381" i="10"/>
  <c r="AR381" i="10"/>
  <c r="AR243" i="10"/>
  <c r="AQ243" i="10"/>
  <c r="AQ148" i="10"/>
  <c r="AR148" i="10"/>
  <c r="AQ116" i="10"/>
  <c r="AR116" i="10"/>
  <c r="AR183" i="10"/>
  <c r="AQ183" i="10"/>
  <c r="AR119" i="10"/>
  <c r="AQ119" i="10"/>
  <c r="AR35" i="10"/>
  <c r="AQ35" i="10"/>
  <c r="AQ186" i="10"/>
  <c r="AR186" i="10"/>
  <c r="AR79" i="10"/>
  <c r="AQ79" i="10"/>
  <c r="AR89" i="10"/>
  <c r="AQ89" i="10"/>
  <c r="AR109" i="10"/>
  <c r="AQ109" i="10"/>
  <c r="AR54" i="10"/>
  <c r="AQ54" i="10"/>
  <c r="AR47" i="10"/>
  <c r="AQ47" i="10"/>
  <c r="AR26" i="10"/>
  <c r="AQ26" i="10"/>
  <c r="AR480" i="10"/>
  <c r="AQ480" i="10"/>
  <c r="AQ395" i="10"/>
  <c r="AR395" i="10"/>
  <c r="AQ338" i="10"/>
  <c r="AR338" i="10"/>
  <c r="AR351" i="10"/>
  <c r="AQ351" i="10"/>
  <c r="AR535" i="10"/>
  <c r="AQ535" i="10"/>
  <c r="AR527" i="10"/>
  <c r="AQ527" i="10"/>
  <c r="AR476" i="10"/>
  <c r="AQ476" i="10"/>
  <c r="AR502" i="10"/>
  <c r="AQ502" i="10"/>
  <c r="AQ457" i="10"/>
  <c r="AR457" i="10"/>
  <c r="AR449" i="10"/>
  <c r="AQ449" i="10"/>
  <c r="AR386" i="10"/>
  <c r="AQ386" i="10"/>
  <c r="AQ342" i="10"/>
  <c r="AR342" i="10"/>
  <c r="AQ310" i="10"/>
  <c r="AR310" i="10"/>
  <c r="AR332" i="10"/>
  <c r="AQ332" i="10"/>
  <c r="AR359" i="10"/>
  <c r="AQ359" i="10"/>
  <c r="AR305" i="10"/>
  <c r="AQ305" i="10"/>
  <c r="AR292" i="10"/>
  <c r="AQ292" i="10"/>
  <c r="AR260" i="10"/>
  <c r="AQ260" i="10"/>
  <c r="AR163" i="10"/>
  <c r="AQ163" i="10"/>
  <c r="AQ96" i="10"/>
  <c r="AR96" i="10"/>
  <c r="AR83" i="10"/>
  <c r="AQ83" i="10"/>
  <c r="AR85" i="10"/>
  <c r="AQ85" i="10"/>
  <c r="AR121" i="10"/>
  <c r="AQ121" i="10"/>
  <c r="AR93" i="10"/>
  <c r="AQ93" i="10"/>
  <c r="AR554" i="10"/>
  <c r="AQ554" i="10"/>
  <c r="AQ516" i="10"/>
  <c r="AR516" i="10"/>
  <c r="AQ427" i="10"/>
  <c r="AR427" i="10"/>
  <c r="AQ354" i="10"/>
  <c r="AR354" i="10"/>
  <c r="AR319" i="10"/>
  <c r="AQ319" i="10"/>
  <c r="AQ555" i="10"/>
  <c r="AR555" i="10"/>
  <c r="AQ551" i="10"/>
  <c r="AR551" i="10"/>
  <c r="AQ541" i="10"/>
  <c r="AR541" i="10"/>
  <c r="AQ491" i="10"/>
  <c r="AR491" i="10"/>
  <c r="AQ477" i="10"/>
  <c r="AR477" i="10"/>
  <c r="AR490" i="10"/>
  <c r="AQ490" i="10"/>
  <c r="AR464" i="10"/>
  <c r="AQ464" i="10"/>
  <c r="AR396" i="10"/>
  <c r="AQ396" i="10"/>
  <c r="AQ469" i="10"/>
  <c r="AR469" i="10"/>
  <c r="AR398" i="10"/>
  <c r="AQ398" i="10"/>
  <c r="AR380" i="10"/>
  <c r="AQ380" i="10"/>
  <c r="AR353" i="10"/>
  <c r="AQ353" i="10"/>
  <c r="AR321" i="10"/>
  <c r="AQ321" i="10"/>
  <c r="AR344" i="10"/>
  <c r="AQ344" i="10"/>
  <c r="AQ291" i="10"/>
  <c r="AR291" i="10"/>
  <c r="AQ259" i="10"/>
  <c r="AR259" i="10"/>
  <c r="AR323" i="10"/>
  <c r="AQ323" i="10"/>
  <c r="AQ152" i="10"/>
  <c r="AR152" i="10"/>
  <c r="AQ120" i="10"/>
  <c r="AR120" i="10"/>
  <c r="AR191" i="10"/>
  <c r="AQ191" i="10"/>
  <c r="AR127" i="10"/>
  <c r="AQ127" i="10"/>
  <c r="AQ68" i="10"/>
  <c r="AR68" i="10"/>
  <c r="AQ190" i="10"/>
  <c r="AR190" i="10"/>
  <c r="AR87" i="10"/>
  <c r="AQ87" i="10"/>
  <c r="AR149" i="10"/>
  <c r="AQ149" i="10"/>
  <c r="AQ86" i="10"/>
  <c r="AR86" i="10"/>
  <c r="AR81" i="10"/>
  <c r="AQ81" i="10"/>
  <c r="AR20" i="10"/>
  <c r="AQ20" i="10"/>
  <c r="AR37" i="10"/>
  <c r="AQ37" i="10"/>
  <c r="AR154" i="10"/>
  <c r="AQ154" i="10"/>
  <c r="AQ282" i="10"/>
  <c r="AR282" i="10"/>
  <c r="AR168" i="10"/>
  <c r="AQ168" i="10"/>
  <c r="AR184" i="10"/>
  <c r="AQ184" i="10"/>
  <c r="AQ206" i="10"/>
  <c r="AR206" i="10"/>
  <c r="AQ298" i="10"/>
  <c r="AR298" i="10"/>
  <c r="AQ262" i="10"/>
  <c r="AR262" i="10"/>
  <c r="AQ294" i="10"/>
  <c r="AR294" i="10"/>
  <c r="AR118" i="10"/>
  <c r="AQ118" i="10"/>
  <c r="AR138" i="10"/>
  <c r="AQ138" i="10"/>
  <c r="AQ258" i="10"/>
  <c r="AR258" i="10"/>
  <c r="AQ216" i="10"/>
  <c r="AR216" i="10"/>
  <c r="AQ232" i="10"/>
  <c r="AR232" i="10"/>
  <c r="AR169" i="10"/>
  <c r="AQ169" i="10"/>
  <c r="AR185" i="10"/>
  <c r="AQ185" i="10"/>
  <c r="AR201" i="10"/>
  <c r="AQ201" i="10"/>
  <c r="AQ218" i="10"/>
  <c r="AR218" i="10"/>
  <c r="AQ234" i="10"/>
  <c r="AR234" i="10"/>
  <c r="AR249" i="10"/>
  <c r="AQ249" i="10"/>
  <c r="AR265" i="10"/>
  <c r="AQ265" i="10"/>
  <c r="AR281" i="10"/>
  <c r="AQ281" i="10"/>
  <c r="AR297" i="10"/>
  <c r="AQ297" i="10"/>
  <c r="AR221" i="10"/>
  <c r="AQ221" i="10"/>
  <c r="AR237" i="10"/>
  <c r="AQ237" i="10"/>
  <c r="AR301" i="10"/>
  <c r="AQ301" i="10"/>
  <c r="AQ397" i="10"/>
  <c r="AR397" i="10"/>
  <c r="AQ413" i="10"/>
  <c r="AR413" i="10"/>
  <c r="AQ429" i="10"/>
  <c r="AR429" i="10"/>
  <c r="AR363" i="10"/>
  <c r="AQ363" i="10"/>
  <c r="AR498" i="10"/>
  <c r="AQ498" i="10"/>
  <c r="AR448" i="10"/>
  <c r="AQ448" i="10"/>
  <c r="AR463" i="10"/>
  <c r="AQ463" i="10"/>
  <c r="AR479" i="10"/>
  <c r="AQ479" i="10"/>
  <c r="AR486" i="10"/>
  <c r="AQ486" i="10"/>
  <c r="AQ534" i="10"/>
  <c r="AR534" i="10"/>
  <c r="AR543" i="10"/>
  <c r="AQ543" i="10"/>
  <c r="AH233" i="10"/>
  <c r="AI233" i="10"/>
  <c r="AI472" i="10"/>
  <c r="AH472" i="10"/>
  <c r="AH401" i="10"/>
  <c r="AI401" i="10"/>
  <c r="AH352" i="10"/>
  <c r="AI352" i="10"/>
  <c r="AH221" i="10"/>
  <c r="AI221" i="10"/>
  <c r="AH277" i="10"/>
  <c r="AI277" i="10"/>
  <c r="AH249" i="10"/>
  <c r="AI249" i="10"/>
  <c r="AI242" i="10"/>
  <c r="AH242" i="10"/>
  <c r="AI73" i="10"/>
  <c r="AH73" i="10"/>
  <c r="AH134" i="10"/>
  <c r="AI134" i="10"/>
  <c r="AH70" i="10"/>
  <c r="AI70" i="10"/>
  <c r="AI38" i="10"/>
  <c r="AH38" i="10"/>
  <c r="AH554" i="10"/>
  <c r="AI554" i="10"/>
  <c r="AH526" i="10"/>
  <c r="AI526" i="10"/>
  <c r="AI484" i="10"/>
  <c r="AH484" i="10"/>
  <c r="AI469" i="10"/>
  <c r="AH469" i="10"/>
  <c r="AI412" i="10"/>
  <c r="AH412" i="10"/>
  <c r="AI364" i="10"/>
  <c r="AH364" i="10"/>
  <c r="AH377" i="10"/>
  <c r="AI377" i="10"/>
  <c r="AH304" i="10"/>
  <c r="AI304" i="10"/>
  <c r="AH284" i="10"/>
  <c r="AI284" i="10"/>
  <c r="AH252" i="10"/>
  <c r="AI252" i="10"/>
  <c r="AI93" i="10"/>
  <c r="AH93" i="10"/>
  <c r="AH71" i="10"/>
  <c r="AI71" i="10"/>
  <c r="AI182" i="10"/>
  <c r="AH182" i="10"/>
  <c r="AH146" i="10"/>
  <c r="AI146" i="10"/>
  <c r="AH74" i="10"/>
  <c r="AI74" i="10"/>
  <c r="AH27" i="10"/>
  <c r="AI27" i="10"/>
  <c r="AI547" i="10"/>
  <c r="AH547" i="10"/>
  <c r="AI464" i="10"/>
  <c r="AH464" i="10"/>
  <c r="AI416" i="10"/>
  <c r="AH416" i="10"/>
  <c r="AI345" i="10"/>
  <c r="AH345" i="10"/>
  <c r="AH293" i="10"/>
  <c r="AI293" i="10"/>
  <c r="AI539" i="10"/>
  <c r="AH539" i="10"/>
  <c r="AH513" i="10"/>
  <c r="AI513" i="10"/>
  <c r="AH491" i="10"/>
  <c r="AI491" i="10"/>
  <c r="AH448" i="10"/>
  <c r="AI448" i="10"/>
  <c r="AH409" i="10"/>
  <c r="AI409" i="10"/>
  <c r="AI408" i="10"/>
  <c r="AH408" i="10"/>
  <c r="AI357" i="10"/>
  <c r="AH357" i="10"/>
  <c r="AI325" i="10"/>
  <c r="AH325" i="10"/>
  <c r="AH328" i="10"/>
  <c r="AI328" i="10"/>
  <c r="AI197" i="10"/>
  <c r="AH197" i="10"/>
  <c r="AI234" i="10"/>
  <c r="AH234" i="10"/>
  <c r="AI121" i="10"/>
  <c r="AH121" i="10"/>
  <c r="AI105" i="10"/>
  <c r="AH105" i="10"/>
  <c r="AI163" i="10"/>
  <c r="AH163" i="10"/>
  <c r="AH158" i="10"/>
  <c r="AI158" i="10"/>
  <c r="AH94" i="10"/>
  <c r="AI94" i="10"/>
  <c r="AH47" i="10"/>
  <c r="AI47" i="10"/>
  <c r="AH37" i="10"/>
  <c r="AI37" i="10"/>
  <c r="AH534" i="10"/>
  <c r="AI534" i="10"/>
  <c r="AI337" i="10"/>
  <c r="AH337" i="10"/>
  <c r="AH273" i="10"/>
  <c r="AI273" i="10"/>
  <c r="AH532" i="10"/>
  <c r="AI532" i="10"/>
  <c r="AH522" i="10"/>
  <c r="AI522" i="10"/>
  <c r="AH505" i="10"/>
  <c r="AI505" i="10"/>
  <c r="AH475" i="10"/>
  <c r="AI475" i="10"/>
  <c r="AI439" i="10"/>
  <c r="AH439" i="10"/>
  <c r="AH421" i="10"/>
  <c r="AI421" i="10"/>
  <c r="AI404" i="10"/>
  <c r="AH404" i="10"/>
  <c r="AI360" i="10"/>
  <c r="AH360" i="10"/>
  <c r="AH308" i="10"/>
  <c r="AI308" i="10"/>
  <c r="AH300" i="10"/>
  <c r="AI300" i="10"/>
  <c r="AH296" i="10"/>
  <c r="AI296" i="10"/>
  <c r="AH264" i="10"/>
  <c r="AI264" i="10"/>
  <c r="AI214" i="10"/>
  <c r="AH214" i="10"/>
  <c r="AH196" i="10"/>
  <c r="AI196" i="10"/>
  <c r="AI170" i="10"/>
  <c r="AH170" i="10"/>
  <c r="AH106" i="10"/>
  <c r="AI106" i="10"/>
  <c r="AH54" i="10"/>
  <c r="AI54" i="10"/>
  <c r="AI33" i="10"/>
  <c r="AH33" i="10"/>
  <c r="AH84" i="10"/>
  <c r="AI84" i="10"/>
  <c r="AI198" i="10"/>
  <c r="AH198" i="10"/>
  <c r="AI53" i="10"/>
  <c r="AH53" i="10"/>
  <c r="AI100" i="10"/>
  <c r="AH100" i="10"/>
  <c r="AI116" i="10"/>
  <c r="AH116" i="10"/>
  <c r="AI132" i="10"/>
  <c r="AH132" i="10"/>
  <c r="AI148" i="10"/>
  <c r="AH148" i="10"/>
  <c r="AI43" i="10"/>
  <c r="AH43" i="10"/>
  <c r="AH72" i="10"/>
  <c r="AI72" i="10"/>
  <c r="AH96" i="10"/>
  <c r="AI96" i="10"/>
  <c r="AH188" i="10"/>
  <c r="AI188" i="10"/>
  <c r="AI36" i="10"/>
  <c r="AH36" i="10"/>
  <c r="AH68" i="10"/>
  <c r="AI68" i="10"/>
  <c r="AI24" i="10"/>
  <c r="AH24" i="10"/>
  <c r="AI145" i="10"/>
  <c r="AH145" i="10"/>
  <c r="AI161" i="10"/>
  <c r="AH161" i="10"/>
  <c r="AI259" i="10"/>
  <c r="AH259" i="10"/>
  <c r="AI275" i="10"/>
  <c r="AH275" i="10"/>
  <c r="AI291" i="10"/>
  <c r="AH291" i="10"/>
  <c r="AH220" i="10"/>
  <c r="AI220" i="10"/>
  <c r="AH236" i="10"/>
  <c r="AI236" i="10"/>
  <c r="AH250" i="10"/>
  <c r="AI250" i="10"/>
  <c r="AH266" i="10"/>
  <c r="AI266" i="10"/>
  <c r="AH282" i="10"/>
  <c r="AI282" i="10"/>
  <c r="AH298" i="10"/>
  <c r="AI298" i="10"/>
  <c r="AI83" i="10"/>
  <c r="AH83" i="10"/>
  <c r="AI99" i="10"/>
  <c r="AH99" i="10"/>
  <c r="AI115" i="10"/>
  <c r="AH115" i="10"/>
  <c r="AI167" i="10"/>
  <c r="AH167" i="10"/>
  <c r="AI183" i="10"/>
  <c r="AH183" i="10"/>
  <c r="AI314" i="10"/>
  <c r="AH314" i="10"/>
  <c r="AI330" i="10"/>
  <c r="AH330" i="10"/>
  <c r="AI346" i="10"/>
  <c r="AH346" i="10"/>
  <c r="AI299" i="10"/>
  <c r="AH299" i="10"/>
  <c r="AI199" i="10"/>
  <c r="AH199" i="10"/>
  <c r="AI215" i="10"/>
  <c r="AH215" i="10"/>
  <c r="AI231" i="10"/>
  <c r="AH231" i="10"/>
  <c r="AH363" i="10"/>
  <c r="AI363" i="10"/>
  <c r="AI311" i="10"/>
  <c r="AH311" i="10"/>
  <c r="AI327" i="10"/>
  <c r="AH327" i="10"/>
  <c r="AI343" i="10"/>
  <c r="AH343" i="10"/>
  <c r="AI359" i="10"/>
  <c r="AH359" i="10"/>
  <c r="AI433" i="10"/>
  <c r="AH433" i="10"/>
  <c r="AH375" i="10"/>
  <c r="AI375" i="10"/>
  <c r="AH395" i="10"/>
  <c r="AI395" i="10"/>
  <c r="AH411" i="10"/>
  <c r="AI411" i="10"/>
  <c r="AH427" i="10"/>
  <c r="AI427" i="10"/>
  <c r="AI382" i="10"/>
  <c r="AH382" i="10"/>
  <c r="AI446" i="10"/>
  <c r="AH446" i="10"/>
  <c r="AI394" i="10"/>
  <c r="AH394" i="10"/>
  <c r="AI410" i="10"/>
  <c r="AH410" i="10"/>
  <c r="AI477" i="10"/>
  <c r="AH477" i="10"/>
  <c r="AH463" i="10"/>
  <c r="AI463" i="10"/>
  <c r="AI441" i="10"/>
  <c r="AH441" i="10"/>
  <c r="AI454" i="10"/>
  <c r="AH454" i="10"/>
  <c r="AI470" i="10"/>
  <c r="AH470" i="10"/>
  <c r="AI474" i="10"/>
  <c r="AH474" i="10"/>
  <c r="AI500" i="10"/>
  <c r="AH500" i="10"/>
  <c r="AI524" i="10"/>
  <c r="AH524" i="10"/>
  <c r="AI507" i="10"/>
  <c r="AH507" i="10"/>
  <c r="AI517" i="10"/>
  <c r="AH517" i="10"/>
  <c r="AI536" i="10"/>
  <c r="AH536" i="10"/>
  <c r="AI541" i="10"/>
  <c r="AH541" i="10"/>
  <c r="AI560" i="10"/>
  <c r="AH560" i="10"/>
  <c r="AI559" i="10"/>
  <c r="AH559" i="10"/>
  <c r="AQ507" i="10"/>
  <c r="AR507" i="10"/>
  <c r="AR460" i="10"/>
  <c r="AQ460" i="10"/>
  <c r="AQ346" i="10"/>
  <c r="AR346" i="10"/>
  <c r="AR340" i="10"/>
  <c r="AQ340" i="10"/>
  <c r="AR296" i="10"/>
  <c r="AQ296" i="10"/>
  <c r="AR264" i="10"/>
  <c r="AQ264" i="10"/>
  <c r="AR187" i="10"/>
  <c r="AQ187" i="10"/>
  <c r="AR131" i="10"/>
  <c r="AQ131" i="10"/>
  <c r="AQ72" i="10"/>
  <c r="AR72" i="10"/>
  <c r="AR65" i="10"/>
  <c r="AQ65" i="10"/>
  <c r="AR145" i="10"/>
  <c r="AQ145" i="10"/>
  <c r="AQ82" i="10"/>
  <c r="AR82" i="10"/>
  <c r="AQ51" i="10"/>
  <c r="AR51" i="10"/>
  <c r="AR542" i="10"/>
  <c r="AQ542" i="10"/>
  <c r="AR523" i="10"/>
  <c r="AQ523" i="10"/>
  <c r="AR506" i="10"/>
  <c r="AQ506" i="10"/>
  <c r="AR462" i="10"/>
  <c r="AQ462" i="10"/>
  <c r="AR416" i="10"/>
  <c r="AQ416" i="10"/>
  <c r="AR384" i="10"/>
  <c r="AQ384" i="10"/>
  <c r="AR453" i="10"/>
  <c r="AQ453" i="10"/>
  <c r="AR390" i="10"/>
  <c r="AQ390" i="10"/>
  <c r="AR362" i="10"/>
  <c r="AQ362" i="10"/>
  <c r="AR341" i="10"/>
  <c r="AQ341" i="10"/>
  <c r="AR309" i="10"/>
  <c r="AQ309" i="10"/>
  <c r="AR352" i="10"/>
  <c r="AQ352" i="10"/>
  <c r="AQ295" i="10"/>
  <c r="AR295" i="10"/>
  <c r="AQ263" i="10"/>
  <c r="AR263" i="10"/>
  <c r="AR347" i="10"/>
  <c r="AQ347" i="10"/>
  <c r="AR227" i="10"/>
  <c r="AQ227" i="10"/>
  <c r="AQ140" i="10"/>
  <c r="AR140" i="10"/>
  <c r="AQ108" i="10"/>
  <c r="AR108" i="10"/>
  <c r="AR167" i="10"/>
  <c r="AQ167" i="10"/>
  <c r="AR103" i="10"/>
  <c r="AQ103" i="10"/>
  <c r="AR25" i="10"/>
  <c r="AQ25" i="10"/>
  <c r="AQ178" i="10"/>
  <c r="AR178" i="10"/>
  <c r="AR64" i="10"/>
  <c r="AQ64" i="10"/>
  <c r="AR157" i="10"/>
  <c r="AQ157" i="10"/>
  <c r="AQ94" i="10"/>
  <c r="AR94" i="10"/>
  <c r="AR50" i="10"/>
  <c r="AQ50" i="10"/>
  <c r="AQ55" i="10"/>
  <c r="AR55" i="10"/>
  <c r="AR547" i="10"/>
  <c r="AQ547" i="10"/>
  <c r="AQ450" i="10"/>
  <c r="AR450" i="10"/>
  <c r="AR426" i="10"/>
  <c r="AQ426" i="10"/>
  <c r="AR451" i="10"/>
  <c r="AQ451" i="10"/>
  <c r="AR231" i="10"/>
  <c r="AQ231" i="10"/>
  <c r="AR533" i="10"/>
  <c r="AQ533" i="10"/>
  <c r="AR500" i="10"/>
  <c r="AQ500" i="10"/>
  <c r="AR512" i="10"/>
  <c r="AQ512" i="10"/>
  <c r="AQ442" i="10"/>
  <c r="AR442" i="10"/>
  <c r="AQ419" i="10"/>
  <c r="AR419" i="10"/>
  <c r="AQ433" i="10"/>
  <c r="AR433" i="10"/>
  <c r="AR370" i="10"/>
  <c r="AQ370" i="10"/>
  <c r="AQ334" i="10"/>
  <c r="AR334" i="10"/>
  <c r="AR443" i="10"/>
  <c r="AQ443" i="10"/>
  <c r="AR316" i="10"/>
  <c r="AQ316" i="10"/>
  <c r="AR343" i="10"/>
  <c r="AQ343" i="10"/>
  <c r="AR239" i="10"/>
  <c r="AQ239" i="10"/>
  <c r="AR284" i="10"/>
  <c r="AQ284" i="10"/>
  <c r="AR252" i="10"/>
  <c r="AQ252" i="10"/>
  <c r="AR147" i="10"/>
  <c r="AQ147" i="10"/>
  <c r="AQ80" i="10"/>
  <c r="AR80" i="10"/>
  <c r="AR49" i="10"/>
  <c r="AQ49" i="10"/>
  <c r="AR67" i="10"/>
  <c r="AQ67" i="10"/>
  <c r="AR66" i="10"/>
  <c r="AQ66" i="10"/>
  <c r="AR105" i="10"/>
  <c r="AQ105" i="10"/>
  <c r="AQ69" i="10"/>
  <c r="AR69" i="10"/>
  <c r="AQ511" i="10"/>
  <c r="AR511" i="10"/>
  <c r="AQ503" i="10"/>
  <c r="AR503" i="10"/>
  <c r="AQ411" i="10"/>
  <c r="AR411" i="10"/>
  <c r="AQ322" i="10"/>
  <c r="AR322" i="10"/>
  <c r="AR215" i="10"/>
  <c r="AQ215" i="10"/>
  <c r="AQ556" i="10"/>
  <c r="AR556" i="10"/>
  <c r="AR545" i="10"/>
  <c r="AQ545" i="10"/>
  <c r="AR526" i="10"/>
  <c r="AQ526" i="10"/>
  <c r="AQ522" i="10"/>
  <c r="AR522" i="10"/>
  <c r="AQ473" i="10"/>
  <c r="AR473" i="10"/>
  <c r="AR466" i="10"/>
  <c r="AQ466" i="10"/>
  <c r="AR420" i="10"/>
  <c r="AQ420" i="10"/>
  <c r="AR388" i="10"/>
  <c r="AQ388" i="10"/>
  <c r="AR445" i="10"/>
  <c r="AQ445" i="10"/>
  <c r="AR382" i="10"/>
  <c r="AQ382" i="10"/>
  <c r="AR439" i="10"/>
  <c r="AQ439" i="10"/>
  <c r="AR345" i="10"/>
  <c r="AQ345" i="10"/>
  <c r="AR313" i="10"/>
  <c r="AQ313" i="10"/>
  <c r="AR328" i="10"/>
  <c r="AQ328" i="10"/>
  <c r="AQ283" i="10"/>
  <c r="AR283" i="10"/>
  <c r="AQ251" i="10"/>
  <c r="AR251" i="10"/>
  <c r="AR235" i="10"/>
  <c r="AQ235" i="10"/>
  <c r="AQ144" i="10"/>
  <c r="AR144" i="10"/>
  <c r="AQ112" i="10"/>
  <c r="AR112" i="10"/>
  <c r="AR175" i="10"/>
  <c r="AQ175" i="10"/>
  <c r="AR111" i="10"/>
  <c r="AQ111" i="10"/>
  <c r="AQ39" i="10"/>
  <c r="AR39" i="10"/>
  <c r="AQ182" i="10"/>
  <c r="AR182" i="10"/>
  <c r="AQ71" i="10"/>
  <c r="AR71" i="10"/>
  <c r="AR133" i="10"/>
  <c r="AQ133" i="10"/>
  <c r="AQ70" i="10"/>
  <c r="AR70" i="10"/>
  <c r="AR42" i="10"/>
  <c r="AQ42" i="10"/>
  <c r="AR27" i="10"/>
  <c r="AQ27" i="10"/>
  <c r="AR21" i="10"/>
  <c r="AQ21" i="10"/>
  <c r="AR162" i="10"/>
  <c r="AQ162" i="10"/>
  <c r="AQ290" i="10"/>
  <c r="AR290" i="10"/>
  <c r="AR172" i="10"/>
  <c r="AQ172" i="10"/>
  <c r="AR188" i="10"/>
  <c r="AQ188" i="10"/>
  <c r="AR102" i="10"/>
  <c r="AQ102" i="10"/>
  <c r="AQ270" i="10"/>
  <c r="AR270" i="10"/>
  <c r="AR106" i="10"/>
  <c r="AQ106" i="10"/>
  <c r="AR122" i="10"/>
  <c r="AQ122" i="10"/>
  <c r="AR142" i="10"/>
  <c r="AQ142" i="10"/>
  <c r="AQ266" i="10"/>
  <c r="AR266" i="10"/>
  <c r="AQ220" i="10"/>
  <c r="AR220" i="10"/>
  <c r="AQ236" i="10"/>
  <c r="AR236" i="10"/>
  <c r="AR173" i="10"/>
  <c r="AQ173" i="10"/>
  <c r="AR189" i="10"/>
  <c r="AQ189" i="10"/>
  <c r="AR205" i="10"/>
  <c r="AQ205" i="10"/>
  <c r="AQ222" i="10"/>
  <c r="AR222" i="10"/>
  <c r="AQ238" i="10"/>
  <c r="AR238" i="10"/>
  <c r="AR253" i="10"/>
  <c r="AQ253" i="10"/>
  <c r="AR269" i="10"/>
  <c r="AQ269" i="10"/>
  <c r="AR285" i="10"/>
  <c r="AQ285" i="10"/>
  <c r="AR209" i="10"/>
  <c r="AQ209" i="10"/>
  <c r="AR225" i="10"/>
  <c r="AQ225" i="10"/>
  <c r="AR241" i="10"/>
  <c r="AQ241" i="10"/>
  <c r="AQ302" i="10"/>
  <c r="AR302" i="10"/>
  <c r="AQ401" i="10"/>
  <c r="AR401" i="10"/>
  <c r="AQ417" i="10"/>
  <c r="AR417" i="10"/>
  <c r="AQ306" i="10"/>
  <c r="AR306" i="10"/>
  <c r="AR367" i="10"/>
  <c r="AQ367" i="10"/>
  <c r="AR434" i="10"/>
  <c r="AQ434" i="10"/>
  <c r="AR452" i="10"/>
  <c r="AQ452" i="10"/>
  <c r="AR467" i="10"/>
  <c r="AQ467" i="10"/>
  <c r="AR514" i="10"/>
  <c r="AQ514" i="10"/>
  <c r="AR518" i="10"/>
  <c r="AQ518" i="10"/>
  <c r="AR515" i="10"/>
  <c r="AQ515" i="10"/>
  <c r="AQ540" i="10"/>
  <c r="AR540" i="10"/>
  <c r="T560" i="10"/>
  <c r="T556" i="10"/>
  <c r="T552" i="10"/>
  <c r="T557" i="10"/>
  <c r="T547" i="10"/>
  <c r="T553" i="10"/>
  <c r="T549" i="10"/>
  <c r="T545" i="10"/>
  <c r="T537" i="10"/>
  <c r="T533" i="10"/>
  <c r="T527" i="10"/>
  <c r="T541" i="10"/>
  <c r="T535" i="10"/>
  <c r="T531" i="10"/>
  <c r="T529" i="10"/>
  <c r="T525" i="10"/>
  <c r="T521" i="10"/>
  <c r="T517" i="10"/>
  <c r="T512" i="10"/>
  <c r="T508" i="10"/>
  <c r="T504" i="10"/>
  <c r="T500" i="10"/>
  <c r="T496" i="10"/>
  <c r="T492" i="10"/>
  <c r="T488" i="10"/>
  <c r="T523" i="10"/>
  <c r="T498" i="10"/>
  <c r="T493" i="10"/>
  <c r="T450" i="10"/>
  <c r="T446" i="10"/>
  <c r="T442" i="10"/>
  <c r="T486" i="10"/>
  <c r="T482" i="10"/>
  <c r="T478" i="10"/>
  <c r="T474" i="10"/>
  <c r="T453" i="10"/>
  <c r="T449" i="10"/>
  <c r="T445" i="10"/>
  <c r="T441" i="10"/>
  <c r="T466" i="10"/>
  <c r="T462" i="10"/>
  <c r="T458" i="10"/>
  <c r="T454" i="10"/>
  <c r="T438" i="10"/>
  <c r="T428" i="10"/>
  <c r="T424" i="10"/>
  <c r="T420" i="10"/>
  <c r="T416" i="10"/>
  <c r="T412" i="10"/>
  <c r="T408" i="10"/>
  <c r="T404" i="10"/>
  <c r="T400" i="10"/>
  <c r="T396" i="10"/>
  <c r="T392" i="10"/>
  <c r="T388" i="10"/>
  <c r="T382" i="10"/>
  <c r="T378" i="10"/>
  <c r="T374" i="10"/>
  <c r="T370" i="10"/>
  <c r="T470" i="10"/>
  <c r="T386" i="10"/>
  <c r="T451" i="10"/>
  <c r="T447" i="10"/>
  <c r="T443" i="10"/>
  <c r="T439" i="10"/>
  <c r="T430" i="10"/>
  <c r="T426" i="10"/>
  <c r="T422" i="10"/>
  <c r="T418" i="10"/>
  <c r="T414" i="10"/>
  <c r="T410" i="10"/>
  <c r="T406" i="10"/>
  <c r="T402" i="10"/>
  <c r="T398" i="10"/>
  <c r="T394" i="10"/>
  <c r="T390" i="10"/>
  <c r="T383" i="10"/>
  <c r="T379" i="10"/>
  <c r="T375" i="10"/>
  <c r="T371" i="10"/>
  <c r="T366" i="10"/>
  <c r="T362" i="10"/>
  <c r="T307" i="10"/>
  <c r="T437" i="10"/>
  <c r="T433" i="10"/>
  <c r="T376" i="10"/>
  <c r="T368" i="10"/>
  <c r="T364" i="10"/>
  <c r="T360" i="10"/>
  <c r="T384" i="10"/>
  <c r="T359" i="10"/>
  <c r="T355" i="10"/>
  <c r="T351" i="10"/>
  <c r="T347" i="10"/>
  <c r="T343" i="10"/>
  <c r="T339" i="10"/>
  <c r="T335" i="10"/>
  <c r="T331" i="10"/>
  <c r="T327" i="10"/>
  <c r="T323" i="10"/>
  <c r="T319" i="10"/>
  <c r="T315" i="10"/>
  <c r="T311" i="10"/>
  <c r="T303" i="10"/>
  <c r="T299" i="10"/>
  <c r="T380" i="10"/>
  <c r="T372" i="10"/>
  <c r="T243" i="10"/>
  <c r="T239" i="10"/>
  <c r="T235" i="10"/>
  <c r="T231" i="10"/>
  <c r="T227" i="10"/>
  <c r="T223" i="10"/>
  <c r="T219" i="10"/>
  <c r="T215" i="10"/>
  <c r="T211" i="10"/>
  <c r="T163" i="10"/>
  <c r="T159" i="10"/>
  <c r="T155" i="10"/>
  <c r="T151" i="10"/>
  <c r="T147" i="10"/>
  <c r="T143" i="10"/>
  <c r="T139" i="10"/>
  <c r="T135" i="10"/>
  <c r="T131" i="10"/>
  <c r="T127" i="10"/>
  <c r="T123" i="10"/>
  <c r="T119" i="10"/>
  <c r="T115" i="10"/>
  <c r="T111" i="10"/>
  <c r="T107" i="10"/>
  <c r="T103" i="10"/>
  <c r="T356" i="10"/>
  <c r="T352" i="10"/>
  <c r="T348" i="10"/>
  <c r="T344" i="10"/>
  <c r="T340" i="10"/>
  <c r="T336" i="10"/>
  <c r="T332" i="10"/>
  <c r="T328" i="10"/>
  <c r="T324" i="10"/>
  <c r="T320" i="10"/>
  <c r="T316" i="10"/>
  <c r="T312" i="10"/>
  <c r="T308" i="10"/>
  <c r="T297" i="10"/>
  <c r="T295" i="10"/>
  <c r="T293" i="10"/>
  <c r="T291" i="10"/>
  <c r="T289" i="10"/>
  <c r="T287" i="10"/>
  <c r="T285" i="10"/>
  <c r="T283" i="10"/>
  <c r="T281" i="10"/>
  <c r="T279" i="10"/>
  <c r="T277" i="10"/>
  <c r="T275" i="10"/>
  <c r="T273" i="10"/>
  <c r="T271" i="10"/>
  <c r="T269" i="10"/>
  <c r="T267" i="10"/>
  <c r="T265" i="10"/>
  <c r="T263" i="10"/>
  <c r="T261" i="10"/>
  <c r="T259" i="10"/>
  <c r="T257" i="10"/>
  <c r="T255" i="10"/>
  <c r="T253" i="10"/>
  <c r="T251" i="10"/>
  <c r="T249" i="10"/>
  <c r="T247" i="10"/>
  <c r="T245" i="10"/>
  <c r="T244" i="10"/>
  <c r="T240" i="10"/>
  <c r="T236" i="10"/>
  <c r="T232" i="10"/>
  <c r="T228" i="10"/>
  <c r="T224" i="10"/>
  <c r="T220" i="10"/>
  <c r="T216" i="10"/>
  <c r="T212" i="10"/>
  <c r="T191" i="10"/>
  <c r="T187" i="10"/>
  <c r="T183" i="10"/>
  <c r="T179" i="10"/>
  <c r="T175" i="10"/>
  <c r="T171" i="10"/>
  <c r="T167" i="10"/>
  <c r="T301" i="10"/>
  <c r="T161" i="10"/>
  <c r="T157" i="10"/>
  <c r="T153" i="10"/>
  <c r="T149" i="10"/>
  <c r="T145" i="10"/>
  <c r="T141" i="10"/>
  <c r="T137" i="10"/>
  <c r="T133" i="10"/>
  <c r="T129" i="10"/>
  <c r="T125" i="10"/>
  <c r="T121" i="10"/>
  <c r="T117" i="10"/>
  <c r="T113" i="10"/>
  <c r="T109" i="10"/>
  <c r="T105" i="10"/>
  <c r="T101" i="10"/>
  <c r="T97" i="10"/>
  <c r="T93" i="10"/>
  <c r="T89" i="10"/>
  <c r="T85" i="10"/>
  <c r="T81" i="10"/>
  <c r="T77" i="10"/>
  <c r="T73" i="10"/>
  <c r="B49" i="10"/>
  <c r="T199" i="10"/>
  <c r="T51" i="10"/>
  <c r="T203" i="10"/>
  <c r="T195" i="10"/>
  <c r="T65" i="10"/>
  <c r="T63" i="10"/>
  <c r="T60" i="10"/>
  <c r="O10" i="10"/>
  <c r="T59" i="10"/>
  <c r="T53" i="10"/>
  <c r="T99" i="10"/>
  <c r="T95" i="10"/>
  <c r="T91" i="10"/>
  <c r="T87" i="10"/>
  <c r="T83" i="10"/>
  <c r="T79" i="10"/>
  <c r="T75" i="10"/>
  <c r="T67" i="10"/>
  <c r="T207" i="10"/>
  <c r="T55" i="10"/>
  <c r="T46" i="10"/>
  <c r="T44" i="10"/>
  <c r="T36" i="10"/>
  <c r="T29" i="10"/>
  <c r="T26" i="10"/>
  <c r="T24" i="10"/>
  <c r="T20" i="10"/>
  <c r="T32" i="10"/>
  <c r="T37" i="10"/>
  <c r="T78" i="10"/>
  <c r="T94" i="10"/>
  <c r="T52" i="10"/>
  <c r="T110" i="10"/>
  <c r="T126" i="10"/>
  <c r="T142" i="10"/>
  <c r="T158" i="10"/>
  <c r="T204" i="10"/>
  <c r="T64" i="10"/>
  <c r="T23" i="10"/>
  <c r="T41" i="10"/>
  <c r="T61" i="10"/>
  <c r="T72" i="10"/>
  <c r="T88" i="10"/>
  <c r="T218" i="10"/>
  <c r="T234" i="10"/>
  <c r="T300" i="10"/>
  <c r="T172" i="10"/>
  <c r="T188" i="10"/>
  <c r="T202" i="10"/>
  <c r="T144" i="10"/>
  <c r="T160" i="10"/>
  <c r="T177" i="10"/>
  <c r="T193" i="10"/>
  <c r="T201" i="10"/>
  <c r="T217" i="10"/>
  <c r="T233" i="10"/>
  <c r="T246" i="10"/>
  <c r="T262" i="10"/>
  <c r="T278" i="10"/>
  <c r="T294" i="10"/>
  <c r="T309" i="10"/>
  <c r="T317" i="10"/>
  <c r="T325" i="10"/>
  <c r="T333" i="10"/>
  <c r="T341" i="10"/>
  <c r="T349" i="10"/>
  <c r="T357" i="10"/>
  <c r="T361" i="10"/>
  <c r="T310" i="10"/>
  <c r="T318" i="10"/>
  <c r="T326" i="10"/>
  <c r="T334" i="10"/>
  <c r="T342" i="10"/>
  <c r="T350" i="10"/>
  <c r="T358" i="10"/>
  <c r="T397" i="10"/>
  <c r="T413" i="10"/>
  <c r="T429" i="10"/>
  <c r="T461" i="10"/>
  <c r="T391" i="10"/>
  <c r="T407" i="10"/>
  <c r="T423" i="10"/>
  <c r="T457" i="10"/>
  <c r="T448" i="10"/>
  <c r="T432" i="10"/>
  <c r="T479" i="10"/>
  <c r="T502" i="10"/>
  <c r="T467" i="10"/>
  <c r="T460" i="10"/>
  <c r="T487" i="10"/>
  <c r="T485" i="10"/>
  <c r="T499" i="10"/>
  <c r="T506" i="10"/>
  <c r="T513" i="10"/>
  <c r="T520" i="10"/>
  <c r="T501" i="10"/>
  <c r="T510" i="10"/>
  <c r="T514" i="10"/>
  <c r="T543" i="10"/>
  <c r="T544" i="10"/>
  <c r="T548" i="10"/>
  <c r="T555" i="10"/>
  <c r="T148" i="10"/>
  <c r="T189" i="10"/>
  <c r="T213" i="10"/>
  <c r="T305" i="10"/>
  <c r="T266" i="10"/>
  <c r="T298" i="10"/>
  <c r="T363" i="10"/>
  <c r="T434" i="10"/>
  <c r="T456" i="10"/>
  <c r="T538" i="10"/>
  <c r="T546" i="10"/>
  <c r="T27" i="10"/>
  <c r="T34" i="10"/>
  <c r="T47" i="10"/>
  <c r="T70" i="10"/>
  <c r="T82" i="10"/>
  <c r="T98" i="10"/>
  <c r="T25" i="10"/>
  <c r="T114" i="10"/>
  <c r="T130" i="10"/>
  <c r="T146" i="10"/>
  <c r="T162" i="10"/>
  <c r="T170" i="10"/>
  <c r="T178" i="10"/>
  <c r="T186" i="10"/>
  <c r="T194" i="10"/>
  <c r="T208" i="10"/>
  <c r="T19" i="10"/>
  <c r="T43" i="10"/>
  <c r="T48" i="10"/>
  <c r="T58" i="10"/>
  <c r="T68" i="10"/>
  <c r="T76" i="10"/>
  <c r="T92" i="10"/>
  <c r="T222" i="10"/>
  <c r="T238" i="10"/>
  <c r="T252" i="10"/>
  <c r="T260" i="10"/>
  <c r="T268" i="10"/>
  <c r="T276" i="10"/>
  <c r="T284" i="10"/>
  <c r="T292" i="10"/>
  <c r="T168" i="10"/>
  <c r="T184" i="10"/>
  <c r="T104" i="10"/>
  <c r="T112" i="10"/>
  <c r="T120" i="10"/>
  <c r="T128" i="10"/>
  <c r="T140" i="10"/>
  <c r="T156" i="10"/>
  <c r="T165" i="10"/>
  <c r="T181" i="10"/>
  <c r="T304" i="10"/>
  <c r="T205" i="10"/>
  <c r="T221" i="10"/>
  <c r="T237" i="10"/>
  <c r="T377" i="10"/>
  <c r="T258" i="10"/>
  <c r="T274" i="10"/>
  <c r="T290" i="10"/>
  <c r="T306" i="10"/>
  <c r="T385" i="10"/>
  <c r="T401" i="10"/>
  <c r="T417" i="10"/>
  <c r="T471" i="10"/>
  <c r="T395" i="10"/>
  <c r="T411" i="10"/>
  <c r="T427" i="10"/>
  <c r="T431" i="10"/>
  <c r="T452" i="10"/>
  <c r="T483" i="10"/>
  <c r="T463" i="10"/>
  <c r="T464" i="10"/>
  <c r="T472" i="10"/>
  <c r="T476" i="10"/>
  <c r="T480" i="10"/>
  <c r="T484" i="10"/>
  <c r="T481" i="10"/>
  <c r="T489" i="10"/>
  <c r="T497" i="10"/>
  <c r="T526" i="10"/>
  <c r="T511" i="10"/>
  <c r="T528" i="10"/>
  <c r="T542" i="10"/>
  <c r="T550" i="10"/>
  <c r="T540" i="10"/>
  <c r="T558" i="10"/>
  <c r="T554" i="10"/>
  <c r="T176" i="10"/>
  <c r="T173" i="10"/>
  <c r="T250" i="10"/>
  <c r="T282" i="10"/>
  <c r="T365" i="10"/>
  <c r="T469" i="10"/>
  <c r="T444" i="10"/>
  <c r="T475" i="10"/>
  <c r="T490" i="10"/>
  <c r="T473" i="10"/>
  <c r="T522" i="10"/>
  <c r="T518" i="10"/>
  <c r="T519" i="10"/>
  <c r="T551" i="10"/>
  <c r="T21" i="10"/>
  <c r="T86" i="10"/>
  <c r="T62" i="10"/>
  <c r="T200" i="10"/>
  <c r="T38" i="10"/>
  <c r="T45" i="10"/>
  <c r="T50" i="10"/>
  <c r="T54" i="10"/>
  <c r="T57" i="10"/>
  <c r="T71" i="10"/>
  <c r="T102" i="10"/>
  <c r="T118" i="10"/>
  <c r="T134" i="10"/>
  <c r="T150" i="10"/>
  <c r="T28" i="10"/>
  <c r="T35" i="10"/>
  <c r="T31" i="10"/>
  <c r="T66" i="10"/>
  <c r="T80" i="10"/>
  <c r="T96" i="10"/>
  <c r="T210" i="10"/>
  <c r="T226" i="10"/>
  <c r="T242" i="10"/>
  <c r="T164" i="10"/>
  <c r="T180" i="10"/>
  <c r="T198" i="10"/>
  <c r="T206" i="10"/>
  <c r="T136" i="10"/>
  <c r="T152" i="10"/>
  <c r="T169" i="10"/>
  <c r="T185" i="10"/>
  <c r="T381" i="10"/>
  <c r="T387" i="10"/>
  <c r="T209" i="10"/>
  <c r="T225" i="10"/>
  <c r="T241" i="10"/>
  <c r="T254" i="10"/>
  <c r="T270" i="10"/>
  <c r="T286" i="10"/>
  <c r="T302" i="10"/>
  <c r="T313" i="10"/>
  <c r="T321" i="10"/>
  <c r="T329" i="10"/>
  <c r="T337" i="10"/>
  <c r="T345" i="10"/>
  <c r="T353" i="10"/>
  <c r="T369" i="10"/>
  <c r="T435" i="10"/>
  <c r="T465" i="10"/>
  <c r="T314" i="10"/>
  <c r="T322" i="10"/>
  <c r="T330" i="10"/>
  <c r="T338" i="10"/>
  <c r="T346" i="10"/>
  <c r="T354" i="10"/>
  <c r="T367" i="10"/>
  <c r="T389" i="10"/>
  <c r="T405" i="10"/>
  <c r="T421" i="10"/>
  <c r="T399" i="10"/>
  <c r="T415" i="10"/>
  <c r="T440" i="10"/>
  <c r="T459" i="10"/>
  <c r="T468" i="10"/>
  <c r="T494" i="10"/>
  <c r="T477" i="10"/>
  <c r="T495" i="10"/>
  <c r="T503" i="10"/>
  <c r="T516" i="10"/>
  <c r="T530" i="10"/>
  <c r="T534" i="10"/>
  <c r="T507" i="10"/>
  <c r="T515" i="10"/>
  <c r="T532" i="10"/>
  <c r="T524" i="10"/>
  <c r="T536" i="10"/>
  <c r="T559" i="10"/>
  <c r="T40" i="10"/>
  <c r="T30" i="10"/>
  <c r="T42" i="10"/>
  <c r="T49" i="10"/>
  <c r="T56" i="10"/>
  <c r="T74" i="10"/>
  <c r="T90" i="10"/>
  <c r="T106" i="10"/>
  <c r="T122" i="10"/>
  <c r="T138" i="10"/>
  <c r="T154" i="10"/>
  <c r="T166" i="10"/>
  <c r="T174" i="10"/>
  <c r="T182" i="10"/>
  <c r="T190" i="10"/>
  <c r="T196" i="10"/>
  <c r="T69" i="10"/>
  <c r="T22" i="10"/>
  <c r="T33" i="10"/>
  <c r="T39" i="10"/>
  <c r="T84" i="10"/>
  <c r="T214" i="10"/>
  <c r="T230" i="10"/>
  <c r="T248" i="10"/>
  <c r="T256" i="10"/>
  <c r="T264" i="10"/>
  <c r="T272" i="10"/>
  <c r="T280" i="10"/>
  <c r="T288" i="10"/>
  <c r="T296" i="10"/>
  <c r="T192" i="10"/>
  <c r="T100" i="10"/>
  <c r="T108" i="10"/>
  <c r="T116" i="10"/>
  <c r="T124" i="10"/>
  <c r="T132" i="10"/>
  <c r="T373" i="10"/>
  <c r="T197" i="10"/>
  <c r="T229" i="10"/>
  <c r="T393" i="10"/>
  <c r="T409" i="10"/>
  <c r="T425" i="10"/>
  <c r="T403" i="10"/>
  <c r="T419" i="10"/>
  <c r="T436" i="10"/>
  <c r="T455" i="10"/>
  <c r="T491" i="10"/>
  <c r="T505" i="10"/>
  <c r="T509" i="10"/>
  <c r="T539" i="10"/>
  <c r="B40" i="5"/>
  <c r="B98" i="2"/>
  <c r="B59" i="2"/>
  <c r="E231" i="2" s="1"/>
  <c r="B174" i="2"/>
  <c r="B58" i="2"/>
  <c r="B53" i="2"/>
  <c r="N9" i="1" s="1"/>
  <c r="B57" i="2"/>
  <c r="G196" i="2" s="1"/>
  <c r="B194" i="2"/>
  <c r="K8" i="2"/>
  <c r="AH8" i="5"/>
  <c r="B192" i="2"/>
  <c r="B191" i="2"/>
  <c r="AI7" i="5"/>
  <c r="AP7" i="5"/>
  <c r="AH7" i="5"/>
  <c r="B3" i="8"/>
  <c r="B12" i="5"/>
  <c r="B5" i="8"/>
  <c r="B11" i="5"/>
  <c r="B4" i="8"/>
  <c r="B289" i="2"/>
  <c r="B290" i="2" s="1"/>
  <c r="M8" i="4"/>
  <c r="BV7" i="4"/>
  <c r="AL15" i="4"/>
  <c r="AL17" i="4"/>
  <c r="AL19" i="4"/>
  <c r="AL21" i="4"/>
  <c r="AL23" i="4"/>
  <c r="AL25" i="4"/>
  <c r="AL27" i="4"/>
  <c r="AL29" i="4"/>
  <c r="AL31" i="4"/>
  <c r="AL33" i="4"/>
  <c r="AL35" i="4"/>
  <c r="AL37" i="4"/>
  <c r="AL39" i="4"/>
  <c r="AL41" i="4"/>
  <c r="AL20" i="4"/>
  <c r="AL28" i="4"/>
  <c r="AL36" i="4"/>
  <c r="AL16" i="4"/>
  <c r="AL30" i="4"/>
  <c r="AL34" i="4"/>
  <c r="AL44" i="4"/>
  <c r="AL49" i="4"/>
  <c r="AL52" i="4"/>
  <c r="AL57" i="4"/>
  <c r="AL60" i="4"/>
  <c r="AL65" i="4"/>
  <c r="AL68" i="4"/>
  <c r="AL73" i="4"/>
  <c r="AL76" i="4"/>
  <c r="AL81" i="4"/>
  <c r="AL84" i="4"/>
  <c r="AL89" i="4"/>
  <c r="AL92" i="4"/>
  <c r="AL97" i="4"/>
  <c r="AL100" i="4"/>
  <c r="AL105" i="4"/>
  <c r="AL108" i="4"/>
  <c r="AL113" i="4"/>
  <c r="AL116" i="4"/>
  <c r="AL121" i="4"/>
  <c r="AL124" i="4"/>
  <c r="AL129" i="4"/>
  <c r="AL132" i="4"/>
  <c r="AL137" i="4"/>
  <c r="AL140" i="4"/>
  <c r="AL145" i="4"/>
  <c r="AL148" i="4"/>
  <c r="AL153" i="4"/>
  <c r="AL156" i="4"/>
  <c r="AL11" i="4"/>
  <c r="AL14" i="4"/>
  <c r="AL24" i="4"/>
  <c r="AL38" i="4"/>
  <c r="AL42" i="4"/>
  <c r="AL47" i="4"/>
  <c r="AL50" i="4"/>
  <c r="AL55" i="4"/>
  <c r="AL58" i="4"/>
  <c r="AL63" i="4"/>
  <c r="AL66" i="4"/>
  <c r="AL71" i="4"/>
  <c r="AL74" i="4"/>
  <c r="AL79" i="4"/>
  <c r="AL82" i="4"/>
  <c r="AL87" i="4"/>
  <c r="AL90" i="4"/>
  <c r="AL95" i="4"/>
  <c r="AL98" i="4"/>
  <c r="AL103" i="4"/>
  <c r="AL106" i="4"/>
  <c r="AL111" i="4"/>
  <c r="AL114" i="4"/>
  <c r="AL119" i="4"/>
  <c r="AL122" i="4"/>
  <c r="AL127" i="4"/>
  <c r="AL130" i="4"/>
  <c r="AL135" i="4"/>
  <c r="AL138" i="4"/>
  <c r="AL143" i="4"/>
  <c r="AL146" i="4"/>
  <c r="AL151" i="4"/>
  <c r="AL154" i="4"/>
  <c r="AL9" i="4"/>
  <c r="AL12" i="4"/>
  <c r="AL18" i="4"/>
  <c r="AL32" i="4"/>
  <c r="AL45" i="4"/>
  <c r="AL48" i="4"/>
  <c r="AL53" i="4"/>
  <c r="AL56" i="4"/>
  <c r="AL61" i="4"/>
  <c r="AL64" i="4"/>
  <c r="AL69" i="4"/>
  <c r="AL72" i="4"/>
  <c r="AL77" i="4"/>
  <c r="AL80" i="4"/>
  <c r="AL85" i="4"/>
  <c r="AL88" i="4"/>
  <c r="AL93" i="4"/>
  <c r="AL96" i="4"/>
  <c r="AL101" i="4"/>
  <c r="AL104" i="4"/>
  <c r="AL109" i="4"/>
  <c r="AL112" i="4"/>
  <c r="AL117" i="4"/>
  <c r="AL120" i="4"/>
  <c r="AL125" i="4"/>
  <c r="AL128" i="4"/>
  <c r="AL133" i="4"/>
  <c r="AL136" i="4"/>
  <c r="AL141" i="4"/>
  <c r="AL144" i="4"/>
  <c r="AL149" i="4"/>
  <c r="AL152" i="4"/>
  <c r="AL157" i="4"/>
  <c r="AL10" i="4"/>
  <c r="AL22" i="4"/>
  <c r="AL26" i="4"/>
  <c r="AL40" i="4"/>
  <c r="AL43" i="4"/>
  <c r="AL46" i="4"/>
  <c r="AL51" i="4"/>
  <c r="AL54" i="4"/>
  <c r="AL59" i="4"/>
  <c r="AL62" i="4"/>
  <c r="AL67" i="4"/>
  <c r="AL70" i="4"/>
  <c r="AL75" i="4"/>
  <c r="AL78" i="4"/>
  <c r="AL83" i="4"/>
  <c r="AL86" i="4"/>
  <c r="AL91" i="4"/>
  <c r="AL94" i="4"/>
  <c r="AL99" i="4"/>
  <c r="AL102" i="4"/>
  <c r="AL107" i="4"/>
  <c r="AL110" i="4"/>
  <c r="AL115" i="4"/>
  <c r="AL118" i="4"/>
  <c r="AL123" i="4"/>
  <c r="AL126" i="4"/>
  <c r="AL131" i="4"/>
  <c r="AL134" i="4"/>
  <c r="AL139" i="4"/>
  <c r="AL142" i="4"/>
  <c r="AL147" i="4"/>
  <c r="AL150" i="4"/>
  <c r="AL155" i="4"/>
  <c r="AL8" i="4"/>
  <c r="AL13" i="4"/>
  <c r="B29" i="5"/>
  <c r="O15" i="4"/>
  <c r="AL7" i="4"/>
  <c r="E120" i="2"/>
  <c r="O12" i="4"/>
  <c r="AN8" i="5"/>
  <c r="AK8" i="5"/>
  <c r="AM13" i="5"/>
  <c r="T13" i="5"/>
  <c r="AJ13" i="5"/>
  <c r="AG13" i="5"/>
  <c r="T8" i="5"/>
  <c r="U8" i="5" s="1"/>
  <c r="O10" i="5"/>
  <c r="AP8" i="5"/>
  <c r="AR8" i="5" s="1"/>
  <c r="AM12" i="5"/>
  <c r="T12" i="5"/>
  <c r="AJ12" i="5"/>
  <c r="AG12" i="5"/>
  <c r="B54" i="5"/>
  <c r="B188" i="2"/>
  <c r="B239" i="2"/>
  <c r="H64" i="1" s="1"/>
  <c r="B241" i="2"/>
  <c r="B10" i="5"/>
  <c r="AL19" i="5"/>
  <c r="AK19" i="5"/>
  <c r="AK474" i="5"/>
  <c r="AL474" i="5"/>
  <c r="AK471" i="5"/>
  <c r="AL471" i="5"/>
  <c r="AL546" i="5"/>
  <c r="AK546" i="5"/>
  <c r="AK468" i="5"/>
  <c r="AL468" i="5"/>
  <c r="AL524" i="5"/>
  <c r="AK524" i="5"/>
  <c r="AL544" i="5"/>
  <c r="AK544" i="5"/>
  <c r="AL526" i="5"/>
  <c r="AK526" i="5"/>
  <c r="AK472" i="5"/>
  <c r="AL472" i="5"/>
  <c r="AK437" i="5"/>
  <c r="AL437" i="5"/>
  <c r="AK375" i="5"/>
  <c r="AL375" i="5"/>
  <c r="AK513" i="5"/>
  <c r="AL513" i="5"/>
  <c r="AL493" i="5"/>
  <c r="AK493" i="5"/>
  <c r="AK450" i="5"/>
  <c r="AL450" i="5"/>
  <c r="AL438" i="5"/>
  <c r="AK438" i="5"/>
  <c r="AK511" i="5"/>
  <c r="AL511" i="5"/>
  <c r="AL470" i="5"/>
  <c r="AK470" i="5"/>
  <c r="AK453" i="5"/>
  <c r="AL453" i="5"/>
  <c r="AK407" i="5"/>
  <c r="AL407" i="5"/>
  <c r="AL372" i="5"/>
  <c r="AK372" i="5"/>
  <c r="AK323" i="5"/>
  <c r="AL323" i="5"/>
  <c r="AK388" i="5"/>
  <c r="AL388" i="5"/>
  <c r="AK348" i="5"/>
  <c r="AL348" i="5"/>
  <c r="AK434" i="5"/>
  <c r="AL434" i="5"/>
  <c r="AK389" i="5"/>
  <c r="AL389" i="5"/>
  <c r="AK363" i="5"/>
  <c r="AL363" i="5"/>
  <c r="AL337" i="5"/>
  <c r="AK337" i="5"/>
  <c r="AK334" i="5"/>
  <c r="AL334" i="5"/>
  <c r="AL304" i="5"/>
  <c r="AK304" i="5"/>
  <c r="AK276" i="5"/>
  <c r="AL276" i="5"/>
  <c r="AK245" i="5"/>
  <c r="AL245" i="5"/>
  <c r="AL315" i="5"/>
  <c r="AK315" i="5"/>
  <c r="AK268" i="5"/>
  <c r="AL268" i="5"/>
  <c r="AK248" i="5"/>
  <c r="AL248" i="5"/>
  <c r="AK321" i="5"/>
  <c r="AL321" i="5"/>
  <c r="AL262" i="5"/>
  <c r="AK262" i="5"/>
  <c r="AK208" i="5"/>
  <c r="AL208" i="5"/>
  <c r="AK220" i="5"/>
  <c r="AL220" i="5"/>
  <c r="AK192" i="5"/>
  <c r="AL192" i="5"/>
  <c r="AK202" i="5"/>
  <c r="AL202" i="5"/>
  <c r="AK235" i="5"/>
  <c r="AL235" i="5"/>
  <c r="AK204" i="5"/>
  <c r="AL204" i="5"/>
  <c r="AK196" i="5"/>
  <c r="AL196" i="5"/>
  <c r="AL182" i="5"/>
  <c r="AK182" i="5"/>
  <c r="AK185" i="5"/>
  <c r="AL185" i="5"/>
  <c r="AK151" i="5"/>
  <c r="AL151" i="5"/>
  <c r="AK140" i="5"/>
  <c r="AL140" i="5"/>
  <c r="AK80" i="5"/>
  <c r="AL80" i="5"/>
  <c r="AK134" i="5"/>
  <c r="AL134" i="5"/>
  <c r="AK161" i="5"/>
  <c r="AL161" i="5"/>
  <c r="AP117" i="5"/>
  <c r="AK117" i="5"/>
  <c r="AL117" i="5"/>
  <c r="AK103" i="5"/>
  <c r="AL103" i="5"/>
  <c r="AK104" i="5"/>
  <c r="AL104" i="5"/>
  <c r="AL91" i="5"/>
  <c r="AK91" i="5"/>
  <c r="AK73" i="5"/>
  <c r="AL73" i="5"/>
  <c r="AK57" i="5"/>
  <c r="AL57" i="5"/>
  <c r="AK53" i="5"/>
  <c r="AL53" i="5"/>
  <c r="AK63" i="5"/>
  <c r="AL63" i="5"/>
  <c r="AK41" i="5"/>
  <c r="AL41" i="5"/>
  <c r="AK23" i="5"/>
  <c r="AL23" i="5"/>
  <c r="AI521" i="5"/>
  <c r="AH521" i="5"/>
  <c r="AP521" i="5"/>
  <c r="AH558" i="5"/>
  <c r="AI558" i="5"/>
  <c r="AP558" i="5"/>
  <c r="AP426" i="5"/>
  <c r="AI426" i="5"/>
  <c r="AH426" i="5"/>
  <c r="AP377" i="5"/>
  <c r="AI377" i="5"/>
  <c r="AH377" i="5"/>
  <c r="AI495" i="5"/>
  <c r="AH495" i="5"/>
  <c r="AP495" i="5"/>
  <c r="AI528" i="5"/>
  <c r="AH528" i="5"/>
  <c r="AI380" i="5"/>
  <c r="AP380" i="5"/>
  <c r="AH380" i="5"/>
  <c r="AH553" i="5"/>
  <c r="AI553" i="5"/>
  <c r="AP553" i="5"/>
  <c r="AI507" i="5"/>
  <c r="AP507" i="5"/>
  <c r="AH507" i="5"/>
  <c r="AI486" i="5"/>
  <c r="AH486" i="5"/>
  <c r="AI474" i="5"/>
  <c r="AH474" i="5"/>
  <c r="AP474" i="5"/>
  <c r="AI459" i="5"/>
  <c r="AH459" i="5"/>
  <c r="AP459" i="5"/>
  <c r="AI439" i="5"/>
  <c r="AH439" i="5"/>
  <c r="AP439" i="5"/>
  <c r="AP337" i="5"/>
  <c r="AI337" i="5"/>
  <c r="AH337" i="5"/>
  <c r="AI516" i="5"/>
  <c r="AH516" i="5"/>
  <c r="AP516" i="5"/>
  <c r="AH496" i="5"/>
  <c r="AP496" i="5"/>
  <c r="AI496" i="5"/>
  <c r="AI460" i="5"/>
  <c r="AP460" i="5"/>
  <c r="AH460" i="5"/>
  <c r="AI447" i="5"/>
  <c r="AH447" i="5"/>
  <c r="AP447" i="5"/>
  <c r="AI370" i="5"/>
  <c r="AP370" i="5"/>
  <c r="AH370" i="5"/>
  <c r="AI530" i="5"/>
  <c r="AH530" i="5"/>
  <c r="AP530" i="5"/>
  <c r="AI510" i="5"/>
  <c r="AP510" i="5"/>
  <c r="AH510" i="5"/>
  <c r="AI494" i="5"/>
  <c r="AP494" i="5"/>
  <c r="AH494" i="5"/>
  <c r="AI487" i="5"/>
  <c r="AH487" i="5"/>
  <c r="AP487" i="5"/>
  <c r="AI451" i="5"/>
  <c r="AP451" i="5"/>
  <c r="AH451" i="5"/>
  <c r="AI438" i="5"/>
  <c r="AH438" i="5"/>
  <c r="AP438" i="5"/>
  <c r="AI412" i="5"/>
  <c r="AH412" i="5"/>
  <c r="AP412" i="5"/>
  <c r="AI346" i="5"/>
  <c r="AP346" i="5"/>
  <c r="AH346" i="5"/>
  <c r="AH275" i="5"/>
  <c r="AI275" i="5"/>
  <c r="AP275" i="5"/>
  <c r="AI417" i="5"/>
  <c r="AP417" i="5"/>
  <c r="AH417" i="5"/>
  <c r="AI402" i="5"/>
  <c r="AH402" i="5"/>
  <c r="AP402" i="5"/>
  <c r="AH375" i="5"/>
  <c r="AP375" i="5"/>
  <c r="AI375" i="5"/>
  <c r="AI360" i="5"/>
  <c r="AH360" i="5"/>
  <c r="AP360" i="5"/>
  <c r="AI347" i="5"/>
  <c r="AP347" i="5"/>
  <c r="AH347" i="5"/>
  <c r="AP410" i="5"/>
  <c r="AI410" i="5"/>
  <c r="AH410" i="5"/>
  <c r="AI396" i="5"/>
  <c r="AP396" i="5"/>
  <c r="AH396" i="5"/>
  <c r="AP386" i="5"/>
  <c r="AI386" i="5"/>
  <c r="AH386" i="5"/>
  <c r="AH368" i="5"/>
  <c r="AP368" i="5"/>
  <c r="AI368" i="5"/>
  <c r="AI340" i="5"/>
  <c r="AH340" i="5"/>
  <c r="AP340" i="5"/>
  <c r="AH321" i="5"/>
  <c r="AP321" i="5"/>
  <c r="AI321" i="5"/>
  <c r="AH262" i="5"/>
  <c r="AI262" i="5"/>
  <c r="AP262" i="5"/>
  <c r="AP436" i="5"/>
  <c r="AI436" i="5"/>
  <c r="AH436" i="5"/>
  <c r="AI421" i="5"/>
  <c r="AH421" i="5"/>
  <c r="AP421" i="5"/>
  <c r="AI403" i="5"/>
  <c r="AH403" i="5"/>
  <c r="AP403" i="5"/>
  <c r="AI397" i="5"/>
  <c r="AH397" i="5"/>
  <c r="AP397" i="5"/>
  <c r="AI378" i="5"/>
  <c r="AH378" i="5"/>
  <c r="AP378" i="5"/>
  <c r="AI341" i="5"/>
  <c r="AP341" i="5"/>
  <c r="AH341" i="5"/>
  <c r="AH284" i="5"/>
  <c r="AP284" i="5"/>
  <c r="AI284" i="5"/>
  <c r="AI356" i="5"/>
  <c r="AH356" i="5"/>
  <c r="AP356" i="5"/>
  <c r="AI345" i="5"/>
  <c r="AH345" i="5"/>
  <c r="AP345" i="5"/>
  <c r="AI336" i="5"/>
  <c r="AH336" i="5"/>
  <c r="AP336" i="5"/>
  <c r="AI313" i="5"/>
  <c r="AH313" i="5"/>
  <c r="AP313" i="5"/>
  <c r="AP296" i="5"/>
  <c r="AI296" i="5"/>
  <c r="AH296" i="5"/>
  <c r="AI281" i="5"/>
  <c r="AH281" i="5"/>
  <c r="AP281" i="5"/>
  <c r="AH261" i="5"/>
  <c r="AI261" i="5"/>
  <c r="AP261" i="5"/>
  <c r="AH237" i="5"/>
  <c r="AI237" i="5"/>
  <c r="AP237" i="5"/>
  <c r="AI328" i="5"/>
  <c r="AP328" i="5"/>
  <c r="AH328" i="5"/>
  <c r="AH316" i="5"/>
  <c r="AI316" i="5"/>
  <c r="AP316" i="5"/>
  <c r="AI299" i="5"/>
  <c r="AP299" i="5"/>
  <c r="AH299" i="5"/>
  <c r="AH286" i="5"/>
  <c r="AP286" i="5"/>
  <c r="AI286" i="5"/>
  <c r="AH276" i="5"/>
  <c r="AI276" i="5"/>
  <c r="AP276" i="5"/>
  <c r="AH250" i="5"/>
  <c r="AI250" i="5"/>
  <c r="AP250" i="5"/>
  <c r="AH210" i="5"/>
  <c r="AI210" i="5"/>
  <c r="AP210" i="5"/>
  <c r="AI324" i="5"/>
  <c r="AP324" i="5"/>
  <c r="AH324" i="5"/>
  <c r="AI314" i="5"/>
  <c r="AH314" i="5"/>
  <c r="AP314" i="5"/>
  <c r="AP301" i="5"/>
  <c r="AI301" i="5"/>
  <c r="AH301" i="5"/>
  <c r="AP283" i="5"/>
  <c r="AH283" i="5"/>
  <c r="AI283" i="5"/>
  <c r="AI273" i="5"/>
  <c r="AH273" i="5"/>
  <c r="AP273" i="5"/>
  <c r="AP257" i="5"/>
  <c r="AH257" i="5"/>
  <c r="AI257" i="5"/>
  <c r="AP251" i="5"/>
  <c r="AH251" i="5"/>
  <c r="AI251" i="5"/>
  <c r="AI240" i="5"/>
  <c r="AH240" i="5"/>
  <c r="AP240" i="5"/>
  <c r="AP233" i="5"/>
  <c r="AH233" i="5"/>
  <c r="AI233" i="5"/>
  <c r="AI221" i="5"/>
  <c r="AH221" i="5"/>
  <c r="AP221" i="5"/>
  <c r="AI195" i="5"/>
  <c r="AH195" i="5"/>
  <c r="AP195" i="5"/>
  <c r="AI159" i="5"/>
  <c r="AH159" i="5"/>
  <c r="AP159" i="5"/>
  <c r="AH229" i="5"/>
  <c r="AI229" i="5"/>
  <c r="AP229" i="5"/>
  <c r="AI211" i="5"/>
  <c r="AH211" i="5"/>
  <c r="AP211" i="5"/>
  <c r="AH164" i="5"/>
  <c r="AI164" i="5"/>
  <c r="AP164" i="5"/>
  <c r="AH239" i="5"/>
  <c r="AI239" i="5"/>
  <c r="AP239" i="5"/>
  <c r="AH218" i="5"/>
  <c r="AI218" i="5"/>
  <c r="AP218" i="5"/>
  <c r="AH176" i="5"/>
  <c r="AI176" i="5"/>
  <c r="AP176" i="5"/>
  <c r="AH199" i="5"/>
  <c r="AI199" i="5"/>
  <c r="AP199" i="5"/>
  <c r="AH190" i="5"/>
  <c r="AI190" i="5"/>
  <c r="AP190" i="5"/>
  <c r="AI175" i="5"/>
  <c r="AH175" i="5"/>
  <c r="AP175" i="5"/>
  <c r="AH160" i="5"/>
  <c r="AI160" i="5"/>
  <c r="AP160" i="5"/>
  <c r="AH133" i="5"/>
  <c r="AP133" i="5"/>
  <c r="AI133" i="5"/>
  <c r="AI182" i="5"/>
  <c r="AH182" i="5"/>
  <c r="AP182" i="5"/>
  <c r="AI165" i="5"/>
  <c r="AH165" i="5"/>
  <c r="AP165" i="5"/>
  <c r="AH131" i="5"/>
  <c r="AI131" i="5"/>
  <c r="AP131" i="5"/>
  <c r="AI187" i="5"/>
  <c r="AH187" i="5"/>
  <c r="AP187" i="5"/>
  <c r="AH177" i="5"/>
  <c r="AI177" i="5"/>
  <c r="AP177" i="5"/>
  <c r="AI153" i="5"/>
  <c r="AH153" i="5"/>
  <c r="AP153" i="5"/>
  <c r="AH135" i="5"/>
  <c r="AI135" i="5"/>
  <c r="AP135" i="5"/>
  <c r="AH110" i="5"/>
  <c r="AI110" i="5"/>
  <c r="AP110" i="5"/>
  <c r="AH139" i="5"/>
  <c r="AI139" i="5"/>
  <c r="AP139" i="5"/>
  <c r="AH130" i="5"/>
  <c r="AI130" i="5"/>
  <c r="AH118" i="5"/>
  <c r="AI118" i="5"/>
  <c r="AP118" i="5"/>
  <c r="AH92" i="5"/>
  <c r="AI92" i="5"/>
  <c r="AP92" i="5"/>
  <c r="AH142" i="5"/>
  <c r="AP142" i="5"/>
  <c r="AI142" i="5"/>
  <c r="AI89" i="5"/>
  <c r="AH89" i="5"/>
  <c r="AP89" i="5"/>
  <c r="AI141" i="5"/>
  <c r="AH141" i="5"/>
  <c r="AP141" i="5"/>
  <c r="AH121" i="5"/>
  <c r="AI121" i="5"/>
  <c r="AP121" i="5"/>
  <c r="AH100" i="5"/>
  <c r="AI100" i="5"/>
  <c r="AP100" i="5"/>
  <c r="AI91" i="5"/>
  <c r="AH91" i="5"/>
  <c r="AP91" i="5"/>
  <c r="AI79" i="5"/>
  <c r="AH79" i="5"/>
  <c r="AP79" i="5"/>
  <c r="AP103" i="5"/>
  <c r="AH103" i="5"/>
  <c r="AI103" i="5"/>
  <c r="AI96" i="5"/>
  <c r="AH96" i="5"/>
  <c r="AP96" i="5"/>
  <c r="AI93" i="5"/>
  <c r="AH93" i="5"/>
  <c r="AP93" i="5"/>
  <c r="AH78" i="5"/>
  <c r="AI78" i="5"/>
  <c r="AP78" i="5"/>
  <c r="AI55" i="5"/>
  <c r="AH55" i="5"/>
  <c r="AP55" i="5"/>
  <c r="AH69" i="5"/>
  <c r="AI69" i="5"/>
  <c r="AP69" i="5"/>
  <c r="AI66" i="5"/>
  <c r="AH66" i="5"/>
  <c r="AP66" i="5"/>
  <c r="AP23" i="5"/>
  <c r="AH23" i="5"/>
  <c r="AI23" i="5"/>
  <c r="AH65" i="5"/>
  <c r="AI65" i="5"/>
  <c r="AP65" i="5"/>
  <c r="AI41" i="5"/>
  <c r="AH41" i="5"/>
  <c r="AP41" i="5"/>
  <c r="AH54" i="5"/>
  <c r="AI54" i="5"/>
  <c r="AP54" i="5"/>
  <c r="AI25" i="5"/>
  <c r="AH25" i="5"/>
  <c r="AP25" i="5"/>
  <c r="AI47" i="5"/>
  <c r="AH47" i="5"/>
  <c r="AP47" i="5"/>
  <c r="AH34" i="5"/>
  <c r="AI34" i="5"/>
  <c r="AP34" i="5"/>
  <c r="AH42" i="5"/>
  <c r="AI42" i="5"/>
  <c r="AP42" i="5"/>
  <c r="AI24" i="5"/>
  <c r="AH24" i="5"/>
  <c r="AP24" i="5"/>
  <c r="AH38" i="5"/>
  <c r="AP38" i="5"/>
  <c r="AI38" i="5"/>
  <c r="AP29" i="5"/>
  <c r="AI29" i="5"/>
  <c r="AH29" i="5"/>
  <c r="AO546" i="5"/>
  <c r="AN546" i="5"/>
  <c r="AN450" i="5"/>
  <c r="AO450" i="5"/>
  <c r="AO552" i="5"/>
  <c r="AN552" i="5"/>
  <c r="AO535" i="5"/>
  <c r="AN535" i="5"/>
  <c r="AN491" i="5"/>
  <c r="AO491" i="5"/>
  <c r="AN551" i="5"/>
  <c r="AO551" i="5"/>
  <c r="AN543" i="5"/>
  <c r="AO543" i="5"/>
  <c r="AO445" i="5"/>
  <c r="AN445" i="5"/>
  <c r="AO560" i="5"/>
  <c r="AN560" i="5"/>
  <c r="AN540" i="5"/>
  <c r="AO540" i="5"/>
  <c r="AN527" i="5"/>
  <c r="AO527" i="5"/>
  <c r="AO485" i="5"/>
  <c r="AN485" i="5"/>
  <c r="AO421" i="5"/>
  <c r="AN421" i="5"/>
  <c r="AO556" i="5"/>
  <c r="AN556" i="5"/>
  <c r="AN539" i="5"/>
  <c r="AO539" i="5"/>
  <c r="AN520" i="5"/>
  <c r="AO520" i="5"/>
  <c r="AO508" i="5"/>
  <c r="AN508" i="5"/>
  <c r="AO500" i="5"/>
  <c r="AN500" i="5"/>
  <c r="AO493" i="5"/>
  <c r="AN493" i="5"/>
  <c r="AO487" i="5"/>
  <c r="AN487" i="5"/>
  <c r="AN476" i="5"/>
  <c r="AO476" i="5"/>
  <c r="AO463" i="5"/>
  <c r="AN463" i="5"/>
  <c r="AO451" i="5"/>
  <c r="AN451" i="5"/>
  <c r="AO434" i="5"/>
  <c r="AN434" i="5"/>
  <c r="AO396" i="5"/>
  <c r="AN396" i="5"/>
  <c r="AO347" i="5"/>
  <c r="AN347" i="5"/>
  <c r="AO514" i="5"/>
  <c r="AN514" i="5"/>
  <c r="AN506" i="5"/>
  <c r="AO506" i="5"/>
  <c r="AN477" i="5"/>
  <c r="AO477" i="5"/>
  <c r="AO467" i="5"/>
  <c r="AN467" i="5"/>
  <c r="AN447" i="5"/>
  <c r="AO447" i="5"/>
  <c r="AN427" i="5"/>
  <c r="AO427" i="5"/>
  <c r="AO397" i="5"/>
  <c r="AN397" i="5"/>
  <c r="AN325" i="5"/>
  <c r="AO325" i="5"/>
  <c r="AO526" i="5"/>
  <c r="AN526" i="5"/>
  <c r="AO497" i="5"/>
  <c r="AN497" i="5"/>
  <c r="AO475" i="5"/>
  <c r="AN475" i="5"/>
  <c r="AO459" i="5"/>
  <c r="AN459" i="5"/>
  <c r="AO442" i="5"/>
  <c r="AN442" i="5"/>
  <c r="AN362" i="5"/>
  <c r="AO362" i="5"/>
  <c r="AO415" i="5"/>
  <c r="AN415" i="5"/>
  <c r="AO395" i="5"/>
  <c r="AN395" i="5"/>
  <c r="AO374" i="5"/>
  <c r="AN374" i="5"/>
  <c r="AO355" i="5"/>
  <c r="AN355" i="5"/>
  <c r="AO341" i="5"/>
  <c r="AN341" i="5"/>
  <c r="AN292" i="5"/>
  <c r="AO292" i="5"/>
  <c r="AO273" i="5"/>
  <c r="AN273" i="5"/>
  <c r="AN209" i="5"/>
  <c r="AO209" i="5"/>
  <c r="AN413" i="5"/>
  <c r="AO413" i="5"/>
  <c r="AN392" i="5"/>
  <c r="AO392" i="5"/>
  <c r="AO384" i="5"/>
  <c r="AN384" i="5"/>
  <c r="AO370" i="5"/>
  <c r="AN370" i="5"/>
  <c r="AO359" i="5"/>
  <c r="AN359" i="5"/>
  <c r="AN334" i="5"/>
  <c r="AO334" i="5"/>
  <c r="AO260" i="5"/>
  <c r="AN260" i="5"/>
  <c r="AN436" i="5"/>
  <c r="AO436" i="5"/>
  <c r="AN423" i="5"/>
  <c r="AO423" i="5"/>
  <c r="AN410" i="5"/>
  <c r="AO410" i="5"/>
  <c r="AN385" i="5"/>
  <c r="AO385" i="5"/>
  <c r="AO369" i="5"/>
  <c r="AN369" i="5"/>
  <c r="AO338" i="5"/>
  <c r="AN338" i="5"/>
  <c r="AN299" i="5"/>
  <c r="AO299" i="5"/>
  <c r="AN206" i="5"/>
  <c r="AO206" i="5"/>
  <c r="AN346" i="5"/>
  <c r="AO346" i="5"/>
  <c r="AN337" i="5"/>
  <c r="AO337" i="5"/>
  <c r="AO324" i="5"/>
  <c r="AN324" i="5"/>
  <c r="AO314" i="5"/>
  <c r="AN314" i="5"/>
  <c r="AO306" i="5"/>
  <c r="AN306" i="5"/>
  <c r="AO287" i="5"/>
  <c r="AN287" i="5"/>
  <c r="AO265" i="5"/>
  <c r="AN265" i="5"/>
  <c r="AO251" i="5"/>
  <c r="AN251" i="5"/>
  <c r="AO232" i="5"/>
  <c r="AN232" i="5"/>
  <c r="AO331" i="5"/>
  <c r="AN331" i="5"/>
  <c r="AN305" i="5"/>
  <c r="AO305" i="5"/>
  <c r="AN284" i="5"/>
  <c r="AO284" i="5"/>
  <c r="AN262" i="5"/>
  <c r="AO262" i="5"/>
  <c r="AO207" i="5"/>
  <c r="AN207" i="5"/>
  <c r="AO318" i="5"/>
  <c r="AN318" i="5"/>
  <c r="AO300" i="5"/>
  <c r="AN300" i="5"/>
  <c r="AO285" i="5"/>
  <c r="AN285" i="5"/>
  <c r="AO276" i="5"/>
  <c r="AN276" i="5"/>
  <c r="AO264" i="5"/>
  <c r="AN264" i="5"/>
  <c r="AO223" i="5"/>
  <c r="AN223" i="5"/>
  <c r="AO189" i="5"/>
  <c r="AN189" i="5"/>
  <c r="AN234" i="5"/>
  <c r="AO234" i="5"/>
  <c r="AO200" i="5"/>
  <c r="AN200" i="5"/>
  <c r="AO178" i="5"/>
  <c r="AN178" i="5"/>
  <c r="AO238" i="5"/>
  <c r="AN238" i="5"/>
  <c r="AO222" i="5"/>
  <c r="AN222" i="5"/>
  <c r="AO212" i="5"/>
  <c r="AN212" i="5"/>
  <c r="AO195" i="5"/>
  <c r="AN195" i="5"/>
  <c r="AO243" i="5"/>
  <c r="AN243" i="5"/>
  <c r="AO225" i="5"/>
  <c r="AN225" i="5"/>
  <c r="AO211" i="5"/>
  <c r="AN211" i="5"/>
  <c r="AN174" i="5"/>
  <c r="AO174" i="5"/>
  <c r="AO130" i="5"/>
  <c r="AN130" i="5"/>
  <c r="AO198" i="5"/>
  <c r="AN198" i="5"/>
  <c r="AN173" i="5"/>
  <c r="AO173" i="5"/>
  <c r="AN156" i="5"/>
  <c r="AO156" i="5"/>
  <c r="AN122" i="5"/>
  <c r="AO122" i="5"/>
  <c r="AO176" i="5"/>
  <c r="AN176" i="5"/>
  <c r="AN164" i="5"/>
  <c r="AO164" i="5"/>
  <c r="AN141" i="5"/>
  <c r="AO141" i="5"/>
  <c r="AN175" i="5"/>
  <c r="AO175" i="5"/>
  <c r="AO160" i="5"/>
  <c r="AN160" i="5"/>
  <c r="AN148" i="5"/>
  <c r="AO148" i="5"/>
  <c r="AO137" i="5"/>
  <c r="AN137" i="5"/>
  <c r="AN113" i="5"/>
  <c r="AO113" i="5"/>
  <c r="AN149" i="5"/>
  <c r="AO149" i="5"/>
  <c r="AO135" i="5"/>
  <c r="AN135" i="5"/>
  <c r="AN125" i="5"/>
  <c r="AO125" i="5"/>
  <c r="AO112" i="5"/>
  <c r="AN112" i="5"/>
  <c r="AN85" i="5"/>
  <c r="AO85" i="5"/>
  <c r="AO140" i="5"/>
  <c r="AN140" i="5"/>
  <c r="AN114" i="5"/>
  <c r="AO114" i="5"/>
  <c r="AN109" i="5"/>
  <c r="AO109" i="5"/>
  <c r="AO108" i="5"/>
  <c r="AN108" i="5"/>
  <c r="AO98" i="5"/>
  <c r="AN98" i="5"/>
  <c r="AN92" i="5"/>
  <c r="AO92" i="5"/>
  <c r="AO88" i="5"/>
  <c r="AN88" i="5"/>
  <c r="AO82" i="5"/>
  <c r="AN82" i="5"/>
  <c r="AN69" i="5"/>
  <c r="AO69" i="5"/>
  <c r="AO47" i="5"/>
  <c r="AN47" i="5"/>
  <c r="AN71" i="5"/>
  <c r="AO71" i="5"/>
  <c r="AO72" i="5"/>
  <c r="AN72" i="5"/>
  <c r="AN66" i="5"/>
  <c r="AO66" i="5"/>
  <c r="AN51" i="5"/>
  <c r="AO51" i="5"/>
  <c r="AO48" i="5"/>
  <c r="AN48" i="5"/>
  <c r="AN73" i="5"/>
  <c r="AO73" i="5"/>
  <c r="AO60" i="5"/>
  <c r="AN60" i="5"/>
  <c r="AO32" i="5"/>
  <c r="AN32" i="5"/>
  <c r="AN41" i="5"/>
  <c r="AO41" i="5"/>
  <c r="AO20" i="5"/>
  <c r="AN20" i="5"/>
  <c r="AN27" i="5"/>
  <c r="AO27" i="5"/>
  <c r="AN45" i="5"/>
  <c r="AO45" i="5"/>
  <c r="AN29" i="5"/>
  <c r="AO29" i="5"/>
  <c r="AL553" i="5"/>
  <c r="AK553" i="5"/>
  <c r="AK514" i="5"/>
  <c r="AL514" i="5"/>
  <c r="AL360" i="5"/>
  <c r="AK360" i="5"/>
  <c r="AK525" i="5"/>
  <c r="AL525" i="5"/>
  <c r="AK486" i="5"/>
  <c r="AL486" i="5"/>
  <c r="AK457" i="5"/>
  <c r="AL457" i="5"/>
  <c r="AL548" i="5"/>
  <c r="AK548" i="5"/>
  <c r="AL541" i="5"/>
  <c r="AK541" i="5"/>
  <c r="AL528" i="5"/>
  <c r="AK528" i="5"/>
  <c r="AL462" i="5"/>
  <c r="AK462" i="5"/>
  <c r="AK550" i="5"/>
  <c r="AL550" i="5"/>
  <c r="AK459" i="5"/>
  <c r="AL459" i="5"/>
  <c r="AL291" i="5"/>
  <c r="AK291" i="5"/>
  <c r="AL558" i="5"/>
  <c r="AK558" i="5"/>
  <c r="AL542" i="5"/>
  <c r="AK542" i="5"/>
  <c r="AK534" i="5"/>
  <c r="AL534" i="5"/>
  <c r="AK517" i="5"/>
  <c r="AL517" i="5"/>
  <c r="AK490" i="5"/>
  <c r="AL490" i="5"/>
  <c r="AK464" i="5"/>
  <c r="AL464" i="5"/>
  <c r="AK448" i="5"/>
  <c r="AL448" i="5"/>
  <c r="AK435" i="5"/>
  <c r="AL435" i="5"/>
  <c r="AK422" i="5"/>
  <c r="AL422" i="5"/>
  <c r="AK411" i="5"/>
  <c r="AL411" i="5"/>
  <c r="AK351" i="5"/>
  <c r="AL351" i="5"/>
  <c r="AK521" i="5"/>
  <c r="AL521" i="5"/>
  <c r="AL510" i="5"/>
  <c r="AK510" i="5"/>
  <c r="AL502" i="5"/>
  <c r="AK502" i="5"/>
  <c r="AK489" i="5"/>
  <c r="AL489" i="5"/>
  <c r="AL473" i="5"/>
  <c r="AK473" i="5"/>
  <c r="AK455" i="5"/>
  <c r="AL455" i="5"/>
  <c r="AK449" i="5"/>
  <c r="AL449" i="5"/>
  <c r="AK436" i="5"/>
  <c r="AL436" i="5"/>
  <c r="AK367" i="5"/>
  <c r="AL367" i="5"/>
  <c r="AK523" i="5"/>
  <c r="AL523" i="5"/>
  <c r="AL506" i="5"/>
  <c r="AK506" i="5"/>
  <c r="AK492" i="5"/>
  <c r="AL492" i="5"/>
  <c r="AK479" i="5"/>
  <c r="AL479" i="5"/>
  <c r="AK467" i="5"/>
  <c r="AL467" i="5"/>
  <c r="AL446" i="5"/>
  <c r="AK446" i="5"/>
  <c r="AK429" i="5"/>
  <c r="AL429" i="5"/>
  <c r="AL338" i="5"/>
  <c r="AK338" i="5"/>
  <c r="AK405" i="5"/>
  <c r="AL405" i="5"/>
  <c r="AK396" i="5"/>
  <c r="AL396" i="5"/>
  <c r="AK382" i="5"/>
  <c r="AL382" i="5"/>
  <c r="AK368" i="5"/>
  <c r="AL368" i="5"/>
  <c r="AL303" i="5"/>
  <c r="AK303" i="5"/>
  <c r="AK420" i="5"/>
  <c r="AL420" i="5"/>
  <c r="AL398" i="5"/>
  <c r="AK398" i="5"/>
  <c r="AK378" i="5"/>
  <c r="AL378" i="5"/>
  <c r="AK358" i="5"/>
  <c r="AL358" i="5"/>
  <c r="AK342" i="5"/>
  <c r="AL342" i="5"/>
  <c r="AK274" i="5"/>
  <c r="AL274" i="5"/>
  <c r="AK432" i="5"/>
  <c r="AL432" i="5"/>
  <c r="AK416" i="5"/>
  <c r="AL416" i="5"/>
  <c r="AK399" i="5"/>
  <c r="AL399" i="5"/>
  <c r="AK384" i="5"/>
  <c r="AL384" i="5"/>
  <c r="AK371" i="5"/>
  <c r="AL371" i="5"/>
  <c r="AK359" i="5"/>
  <c r="AL359" i="5"/>
  <c r="AK346" i="5"/>
  <c r="AL346" i="5"/>
  <c r="AK327" i="5"/>
  <c r="AL327" i="5"/>
  <c r="AK281" i="5"/>
  <c r="AL281" i="5"/>
  <c r="AL353" i="5"/>
  <c r="AK353" i="5"/>
  <c r="AK333" i="5"/>
  <c r="AL333" i="5"/>
  <c r="AK316" i="5"/>
  <c r="AL316" i="5"/>
  <c r="AL299" i="5"/>
  <c r="AK299" i="5"/>
  <c r="AL286" i="5"/>
  <c r="AK286" i="5"/>
  <c r="AL273" i="5"/>
  <c r="AK273" i="5"/>
  <c r="AL258" i="5"/>
  <c r="AK258" i="5"/>
  <c r="AK221" i="5"/>
  <c r="AL221" i="5"/>
  <c r="AL324" i="5"/>
  <c r="AK324" i="5"/>
  <c r="AL314" i="5"/>
  <c r="AK314" i="5"/>
  <c r="AL301" i="5"/>
  <c r="AK301" i="5"/>
  <c r="AL283" i="5"/>
  <c r="AK283" i="5"/>
  <c r="AL265" i="5"/>
  <c r="AK265" i="5"/>
  <c r="AK254" i="5"/>
  <c r="AL254" i="5"/>
  <c r="AK230" i="5"/>
  <c r="AL230" i="5"/>
  <c r="AK330" i="5"/>
  <c r="AL330" i="5"/>
  <c r="AL317" i="5"/>
  <c r="AK317" i="5"/>
  <c r="AL298" i="5"/>
  <c r="AK298" i="5"/>
  <c r="AK278" i="5"/>
  <c r="AL278" i="5"/>
  <c r="AK256" i="5"/>
  <c r="AL256" i="5"/>
  <c r="AK236" i="5"/>
  <c r="AL236" i="5"/>
  <c r="AL163" i="5"/>
  <c r="AK163" i="5"/>
  <c r="AK227" i="5"/>
  <c r="AL227" i="5"/>
  <c r="AL218" i="5"/>
  <c r="AK218" i="5"/>
  <c r="AL201" i="5"/>
  <c r="AK201" i="5"/>
  <c r="AK189" i="5"/>
  <c r="AL189" i="5"/>
  <c r="AL172" i="5"/>
  <c r="AK172" i="5"/>
  <c r="AL234" i="5"/>
  <c r="AK234" i="5"/>
  <c r="AK199" i="5"/>
  <c r="AL199" i="5"/>
  <c r="AK242" i="5"/>
  <c r="AL242" i="5"/>
  <c r="AK228" i="5"/>
  <c r="AL228" i="5"/>
  <c r="AP217" i="5"/>
  <c r="AK217" i="5"/>
  <c r="AL217" i="5"/>
  <c r="AK203" i="5"/>
  <c r="AL203" i="5"/>
  <c r="AL160" i="5"/>
  <c r="AK160" i="5"/>
  <c r="AK207" i="5"/>
  <c r="AL207" i="5"/>
  <c r="AK191" i="5"/>
  <c r="AL191" i="5"/>
  <c r="AK171" i="5"/>
  <c r="AL171" i="5"/>
  <c r="AP119" i="5"/>
  <c r="AL119" i="5"/>
  <c r="AK119" i="5"/>
  <c r="AK173" i="5"/>
  <c r="AL173" i="5"/>
  <c r="AL180" i="5"/>
  <c r="AK180" i="5"/>
  <c r="AK166" i="5"/>
  <c r="AL166" i="5"/>
  <c r="AK113" i="5"/>
  <c r="AL113" i="5"/>
  <c r="AK150" i="5"/>
  <c r="AL150" i="5"/>
  <c r="AK133" i="5"/>
  <c r="AL133" i="5"/>
  <c r="AL121" i="5"/>
  <c r="AK121" i="5"/>
  <c r="AL105" i="5"/>
  <c r="AK105" i="5"/>
  <c r="AP64" i="5"/>
  <c r="AL64" i="5"/>
  <c r="AK64" i="5"/>
  <c r="AK143" i="5"/>
  <c r="AL143" i="5"/>
  <c r="AK132" i="5"/>
  <c r="AL132" i="5"/>
  <c r="AK116" i="5"/>
  <c r="AL116" i="5"/>
  <c r="AK158" i="5"/>
  <c r="AL158" i="5"/>
  <c r="AK138" i="5"/>
  <c r="AL138" i="5"/>
  <c r="AK125" i="5"/>
  <c r="AL125" i="5"/>
  <c r="AK112" i="5"/>
  <c r="AL112" i="5"/>
  <c r="AK97" i="5"/>
  <c r="AL97" i="5"/>
  <c r="AK96" i="5"/>
  <c r="AL96" i="5"/>
  <c r="AL89" i="5"/>
  <c r="AK89" i="5"/>
  <c r="AL101" i="5"/>
  <c r="AK101" i="5"/>
  <c r="AK85" i="5"/>
  <c r="AL85" i="5"/>
  <c r="AK72" i="5"/>
  <c r="AL72" i="5"/>
  <c r="AL88" i="5"/>
  <c r="AK88" i="5"/>
  <c r="AL68" i="5"/>
  <c r="AK68" i="5"/>
  <c r="AL60" i="5"/>
  <c r="AK60" i="5"/>
  <c r="AK71" i="5"/>
  <c r="AL71" i="5"/>
  <c r="AK56" i="5"/>
  <c r="AL56" i="5"/>
  <c r="AK47" i="5"/>
  <c r="AL47" i="5"/>
  <c r="AK61" i="5"/>
  <c r="AL61" i="5"/>
  <c r="AK51" i="5"/>
  <c r="AL51" i="5"/>
  <c r="AL52" i="5"/>
  <c r="AK52" i="5"/>
  <c r="AK35" i="5"/>
  <c r="AL35" i="5"/>
  <c r="AK21" i="5"/>
  <c r="AL21" i="5"/>
  <c r="AK38" i="5"/>
  <c r="AL38" i="5"/>
  <c r="AK20" i="5"/>
  <c r="AL20" i="5"/>
  <c r="AK31" i="5"/>
  <c r="AL31" i="5"/>
  <c r="AK22" i="5"/>
  <c r="AL22" i="5"/>
  <c r="AI538" i="5"/>
  <c r="AP538" i="5"/>
  <c r="AH538" i="5"/>
  <c r="AI503" i="5"/>
  <c r="AH503" i="5"/>
  <c r="AP503" i="5"/>
  <c r="AH446" i="5"/>
  <c r="AP446" i="5"/>
  <c r="AI446" i="5"/>
  <c r="AH556" i="5"/>
  <c r="AI556" i="5"/>
  <c r="AP556" i="5"/>
  <c r="AH511" i="5"/>
  <c r="AP511" i="5"/>
  <c r="AI511" i="5"/>
  <c r="AP432" i="5"/>
  <c r="AI432" i="5"/>
  <c r="AH432" i="5"/>
  <c r="AI413" i="5"/>
  <c r="AH413" i="5"/>
  <c r="AP413" i="5"/>
  <c r="AH365" i="5"/>
  <c r="AI365" i="5"/>
  <c r="AP365" i="5"/>
  <c r="AI532" i="5"/>
  <c r="AH532" i="5"/>
  <c r="AP532" i="5"/>
  <c r="AI533" i="5"/>
  <c r="AP533" i="5"/>
  <c r="AH533" i="5"/>
  <c r="AI484" i="5"/>
  <c r="AP484" i="5"/>
  <c r="AH484" i="5"/>
  <c r="AI441" i="5"/>
  <c r="AH441" i="5"/>
  <c r="AP441" i="5"/>
  <c r="AI541" i="5"/>
  <c r="AH541" i="5"/>
  <c r="AP541" i="5"/>
  <c r="AI520" i="5"/>
  <c r="AH520" i="5"/>
  <c r="AP520" i="5"/>
  <c r="AI482" i="5"/>
  <c r="AP482" i="5"/>
  <c r="AH482" i="5"/>
  <c r="AI463" i="5"/>
  <c r="AH463" i="5"/>
  <c r="AP463" i="5"/>
  <c r="AH204" i="5"/>
  <c r="AI204" i="5"/>
  <c r="AP204" i="5"/>
  <c r="AH551" i="5"/>
  <c r="AP551" i="5"/>
  <c r="AI551" i="5"/>
  <c r="AI546" i="5"/>
  <c r="AH546" i="5"/>
  <c r="AP546" i="5"/>
  <c r="AH524" i="5"/>
  <c r="AP524" i="5"/>
  <c r="AI524" i="5"/>
  <c r="AI505" i="5"/>
  <c r="AH505" i="5"/>
  <c r="AP505" i="5"/>
  <c r="AI480" i="5"/>
  <c r="AH480" i="5"/>
  <c r="AP480" i="5"/>
  <c r="AI471" i="5"/>
  <c r="AH471" i="5"/>
  <c r="AP471" i="5"/>
  <c r="AI457" i="5"/>
  <c r="AP457" i="5"/>
  <c r="AH457" i="5"/>
  <c r="AI423" i="5"/>
  <c r="AP423" i="5"/>
  <c r="AH423" i="5"/>
  <c r="AH302" i="5"/>
  <c r="AP302" i="5"/>
  <c r="AI302" i="5"/>
  <c r="AI515" i="5"/>
  <c r="AH515" i="5"/>
  <c r="AP515" i="5"/>
  <c r="AI491" i="5"/>
  <c r="AH491" i="5"/>
  <c r="AP491" i="5"/>
  <c r="AI475" i="5"/>
  <c r="AH475" i="5"/>
  <c r="AP475" i="5"/>
  <c r="AI458" i="5"/>
  <c r="AH458" i="5"/>
  <c r="AP458" i="5"/>
  <c r="AP442" i="5"/>
  <c r="AI442" i="5"/>
  <c r="AH442" i="5"/>
  <c r="AP422" i="5"/>
  <c r="AI422" i="5"/>
  <c r="AH422" i="5"/>
  <c r="AH357" i="5"/>
  <c r="AP357" i="5"/>
  <c r="AI357" i="5"/>
  <c r="AI522" i="5"/>
  <c r="AH522" i="5"/>
  <c r="AP522" i="5"/>
  <c r="AP508" i="5"/>
  <c r="AI508" i="5"/>
  <c r="AH508" i="5"/>
  <c r="AI493" i="5"/>
  <c r="AH493" i="5"/>
  <c r="AP493" i="5"/>
  <c r="AI481" i="5"/>
  <c r="AP481" i="5"/>
  <c r="AH481" i="5"/>
  <c r="AP450" i="5"/>
  <c r="AI450" i="5"/>
  <c r="AH450" i="5"/>
  <c r="AI431" i="5"/>
  <c r="AH431" i="5"/>
  <c r="AP431" i="5"/>
  <c r="AI379" i="5"/>
  <c r="AH379" i="5"/>
  <c r="AP379" i="5"/>
  <c r="AI344" i="5"/>
  <c r="AH344" i="5"/>
  <c r="AP344" i="5"/>
  <c r="AH256" i="5"/>
  <c r="AI256" i="5"/>
  <c r="AP256" i="5"/>
  <c r="AI414" i="5"/>
  <c r="AH414" i="5"/>
  <c r="AP414" i="5"/>
  <c r="AI390" i="5"/>
  <c r="AH390" i="5"/>
  <c r="AP390" i="5"/>
  <c r="AI373" i="5"/>
  <c r="AP373" i="5"/>
  <c r="AH373" i="5"/>
  <c r="AP353" i="5"/>
  <c r="AI353" i="5"/>
  <c r="AH353" i="5"/>
  <c r="AP339" i="5"/>
  <c r="AI339" i="5"/>
  <c r="AH339" i="5"/>
  <c r="AI409" i="5"/>
  <c r="AH409" i="5"/>
  <c r="AP409" i="5"/>
  <c r="AI393" i="5"/>
  <c r="AH393" i="5"/>
  <c r="AP393" i="5"/>
  <c r="AI381" i="5"/>
  <c r="AP381" i="5"/>
  <c r="AH381" i="5"/>
  <c r="AI367" i="5"/>
  <c r="AH367" i="5"/>
  <c r="AP367" i="5"/>
  <c r="AI333" i="5"/>
  <c r="AH333" i="5"/>
  <c r="AP333" i="5"/>
  <c r="AI298" i="5"/>
  <c r="AH298" i="5"/>
  <c r="AP298" i="5"/>
  <c r="AH226" i="5"/>
  <c r="AI226" i="5"/>
  <c r="AP226" i="5"/>
  <c r="AI433" i="5"/>
  <c r="AH433" i="5"/>
  <c r="AP433" i="5"/>
  <c r="AI420" i="5"/>
  <c r="AP420" i="5"/>
  <c r="AH420" i="5"/>
  <c r="AI401" i="5"/>
  <c r="AH401" i="5"/>
  <c r="AP401" i="5"/>
  <c r="AI394" i="5"/>
  <c r="AP394" i="5"/>
  <c r="AH394" i="5"/>
  <c r="AI374" i="5"/>
  <c r="AH374" i="5"/>
  <c r="AP374" i="5"/>
  <c r="AI330" i="5"/>
  <c r="AP330" i="5"/>
  <c r="AH330" i="5"/>
  <c r="AH231" i="5"/>
  <c r="AI231" i="5"/>
  <c r="AP231" i="5"/>
  <c r="AH354" i="5"/>
  <c r="AI354" i="5"/>
  <c r="AP354" i="5"/>
  <c r="AI343" i="5"/>
  <c r="AH343" i="5"/>
  <c r="AI335" i="5"/>
  <c r="AH335" i="5"/>
  <c r="AP335" i="5"/>
  <c r="AH307" i="5"/>
  <c r="AP307" i="5"/>
  <c r="AI307" i="5"/>
  <c r="AI291" i="5"/>
  <c r="AH291" i="5"/>
  <c r="AP291" i="5"/>
  <c r="AH271" i="5"/>
  <c r="AI271" i="5"/>
  <c r="AP271" i="5"/>
  <c r="AI259" i="5"/>
  <c r="AH259" i="5"/>
  <c r="AP259" i="5"/>
  <c r="AH200" i="5"/>
  <c r="AI200" i="5"/>
  <c r="AP200" i="5"/>
  <c r="AI327" i="5"/>
  <c r="AH327" i="5"/>
  <c r="AP327" i="5"/>
  <c r="AH311" i="5"/>
  <c r="AP311" i="5"/>
  <c r="AI311" i="5"/>
  <c r="AI297" i="5"/>
  <c r="AH297" i="5"/>
  <c r="AP297" i="5"/>
  <c r="AI282" i="5"/>
  <c r="AH282" i="5"/>
  <c r="AP282" i="5"/>
  <c r="AH270" i="5"/>
  <c r="AI270" i="5"/>
  <c r="AP270" i="5"/>
  <c r="AH246" i="5"/>
  <c r="AI246" i="5"/>
  <c r="AP246" i="5"/>
  <c r="AI205" i="5"/>
  <c r="AP205" i="5"/>
  <c r="AH205" i="5"/>
  <c r="AI322" i="5"/>
  <c r="AP322" i="5"/>
  <c r="AH322" i="5"/>
  <c r="AH312" i="5"/>
  <c r="AP312" i="5"/>
  <c r="AI312" i="5"/>
  <c r="AI295" i="5"/>
  <c r="AH295" i="5"/>
  <c r="AP295" i="5"/>
  <c r="AH280" i="5"/>
  <c r="AI280" i="5"/>
  <c r="AP280" i="5"/>
  <c r="AH265" i="5"/>
  <c r="AP265" i="5"/>
  <c r="AI265" i="5"/>
  <c r="AH255" i="5"/>
  <c r="AP255" i="5"/>
  <c r="AI255" i="5"/>
  <c r="AH249" i="5"/>
  <c r="AI249" i="5"/>
  <c r="AP249" i="5"/>
  <c r="AH238" i="5"/>
  <c r="AI238" i="5"/>
  <c r="AP238" i="5"/>
  <c r="AH230" i="5"/>
  <c r="AI230" i="5"/>
  <c r="AP230" i="5"/>
  <c r="AI217" i="5"/>
  <c r="AH217" i="5"/>
  <c r="AP191" i="5"/>
  <c r="AI191" i="5"/>
  <c r="AH191" i="5"/>
  <c r="AH243" i="5"/>
  <c r="AI243" i="5"/>
  <c r="AP243" i="5"/>
  <c r="AI224" i="5"/>
  <c r="AH224" i="5"/>
  <c r="AP224" i="5"/>
  <c r="AH209" i="5"/>
  <c r="AI209" i="5"/>
  <c r="AP209" i="5"/>
  <c r="AH248" i="5"/>
  <c r="AI248" i="5"/>
  <c r="AP248" i="5"/>
  <c r="AI234" i="5"/>
  <c r="AP234" i="5"/>
  <c r="AH234" i="5"/>
  <c r="AI215" i="5"/>
  <c r="AP215" i="5"/>
  <c r="AH215" i="5"/>
  <c r="AH154" i="5"/>
  <c r="AI154" i="5"/>
  <c r="AP154" i="5"/>
  <c r="AH198" i="5"/>
  <c r="AI198" i="5"/>
  <c r="AP198" i="5"/>
  <c r="AH189" i="5"/>
  <c r="AI189" i="5"/>
  <c r="AP189" i="5"/>
  <c r="AH172" i="5"/>
  <c r="AI172" i="5"/>
  <c r="AP172" i="5"/>
  <c r="AI157" i="5"/>
  <c r="AH157" i="5"/>
  <c r="AP157" i="5"/>
  <c r="AI111" i="5"/>
  <c r="AH111" i="5"/>
  <c r="AP111" i="5"/>
  <c r="AI181" i="5"/>
  <c r="AH181" i="5"/>
  <c r="AP181" i="5"/>
  <c r="AI163" i="5"/>
  <c r="AH163" i="5"/>
  <c r="AP163" i="5"/>
  <c r="AH128" i="5"/>
  <c r="AI128" i="5"/>
  <c r="AI183" i="5"/>
  <c r="AH183" i="5"/>
  <c r="AP183" i="5"/>
  <c r="AH173" i="5"/>
  <c r="AI173" i="5"/>
  <c r="AP173" i="5"/>
  <c r="AH150" i="5"/>
  <c r="AP150" i="5"/>
  <c r="AI150" i="5"/>
  <c r="AI129" i="5"/>
  <c r="AH129" i="5"/>
  <c r="AP129" i="5"/>
  <c r="AI84" i="5"/>
  <c r="AH84" i="5"/>
  <c r="AP84" i="5"/>
  <c r="AH138" i="5"/>
  <c r="AP138" i="5"/>
  <c r="AI138" i="5"/>
  <c r="AI122" i="5"/>
  <c r="AH122" i="5"/>
  <c r="AP122" i="5"/>
  <c r="AP109" i="5"/>
  <c r="AH109" i="5"/>
  <c r="AI109" i="5"/>
  <c r="AH156" i="5"/>
  <c r="AI156" i="5"/>
  <c r="AP156" i="5"/>
  <c r="AI126" i="5"/>
  <c r="AH126" i="5"/>
  <c r="AP126" i="5"/>
  <c r="AH71" i="5"/>
  <c r="AI71" i="5"/>
  <c r="AP71" i="5"/>
  <c r="AH136" i="5"/>
  <c r="AI136" i="5"/>
  <c r="AP136" i="5"/>
  <c r="AI115" i="5"/>
  <c r="AP115" i="5"/>
  <c r="AH115" i="5"/>
  <c r="AI83" i="5"/>
  <c r="AH83" i="5"/>
  <c r="AP83" i="5"/>
  <c r="AH88" i="5"/>
  <c r="AI88" i="5"/>
  <c r="AP88" i="5"/>
  <c r="AH75" i="5"/>
  <c r="AI75" i="5"/>
  <c r="AP75" i="5"/>
  <c r="AI102" i="5"/>
  <c r="AH102" i="5"/>
  <c r="AP102" i="5"/>
  <c r="AH87" i="5"/>
  <c r="AI87" i="5"/>
  <c r="AP87" i="5"/>
  <c r="AH90" i="5"/>
  <c r="AI90" i="5"/>
  <c r="AP90" i="5"/>
  <c r="AI77" i="5"/>
  <c r="AH77" i="5"/>
  <c r="AP77" i="5"/>
  <c r="AP52" i="5"/>
  <c r="AH52" i="5"/>
  <c r="AI52" i="5"/>
  <c r="AP22" i="5"/>
  <c r="AI22" i="5"/>
  <c r="AH22" i="5"/>
  <c r="AI63" i="5"/>
  <c r="AH63" i="5"/>
  <c r="AP63" i="5"/>
  <c r="AI20" i="5"/>
  <c r="AH20" i="5"/>
  <c r="AP20" i="5"/>
  <c r="AH62" i="5"/>
  <c r="AI62" i="5"/>
  <c r="AP62" i="5"/>
  <c r="AH64" i="5"/>
  <c r="AI64" i="5"/>
  <c r="AI53" i="5"/>
  <c r="AH53" i="5"/>
  <c r="AP53" i="5"/>
  <c r="AH51" i="5"/>
  <c r="AI51" i="5"/>
  <c r="AP51" i="5"/>
  <c r="AH43" i="5"/>
  <c r="AI43" i="5"/>
  <c r="AP43" i="5"/>
  <c r="AI31" i="5"/>
  <c r="AH31" i="5"/>
  <c r="AP31" i="5"/>
  <c r="AI39" i="5"/>
  <c r="AH39" i="5"/>
  <c r="AP39" i="5"/>
  <c r="AP21" i="5"/>
  <c r="AI21" i="5"/>
  <c r="AH21" i="5"/>
  <c r="AH35" i="5"/>
  <c r="AI35" i="5"/>
  <c r="AP35" i="5"/>
  <c r="B51" i="5"/>
  <c r="AO537" i="5"/>
  <c r="AN537" i="5"/>
  <c r="AN438" i="5"/>
  <c r="AO438" i="5"/>
  <c r="AN547" i="5"/>
  <c r="AO547" i="5"/>
  <c r="AO533" i="5"/>
  <c r="AN533" i="5"/>
  <c r="AN481" i="5"/>
  <c r="AO481" i="5"/>
  <c r="AO550" i="5"/>
  <c r="AN550" i="5"/>
  <c r="AO538" i="5"/>
  <c r="AN538" i="5"/>
  <c r="AO437" i="5"/>
  <c r="AN437" i="5"/>
  <c r="AN557" i="5"/>
  <c r="AO557" i="5"/>
  <c r="AO536" i="5"/>
  <c r="AN536" i="5"/>
  <c r="AN521" i="5"/>
  <c r="AO521" i="5"/>
  <c r="AN456" i="5"/>
  <c r="AO456" i="5"/>
  <c r="AN328" i="5"/>
  <c r="AO328" i="5"/>
  <c r="AO555" i="5"/>
  <c r="AN555" i="5"/>
  <c r="AO530" i="5"/>
  <c r="AN530" i="5"/>
  <c r="AN518" i="5"/>
  <c r="AO518" i="5"/>
  <c r="AO505" i="5"/>
  <c r="AN505" i="5"/>
  <c r="AN499" i="5"/>
  <c r="AO499" i="5"/>
  <c r="AN492" i="5"/>
  <c r="AO492" i="5"/>
  <c r="AN486" i="5"/>
  <c r="AO486" i="5"/>
  <c r="AO473" i="5"/>
  <c r="AN473" i="5"/>
  <c r="AO455" i="5"/>
  <c r="AN455" i="5"/>
  <c r="AO444" i="5"/>
  <c r="AN444" i="5"/>
  <c r="AN432" i="5"/>
  <c r="AO432" i="5"/>
  <c r="AN387" i="5"/>
  <c r="AO387" i="5"/>
  <c r="AN308" i="5"/>
  <c r="AO308" i="5"/>
  <c r="AN512" i="5"/>
  <c r="AO512" i="5"/>
  <c r="AO498" i="5"/>
  <c r="AN498" i="5"/>
  <c r="AO474" i="5"/>
  <c r="AN474" i="5"/>
  <c r="AO465" i="5"/>
  <c r="AN465" i="5"/>
  <c r="AN446" i="5"/>
  <c r="AO446" i="5"/>
  <c r="AN426" i="5"/>
  <c r="AO426" i="5"/>
  <c r="AO394" i="5"/>
  <c r="AN394" i="5"/>
  <c r="AN270" i="5"/>
  <c r="AO270" i="5"/>
  <c r="AO525" i="5"/>
  <c r="AN525" i="5"/>
  <c r="AO496" i="5"/>
  <c r="AN496" i="5"/>
  <c r="AN472" i="5"/>
  <c r="AO472" i="5"/>
  <c r="AO458" i="5"/>
  <c r="AN458" i="5"/>
  <c r="AN422" i="5"/>
  <c r="AO422" i="5"/>
  <c r="AO354" i="5"/>
  <c r="AN354" i="5"/>
  <c r="AO406" i="5"/>
  <c r="AN406" i="5"/>
  <c r="AN388" i="5"/>
  <c r="AO388" i="5"/>
  <c r="AN371" i="5"/>
  <c r="AO371" i="5"/>
  <c r="AO349" i="5"/>
  <c r="AN349" i="5"/>
  <c r="AO340" i="5"/>
  <c r="AN340" i="5"/>
  <c r="AN289" i="5"/>
  <c r="AO289" i="5"/>
  <c r="AO267" i="5"/>
  <c r="AN267" i="5"/>
  <c r="AN419" i="5"/>
  <c r="AO419" i="5"/>
  <c r="AN408" i="5"/>
  <c r="AO408" i="5"/>
  <c r="AO390" i="5"/>
  <c r="AN390" i="5"/>
  <c r="AO380" i="5"/>
  <c r="AN380" i="5"/>
  <c r="AO365" i="5"/>
  <c r="AN365" i="5"/>
  <c r="AN356" i="5"/>
  <c r="AO356" i="5"/>
  <c r="AN304" i="5"/>
  <c r="AO304" i="5"/>
  <c r="AO252" i="5"/>
  <c r="AN252" i="5"/>
  <c r="AO435" i="5"/>
  <c r="AN435" i="5"/>
  <c r="AN420" i="5"/>
  <c r="AO420" i="5"/>
  <c r="AO409" i="5"/>
  <c r="AN409" i="5"/>
  <c r="AN383" i="5"/>
  <c r="AO383" i="5"/>
  <c r="AO367" i="5"/>
  <c r="AN367" i="5"/>
  <c r="AO335" i="5"/>
  <c r="AN335" i="5"/>
  <c r="AO258" i="5"/>
  <c r="AN258" i="5"/>
  <c r="AO358" i="5"/>
  <c r="AN358" i="5"/>
  <c r="AN344" i="5"/>
  <c r="AO344" i="5"/>
  <c r="AN332" i="5"/>
  <c r="AO332" i="5"/>
  <c r="AO322" i="5"/>
  <c r="AN322" i="5"/>
  <c r="AO312" i="5"/>
  <c r="AN312" i="5"/>
  <c r="AN302" i="5"/>
  <c r="AO302" i="5"/>
  <c r="AO283" i="5"/>
  <c r="AN283" i="5"/>
  <c r="AO263" i="5"/>
  <c r="AN263" i="5"/>
  <c r="AO249" i="5"/>
  <c r="AN249" i="5"/>
  <c r="AN227" i="5"/>
  <c r="AO227" i="5"/>
  <c r="AO326" i="5"/>
  <c r="AN326" i="5"/>
  <c r="AO298" i="5"/>
  <c r="AN298" i="5"/>
  <c r="AN278" i="5"/>
  <c r="AO278" i="5"/>
  <c r="AO256" i="5"/>
  <c r="AN256" i="5"/>
  <c r="AN157" i="5"/>
  <c r="AO157" i="5"/>
  <c r="AO313" i="5"/>
  <c r="AN313" i="5"/>
  <c r="AO296" i="5"/>
  <c r="AN296" i="5"/>
  <c r="AN282" i="5"/>
  <c r="AO282" i="5"/>
  <c r="AO274" i="5"/>
  <c r="AN274" i="5"/>
  <c r="AO261" i="5"/>
  <c r="AN261" i="5"/>
  <c r="AO220" i="5"/>
  <c r="AN220" i="5"/>
  <c r="AN240" i="5"/>
  <c r="AO240" i="5"/>
  <c r="AN231" i="5"/>
  <c r="AO231" i="5"/>
  <c r="AN199" i="5"/>
  <c r="AO199" i="5"/>
  <c r="AO161" i="5"/>
  <c r="AN161" i="5"/>
  <c r="AO235" i="5"/>
  <c r="AN235" i="5"/>
  <c r="AN219" i="5"/>
  <c r="AO219" i="5"/>
  <c r="AO210" i="5"/>
  <c r="AN210" i="5"/>
  <c r="AO194" i="5"/>
  <c r="AN194" i="5"/>
  <c r="AN236" i="5"/>
  <c r="AO236" i="5"/>
  <c r="AO221" i="5"/>
  <c r="AN221" i="5"/>
  <c r="AN208" i="5"/>
  <c r="AO208" i="5"/>
  <c r="AN171" i="5"/>
  <c r="AO171" i="5"/>
  <c r="AN118" i="5"/>
  <c r="AO118" i="5"/>
  <c r="AO197" i="5"/>
  <c r="AN197" i="5"/>
  <c r="AO168" i="5"/>
  <c r="AN168" i="5"/>
  <c r="AO152" i="5"/>
  <c r="AN152" i="5"/>
  <c r="AN115" i="5"/>
  <c r="AO115" i="5"/>
  <c r="AN172" i="5"/>
  <c r="AO172" i="5"/>
  <c r="AO159" i="5"/>
  <c r="AN159" i="5"/>
  <c r="AN116" i="5"/>
  <c r="AO116" i="5"/>
  <c r="AO169" i="5"/>
  <c r="AN169" i="5"/>
  <c r="AN132" i="5"/>
  <c r="AO132" i="5"/>
  <c r="AO145" i="5"/>
  <c r="AN145" i="5"/>
  <c r="AN127" i="5"/>
  <c r="AO127" i="5"/>
  <c r="AN107" i="5"/>
  <c r="AO107" i="5"/>
  <c r="AO147" i="5"/>
  <c r="AN147" i="5"/>
  <c r="AO133" i="5"/>
  <c r="AN133" i="5"/>
  <c r="AN123" i="5"/>
  <c r="AO123" i="5"/>
  <c r="AN111" i="5"/>
  <c r="AO111" i="5"/>
  <c r="AN81" i="5"/>
  <c r="AO81" i="5"/>
  <c r="AO131" i="5"/>
  <c r="AN131" i="5"/>
  <c r="AN110" i="5"/>
  <c r="AO110" i="5"/>
  <c r="AN103" i="5"/>
  <c r="AO103" i="5"/>
  <c r="AN105" i="5"/>
  <c r="AO105" i="5"/>
  <c r="AO97" i="5"/>
  <c r="AN97" i="5"/>
  <c r="AO91" i="5"/>
  <c r="AN91" i="5"/>
  <c r="AN83" i="5"/>
  <c r="AO83" i="5"/>
  <c r="AO80" i="5"/>
  <c r="AN80" i="5"/>
  <c r="AN65" i="5"/>
  <c r="AO65" i="5"/>
  <c r="AN23" i="5"/>
  <c r="AO23" i="5"/>
  <c r="AN53" i="5"/>
  <c r="AO53" i="5"/>
  <c r="AO70" i="5"/>
  <c r="AN70" i="5"/>
  <c r="AO61" i="5"/>
  <c r="AN61" i="5"/>
  <c r="AN24" i="5"/>
  <c r="AO24" i="5"/>
  <c r="AN39" i="5"/>
  <c r="AO39" i="5"/>
  <c r="AO68" i="5"/>
  <c r="AN68" i="5"/>
  <c r="AO56" i="5"/>
  <c r="AN56" i="5"/>
  <c r="AO50" i="5"/>
  <c r="AN50" i="5"/>
  <c r="AO38" i="5"/>
  <c r="AN38" i="5"/>
  <c r="AN43" i="5"/>
  <c r="AO43" i="5"/>
  <c r="AO26" i="5"/>
  <c r="AN26" i="5"/>
  <c r="AO40" i="5"/>
  <c r="AN40" i="5"/>
  <c r="AP528" i="5"/>
  <c r="AK531" i="5"/>
  <c r="AL531" i="5"/>
  <c r="AL560" i="5"/>
  <c r="AK560" i="5"/>
  <c r="AL559" i="5"/>
  <c r="AK559" i="5"/>
  <c r="AL261" i="5"/>
  <c r="AK261" i="5"/>
  <c r="AK491" i="5"/>
  <c r="AL491" i="5"/>
  <c r="AL424" i="5"/>
  <c r="AK424" i="5"/>
  <c r="AL266" i="5"/>
  <c r="AK266" i="5"/>
  <c r="AK481" i="5"/>
  <c r="AL481" i="5"/>
  <c r="AK373" i="5"/>
  <c r="AL373" i="5"/>
  <c r="AK495" i="5"/>
  <c r="AL495" i="5"/>
  <c r="AK430" i="5"/>
  <c r="AL430" i="5"/>
  <c r="AK397" i="5"/>
  <c r="AL397" i="5"/>
  <c r="AK400" i="5"/>
  <c r="AL400" i="5"/>
  <c r="AL318" i="5"/>
  <c r="AK318" i="5"/>
  <c r="AL408" i="5"/>
  <c r="AK408" i="5"/>
  <c r="AK350" i="5"/>
  <c r="AL350" i="5"/>
  <c r="AK355" i="5"/>
  <c r="AL355" i="5"/>
  <c r="AK289" i="5"/>
  <c r="AL289" i="5"/>
  <c r="AK332" i="5"/>
  <c r="AL332" i="5"/>
  <c r="AL287" i="5"/>
  <c r="AK287" i="5"/>
  <c r="AK331" i="5"/>
  <c r="AL331" i="5"/>
  <c r="AK284" i="5"/>
  <c r="AL284" i="5"/>
  <c r="AK229" i="5"/>
  <c r="AL229" i="5"/>
  <c r="AK175" i="5"/>
  <c r="AL175" i="5"/>
  <c r="AL244" i="5"/>
  <c r="AK244" i="5"/>
  <c r="AK162" i="5"/>
  <c r="AL162" i="5"/>
  <c r="AK137" i="5"/>
  <c r="AL137" i="5"/>
  <c r="AL168" i="5"/>
  <c r="AK168" i="5"/>
  <c r="AK123" i="5"/>
  <c r="AL123" i="5"/>
  <c r="AK145" i="5"/>
  <c r="AL145" i="5"/>
  <c r="AL146" i="5"/>
  <c r="AK146" i="5"/>
  <c r="AK98" i="5"/>
  <c r="AL98" i="5"/>
  <c r="AK93" i="5"/>
  <c r="AL93" i="5"/>
  <c r="AL76" i="5"/>
  <c r="AK76" i="5"/>
  <c r="AK66" i="5"/>
  <c r="AL66" i="5"/>
  <c r="AL24" i="5"/>
  <c r="AK24" i="5"/>
  <c r="AL37" i="5"/>
  <c r="AK37" i="5"/>
  <c r="AI544" i="5"/>
  <c r="AP544" i="5"/>
  <c r="AH544" i="5"/>
  <c r="AI454" i="5"/>
  <c r="AH454" i="5"/>
  <c r="AP454" i="5"/>
  <c r="AH536" i="5"/>
  <c r="AP536" i="5"/>
  <c r="AI536" i="5"/>
  <c r="AP444" i="5"/>
  <c r="AI444" i="5"/>
  <c r="AH444" i="5"/>
  <c r="AI492" i="5"/>
  <c r="AP492" i="5"/>
  <c r="AH492" i="5"/>
  <c r="AI525" i="5"/>
  <c r="AH525" i="5"/>
  <c r="AP525" i="5"/>
  <c r="AI483" i="5"/>
  <c r="AP483" i="5"/>
  <c r="AH483" i="5"/>
  <c r="AL545" i="5"/>
  <c r="AK545" i="5"/>
  <c r="AL557" i="5"/>
  <c r="AK557" i="5"/>
  <c r="AK478" i="5"/>
  <c r="AL478" i="5"/>
  <c r="AL554" i="5"/>
  <c r="AK554" i="5"/>
  <c r="AL539" i="5"/>
  <c r="AK539" i="5"/>
  <c r="AK522" i="5"/>
  <c r="AL522" i="5"/>
  <c r="AK369" i="5"/>
  <c r="AL369" i="5"/>
  <c r="AL549" i="5"/>
  <c r="AK549" i="5"/>
  <c r="AK452" i="5"/>
  <c r="AL452" i="5"/>
  <c r="AL285" i="5"/>
  <c r="AK285" i="5"/>
  <c r="AL552" i="5"/>
  <c r="AK552" i="5"/>
  <c r="AL540" i="5"/>
  <c r="AK540" i="5"/>
  <c r="AL533" i="5"/>
  <c r="AK533" i="5"/>
  <c r="AL501" i="5"/>
  <c r="AK501" i="5"/>
  <c r="AL485" i="5"/>
  <c r="AK485" i="5"/>
  <c r="AL460" i="5"/>
  <c r="AK460" i="5"/>
  <c r="AK445" i="5"/>
  <c r="AL445" i="5"/>
  <c r="AK433" i="5"/>
  <c r="AL433" i="5"/>
  <c r="AL421" i="5"/>
  <c r="AK421" i="5"/>
  <c r="AK402" i="5"/>
  <c r="AL402" i="5"/>
  <c r="AK339" i="5"/>
  <c r="AL339" i="5"/>
  <c r="AL520" i="5"/>
  <c r="AK520" i="5"/>
  <c r="AL509" i="5"/>
  <c r="AK509" i="5"/>
  <c r="AK499" i="5"/>
  <c r="AL499" i="5"/>
  <c r="AK488" i="5"/>
  <c r="AL488" i="5"/>
  <c r="AK469" i="5"/>
  <c r="AL469" i="5"/>
  <c r="AK454" i="5"/>
  <c r="AL454" i="5"/>
  <c r="AK443" i="5"/>
  <c r="AL443" i="5"/>
  <c r="AK431" i="5"/>
  <c r="AL431" i="5"/>
  <c r="AK361" i="5"/>
  <c r="AL361" i="5"/>
  <c r="AK519" i="5"/>
  <c r="AL519" i="5"/>
  <c r="AK505" i="5"/>
  <c r="AL505" i="5"/>
  <c r="AK484" i="5"/>
  <c r="AL484" i="5"/>
  <c r="AK477" i="5"/>
  <c r="AL477" i="5"/>
  <c r="AK465" i="5"/>
  <c r="AL465" i="5"/>
  <c r="AK444" i="5"/>
  <c r="AL444" i="5"/>
  <c r="AL428" i="5"/>
  <c r="AK428" i="5"/>
  <c r="AL410" i="5"/>
  <c r="AK410" i="5"/>
  <c r="AL403" i="5"/>
  <c r="AK403" i="5"/>
  <c r="AK391" i="5"/>
  <c r="AL391" i="5"/>
  <c r="AL381" i="5"/>
  <c r="AK381" i="5"/>
  <c r="AK362" i="5"/>
  <c r="AL362" i="5"/>
  <c r="AL300" i="5"/>
  <c r="AK300" i="5"/>
  <c r="AK415" i="5"/>
  <c r="AL415" i="5"/>
  <c r="AK395" i="5"/>
  <c r="AL395" i="5"/>
  <c r="AK374" i="5"/>
  <c r="AL374" i="5"/>
  <c r="AK354" i="5"/>
  <c r="AL354" i="5"/>
  <c r="AL341" i="5"/>
  <c r="AK341" i="5"/>
  <c r="AK271" i="5"/>
  <c r="AL271" i="5"/>
  <c r="AK427" i="5"/>
  <c r="AL427" i="5"/>
  <c r="AL413" i="5"/>
  <c r="AK413" i="5"/>
  <c r="AK392" i="5"/>
  <c r="AL392" i="5"/>
  <c r="AK380" i="5"/>
  <c r="AL380" i="5"/>
  <c r="AK370" i="5"/>
  <c r="AL370" i="5"/>
  <c r="AL357" i="5"/>
  <c r="AK357" i="5"/>
  <c r="AK345" i="5"/>
  <c r="AL345" i="5"/>
  <c r="AK313" i="5"/>
  <c r="AL313" i="5"/>
  <c r="AK246" i="5"/>
  <c r="AL246" i="5"/>
  <c r="AK347" i="5"/>
  <c r="AL347" i="5"/>
  <c r="AL328" i="5"/>
  <c r="AK328" i="5"/>
  <c r="AL311" i="5"/>
  <c r="AK311" i="5"/>
  <c r="AL297" i="5"/>
  <c r="AK297" i="5"/>
  <c r="AL282" i="5"/>
  <c r="AK282" i="5"/>
  <c r="AK270" i="5"/>
  <c r="AL270" i="5"/>
  <c r="AL252" i="5"/>
  <c r="AK252" i="5"/>
  <c r="AL213" i="5"/>
  <c r="AK213" i="5"/>
  <c r="AK322" i="5"/>
  <c r="AL322" i="5"/>
  <c r="AL312" i="5"/>
  <c r="AK312" i="5"/>
  <c r="AL295" i="5"/>
  <c r="AK295" i="5"/>
  <c r="AK280" i="5"/>
  <c r="AL280" i="5"/>
  <c r="AK263" i="5"/>
  <c r="AL263" i="5"/>
  <c r="AL251" i="5"/>
  <c r="AK251" i="5"/>
  <c r="AK225" i="5"/>
  <c r="AL225" i="5"/>
  <c r="AK329" i="5"/>
  <c r="AL329" i="5"/>
  <c r="AL310" i="5"/>
  <c r="AK310" i="5"/>
  <c r="AL294" i="5"/>
  <c r="AK294" i="5"/>
  <c r="AK272" i="5"/>
  <c r="AL272" i="5"/>
  <c r="AK253" i="5"/>
  <c r="AL253" i="5"/>
  <c r="AK233" i="5"/>
  <c r="AL233" i="5"/>
  <c r="AP241" i="5"/>
  <c r="AK241" i="5"/>
  <c r="AL241" i="5"/>
  <c r="AK224" i="5"/>
  <c r="AL224" i="5"/>
  <c r="AK216" i="5"/>
  <c r="AL216" i="5"/>
  <c r="AK198" i="5"/>
  <c r="AL198" i="5"/>
  <c r="AK187" i="5"/>
  <c r="AL187" i="5"/>
  <c r="AK169" i="5"/>
  <c r="AL169" i="5"/>
  <c r="AK231" i="5"/>
  <c r="AL231" i="5"/>
  <c r="AL197" i="5"/>
  <c r="AK197" i="5"/>
  <c r="AK240" i="5"/>
  <c r="AL240" i="5"/>
  <c r="AK226" i="5"/>
  <c r="AL226" i="5"/>
  <c r="AK214" i="5"/>
  <c r="AL214" i="5"/>
  <c r="AL195" i="5"/>
  <c r="AK195" i="5"/>
  <c r="AL148" i="5"/>
  <c r="AK148" i="5"/>
  <c r="AL205" i="5"/>
  <c r="AK205" i="5"/>
  <c r="AL188" i="5"/>
  <c r="AK188" i="5"/>
  <c r="AL170" i="5"/>
  <c r="AK170" i="5"/>
  <c r="AK183" i="5"/>
  <c r="AL183" i="5"/>
  <c r="AL156" i="5"/>
  <c r="AK156" i="5"/>
  <c r="AL176" i="5"/>
  <c r="AK176" i="5"/>
  <c r="AL164" i="5"/>
  <c r="AK164" i="5"/>
  <c r="AK155" i="5"/>
  <c r="AL155" i="5"/>
  <c r="AK147" i="5"/>
  <c r="AL147" i="5"/>
  <c r="AK131" i="5"/>
  <c r="AL131" i="5"/>
  <c r="AK114" i="5"/>
  <c r="AL114" i="5"/>
  <c r="AK102" i="5"/>
  <c r="AL102" i="5"/>
  <c r="AK157" i="5"/>
  <c r="AL157" i="5"/>
  <c r="AL141" i="5"/>
  <c r="AK141" i="5"/>
  <c r="AP130" i="5"/>
  <c r="AL130" i="5"/>
  <c r="AK130" i="5"/>
  <c r="AK115" i="5"/>
  <c r="AL115" i="5"/>
  <c r="AL152" i="5"/>
  <c r="AK152" i="5"/>
  <c r="AK135" i="5"/>
  <c r="AL135" i="5"/>
  <c r="AK120" i="5"/>
  <c r="AL120" i="5"/>
  <c r="AK111" i="5"/>
  <c r="AL111" i="5"/>
  <c r="AK107" i="5"/>
  <c r="AL107" i="5"/>
  <c r="AL95" i="5"/>
  <c r="AK95" i="5"/>
  <c r="AK84" i="5"/>
  <c r="AL84" i="5"/>
  <c r="AK99" i="5"/>
  <c r="AL99" i="5"/>
  <c r="AK81" i="5"/>
  <c r="AL81" i="5"/>
  <c r="AK70" i="5"/>
  <c r="AL70" i="5"/>
  <c r="AK83" i="5"/>
  <c r="AL83" i="5"/>
  <c r="AK58" i="5"/>
  <c r="AL58" i="5"/>
  <c r="AK40" i="5"/>
  <c r="AL40" i="5"/>
  <c r="AL65" i="5"/>
  <c r="AK65" i="5"/>
  <c r="AK54" i="5"/>
  <c r="AL54" i="5"/>
  <c r="AL36" i="5"/>
  <c r="AK36" i="5"/>
  <c r="AK59" i="5"/>
  <c r="AL59" i="5"/>
  <c r="AK34" i="5"/>
  <c r="AL34" i="5"/>
  <c r="AK45" i="5"/>
  <c r="AL45" i="5"/>
  <c r="AL32" i="5"/>
  <c r="AK32" i="5"/>
  <c r="AK46" i="5"/>
  <c r="AL46" i="5"/>
  <c r="AK33" i="5"/>
  <c r="AL33" i="5"/>
  <c r="AK48" i="5"/>
  <c r="AL48" i="5"/>
  <c r="AK26" i="5"/>
  <c r="AL26" i="5"/>
  <c r="T28" i="5"/>
  <c r="T29" i="5"/>
  <c r="T38" i="5"/>
  <c r="T44" i="5"/>
  <c r="T46" i="5"/>
  <c r="T21" i="5"/>
  <c r="T24" i="5"/>
  <c r="T26" i="5"/>
  <c r="T27" i="5"/>
  <c r="T31" i="5"/>
  <c r="T32" i="5"/>
  <c r="T39" i="5"/>
  <c r="T42" i="5"/>
  <c r="T45" i="5"/>
  <c r="T22" i="5"/>
  <c r="T34" i="5"/>
  <c r="T36" i="5"/>
  <c r="T40" i="5"/>
  <c r="T43" i="5"/>
  <c r="T47" i="5"/>
  <c r="T48" i="5"/>
  <c r="T49" i="5"/>
  <c r="T41" i="5"/>
  <c r="T52" i="5"/>
  <c r="T53" i="5"/>
  <c r="T54" i="5"/>
  <c r="T64" i="5"/>
  <c r="T70" i="5"/>
  <c r="T20" i="5"/>
  <c r="T23" i="5"/>
  <c r="T30" i="5"/>
  <c r="T33" i="5"/>
  <c r="T50" i="5"/>
  <c r="T51" i="5"/>
  <c r="T56" i="5"/>
  <c r="T59" i="5"/>
  <c r="T62" i="5"/>
  <c r="T65" i="5"/>
  <c r="T67" i="5"/>
  <c r="T35" i="5"/>
  <c r="T55" i="5"/>
  <c r="T58" i="5"/>
  <c r="T63" i="5"/>
  <c r="T66" i="5"/>
  <c r="T68" i="5"/>
  <c r="T71" i="5"/>
  <c r="T76" i="5"/>
  <c r="T80" i="5"/>
  <c r="T74" i="5"/>
  <c r="T77" i="5"/>
  <c r="T57" i="5"/>
  <c r="T61" i="5"/>
  <c r="T73" i="5"/>
  <c r="T78" i="5"/>
  <c r="T89" i="5"/>
  <c r="T92" i="5"/>
  <c r="T25" i="5"/>
  <c r="T81" i="5"/>
  <c r="T82" i="5"/>
  <c r="T94" i="5"/>
  <c r="T96" i="5"/>
  <c r="T97" i="5"/>
  <c r="T98" i="5"/>
  <c r="T69" i="5"/>
  <c r="T95" i="5"/>
  <c r="T102" i="5"/>
  <c r="T105" i="5"/>
  <c r="T107" i="5"/>
  <c r="T60" i="5"/>
  <c r="T72" i="5"/>
  <c r="T83" i="5"/>
  <c r="T85" i="5"/>
  <c r="T88" i="5"/>
  <c r="T90" i="5"/>
  <c r="T91" i="5"/>
  <c r="T101" i="5"/>
  <c r="T108" i="5"/>
  <c r="T110" i="5"/>
  <c r="T37" i="5"/>
  <c r="T87" i="5"/>
  <c r="T93" i="5"/>
  <c r="T113" i="5"/>
  <c r="T121" i="5"/>
  <c r="T126" i="5"/>
  <c r="T127" i="5"/>
  <c r="T132" i="5"/>
  <c r="T136" i="5"/>
  <c r="T139" i="5"/>
  <c r="T141" i="5"/>
  <c r="T147" i="5"/>
  <c r="T155" i="5"/>
  <c r="T84" i="5"/>
  <c r="T99" i="5"/>
  <c r="T103" i="5"/>
  <c r="T106" i="5"/>
  <c r="T109" i="5"/>
  <c r="T112" i="5"/>
  <c r="T116" i="5"/>
  <c r="T117" i="5"/>
  <c r="T123" i="5"/>
  <c r="T124" i="5"/>
  <c r="T129" i="5"/>
  <c r="T131" i="5"/>
  <c r="T137" i="5"/>
  <c r="T142" i="5"/>
  <c r="T148" i="5"/>
  <c r="T151" i="5"/>
  <c r="T156" i="5"/>
  <c r="T75" i="5"/>
  <c r="T104" i="5"/>
  <c r="T114" i="5"/>
  <c r="T115" i="5"/>
  <c r="T119" i="5"/>
  <c r="T122" i="5"/>
  <c r="T130" i="5"/>
  <c r="T138" i="5"/>
  <c r="T143" i="5"/>
  <c r="T145" i="5"/>
  <c r="T146" i="5"/>
  <c r="T152" i="5"/>
  <c r="T125" i="5"/>
  <c r="T128" i="5"/>
  <c r="T134" i="5"/>
  <c r="T149" i="5"/>
  <c r="T165" i="5"/>
  <c r="T167" i="5"/>
  <c r="T171" i="5"/>
  <c r="T173" i="5"/>
  <c r="T177" i="5"/>
  <c r="T178" i="5"/>
  <c r="T181" i="5"/>
  <c r="T187" i="5"/>
  <c r="T86" i="5"/>
  <c r="T111" i="5"/>
  <c r="T118" i="5"/>
  <c r="T133" i="5"/>
  <c r="T140" i="5"/>
  <c r="T163" i="5"/>
  <c r="T169" i="5"/>
  <c r="T170" i="5"/>
  <c r="T182" i="5"/>
  <c r="T184" i="5"/>
  <c r="T79" i="5"/>
  <c r="T100" i="5"/>
  <c r="T154" i="5"/>
  <c r="T158" i="5"/>
  <c r="T161" i="5"/>
  <c r="T172" i="5"/>
  <c r="T175" i="5"/>
  <c r="T179" i="5"/>
  <c r="T183" i="5"/>
  <c r="T185" i="5"/>
  <c r="T186" i="5"/>
  <c r="T189" i="5"/>
  <c r="T190" i="5"/>
  <c r="T194" i="5"/>
  <c r="T197" i="5"/>
  <c r="T198" i="5"/>
  <c r="T201" i="5"/>
  <c r="T204" i="5"/>
  <c r="T206" i="5"/>
  <c r="T164" i="5"/>
  <c r="T188" i="5"/>
  <c r="T196" i="5"/>
  <c r="T200" i="5"/>
  <c r="T202" i="5"/>
  <c r="T203" i="5"/>
  <c r="T205" i="5"/>
  <c r="T208" i="5"/>
  <c r="T209" i="5"/>
  <c r="T211" i="5"/>
  <c r="T215" i="5"/>
  <c r="T218" i="5"/>
  <c r="T220" i="5"/>
  <c r="T223" i="5"/>
  <c r="T224" i="5"/>
  <c r="T227" i="5"/>
  <c r="T234" i="5"/>
  <c r="T239" i="5"/>
  <c r="T245" i="5"/>
  <c r="T120" i="5"/>
  <c r="T144" i="5"/>
  <c r="T150" i="5"/>
  <c r="T159" i="5"/>
  <c r="T166" i="5"/>
  <c r="T193" i="5"/>
  <c r="T199" i="5"/>
  <c r="T212" i="5"/>
  <c r="T216" i="5"/>
  <c r="T217" i="5"/>
  <c r="T222" i="5"/>
  <c r="T229" i="5"/>
  <c r="T232" i="5"/>
  <c r="T238" i="5"/>
  <c r="T242" i="5"/>
  <c r="T243" i="5"/>
  <c r="T157" i="5"/>
  <c r="T168" i="5"/>
  <c r="T174" i="5"/>
  <c r="T180" i="5"/>
  <c r="T191" i="5"/>
  <c r="T192" i="5"/>
  <c r="T207" i="5"/>
  <c r="T210" i="5"/>
  <c r="T213" i="5"/>
  <c r="T219" i="5"/>
  <c r="T221" i="5"/>
  <c r="T225" i="5"/>
  <c r="T230" i="5"/>
  <c r="T233" i="5"/>
  <c r="T235" i="5"/>
  <c r="T236" i="5"/>
  <c r="T240" i="5"/>
  <c r="T153" i="5"/>
  <c r="T176" i="5"/>
  <c r="T241" i="5"/>
  <c r="T248" i="5"/>
  <c r="T249" i="5"/>
  <c r="T252" i="5"/>
  <c r="T254" i="5"/>
  <c r="T255" i="5"/>
  <c r="T257" i="5"/>
  <c r="T260" i="5"/>
  <c r="T263" i="5"/>
  <c r="T265" i="5"/>
  <c r="T270" i="5"/>
  <c r="T273" i="5"/>
  <c r="T274" i="5"/>
  <c r="T277" i="5"/>
  <c r="T278" i="5"/>
  <c r="T279" i="5"/>
  <c r="T282" i="5"/>
  <c r="T289" i="5"/>
  <c r="T295" i="5"/>
  <c r="T301" i="5"/>
  <c r="T306" i="5"/>
  <c r="T308" i="5"/>
  <c r="T314" i="5"/>
  <c r="T318" i="5"/>
  <c r="T322" i="5"/>
  <c r="T327" i="5"/>
  <c r="T332" i="5"/>
  <c r="T334" i="5"/>
  <c r="T135" i="5"/>
  <c r="T237" i="5"/>
  <c r="T244" i="5"/>
  <c r="T250" i="5"/>
  <c r="T251" i="5"/>
  <c r="T258" i="5"/>
  <c r="T266" i="5"/>
  <c r="T276" i="5"/>
  <c r="T284" i="5"/>
  <c r="T288" i="5"/>
  <c r="T291" i="5"/>
  <c r="T292" i="5"/>
  <c r="T299" i="5"/>
  <c r="T302" i="5"/>
  <c r="T311" i="5"/>
  <c r="T313" i="5"/>
  <c r="T316" i="5"/>
  <c r="T323" i="5"/>
  <c r="T325" i="5"/>
  <c r="T328" i="5"/>
  <c r="T331" i="5"/>
  <c r="T160" i="5"/>
  <c r="T226" i="5"/>
  <c r="T231" i="5"/>
  <c r="T246" i="5"/>
  <c r="T253" i="5"/>
  <c r="T256" i="5"/>
  <c r="T259" i="5"/>
  <c r="T261" i="5"/>
  <c r="T264" i="5"/>
  <c r="T268" i="5"/>
  <c r="T269" i="5"/>
  <c r="T271" i="5"/>
  <c r="T281" i="5"/>
  <c r="T285" i="5"/>
  <c r="T290" i="5"/>
  <c r="T293" i="5"/>
  <c r="T296" i="5"/>
  <c r="T298" i="5"/>
  <c r="T300" i="5"/>
  <c r="T303" i="5"/>
  <c r="T305" i="5"/>
  <c r="T307" i="5"/>
  <c r="T310" i="5"/>
  <c r="T320" i="5"/>
  <c r="T321" i="5"/>
  <c r="T326" i="5"/>
  <c r="T330" i="5"/>
  <c r="T335" i="5"/>
  <c r="T343" i="5"/>
  <c r="T349" i="5"/>
  <c r="T354" i="5"/>
  <c r="T356" i="5"/>
  <c r="T262" i="5"/>
  <c r="T267" i="5"/>
  <c r="T280" i="5"/>
  <c r="T283" i="5"/>
  <c r="T286" i="5"/>
  <c r="T309" i="5"/>
  <c r="T312" i="5"/>
  <c r="T315" i="5"/>
  <c r="T329" i="5"/>
  <c r="T337" i="5"/>
  <c r="T342" i="5"/>
  <c r="T345" i="5"/>
  <c r="T350" i="5"/>
  <c r="T359" i="5"/>
  <c r="T362" i="5"/>
  <c r="T364" i="5"/>
  <c r="T366" i="5"/>
  <c r="T367" i="5"/>
  <c r="T378" i="5"/>
  <c r="T381" i="5"/>
  <c r="T387" i="5"/>
  <c r="T390" i="5"/>
  <c r="T393" i="5"/>
  <c r="T400" i="5"/>
  <c r="T403" i="5"/>
  <c r="T405" i="5"/>
  <c r="T410" i="5"/>
  <c r="T415" i="5"/>
  <c r="T420" i="5"/>
  <c r="T421" i="5"/>
  <c r="T424" i="5"/>
  <c r="T429" i="5"/>
  <c r="T433" i="5"/>
  <c r="T436" i="5"/>
  <c r="T437" i="5"/>
  <c r="T214" i="5"/>
  <c r="T247" i="5"/>
  <c r="T297" i="5"/>
  <c r="T317" i="5"/>
  <c r="T341" i="5"/>
  <c r="T369" i="5"/>
  <c r="T371" i="5"/>
  <c r="T372" i="5"/>
  <c r="T375" i="5"/>
  <c r="T376" i="5"/>
  <c r="T380" i="5"/>
  <c r="T385" i="5"/>
  <c r="T386" i="5"/>
  <c r="T389" i="5"/>
  <c r="T391" i="5"/>
  <c r="T396" i="5"/>
  <c r="T407" i="5"/>
  <c r="T409" i="5"/>
  <c r="T418" i="5"/>
  <c r="T162" i="5"/>
  <c r="T195" i="5"/>
  <c r="T228" i="5"/>
  <c r="T272" i="5"/>
  <c r="T275" i="5"/>
  <c r="T294" i="5"/>
  <c r="T319" i="5"/>
  <c r="T336" i="5"/>
  <c r="T340" i="5"/>
  <c r="T348" i="5"/>
  <c r="T353" i="5"/>
  <c r="T355" i="5"/>
  <c r="T361" i="5"/>
  <c r="T363" i="5"/>
  <c r="T365" i="5"/>
  <c r="T373" i="5"/>
  <c r="T379" i="5"/>
  <c r="T382" i="5"/>
  <c r="T383" i="5"/>
  <c r="T388" i="5"/>
  <c r="T392" i="5"/>
  <c r="T399" i="5"/>
  <c r="T402" i="5"/>
  <c r="T404" i="5"/>
  <c r="T408" i="5"/>
  <c r="T411" i="5"/>
  <c r="T414" i="5"/>
  <c r="T417" i="5"/>
  <c r="T287" i="5"/>
  <c r="T324" i="5"/>
  <c r="T357" i="5"/>
  <c r="T370" i="5"/>
  <c r="T384" i="5"/>
  <c r="T428" i="5"/>
  <c r="T430" i="5"/>
  <c r="T432" i="5"/>
  <c r="T441" i="5"/>
  <c r="T443" i="5"/>
  <c r="T447" i="5"/>
  <c r="T448" i="5"/>
  <c r="T451" i="5"/>
  <c r="T458" i="5"/>
  <c r="T460" i="5"/>
  <c r="T466" i="5"/>
  <c r="T472" i="5"/>
  <c r="T478" i="5"/>
  <c r="T481" i="5"/>
  <c r="T491" i="5"/>
  <c r="T494" i="5"/>
  <c r="T499" i="5"/>
  <c r="T505" i="5"/>
  <c r="T507" i="5"/>
  <c r="T508" i="5"/>
  <c r="T513" i="5"/>
  <c r="T515" i="5"/>
  <c r="T516" i="5"/>
  <c r="T525" i="5"/>
  <c r="T532" i="5"/>
  <c r="T533" i="5"/>
  <c r="T537" i="5"/>
  <c r="T339" i="5"/>
  <c r="T347" i="5"/>
  <c r="T351" i="5"/>
  <c r="T427" i="5"/>
  <c r="T431" i="5"/>
  <c r="T438" i="5"/>
  <c r="T442" i="5"/>
  <c r="T453" i="5"/>
  <c r="T454" i="5"/>
  <c r="T456" i="5"/>
  <c r="T459" i="5"/>
  <c r="T462" i="5"/>
  <c r="T464" i="5"/>
  <c r="T468" i="5"/>
  <c r="T471" i="5"/>
  <c r="T474" i="5"/>
  <c r="T475" i="5"/>
  <c r="T480" i="5"/>
  <c r="T483" i="5"/>
  <c r="T485" i="5"/>
  <c r="T496" i="5"/>
  <c r="T498" i="5"/>
  <c r="T500" i="5"/>
  <c r="T501" i="5"/>
  <c r="T503" i="5"/>
  <c r="T504" i="5"/>
  <c r="T511" i="5"/>
  <c r="T512" i="5"/>
  <c r="T517" i="5"/>
  <c r="T519" i="5"/>
  <c r="T521" i="5"/>
  <c r="T522" i="5"/>
  <c r="T333" i="5"/>
  <c r="T358" i="5"/>
  <c r="T360" i="5"/>
  <c r="T368" i="5"/>
  <c r="T374" i="5"/>
  <c r="T377" i="5"/>
  <c r="T395" i="5"/>
  <c r="T398" i="5"/>
  <c r="T401" i="5"/>
  <c r="T413" i="5"/>
  <c r="T416" i="5"/>
  <c r="T422" i="5"/>
  <c r="T425" i="5"/>
  <c r="T434" i="5"/>
  <c r="T435" i="5"/>
  <c r="T439" i="5"/>
  <c r="T446" i="5"/>
  <c r="T452" i="5"/>
  <c r="T455" i="5"/>
  <c r="T457" i="5"/>
  <c r="T461" i="5"/>
  <c r="T463" i="5"/>
  <c r="T467" i="5"/>
  <c r="T470" i="5"/>
  <c r="T473" i="5"/>
  <c r="T477" i="5"/>
  <c r="T482" i="5"/>
  <c r="T486" i="5"/>
  <c r="T487" i="5"/>
  <c r="T489" i="5"/>
  <c r="T492" i="5"/>
  <c r="T493" i="5"/>
  <c r="T495" i="5"/>
  <c r="T506" i="5"/>
  <c r="T510" i="5"/>
  <c r="T526" i="5"/>
  <c r="T531" i="5"/>
  <c r="T538" i="5"/>
  <c r="T556" i="5"/>
  <c r="T557" i="5"/>
  <c r="T560" i="5"/>
  <c r="T304" i="5"/>
  <c r="T338" i="5"/>
  <c r="T344" i="5"/>
  <c r="T346" i="5"/>
  <c r="T352" i="5"/>
  <c r="T444" i="5"/>
  <c r="T465" i="5"/>
  <c r="T484" i="5"/>
  <c r="T529" i="5"/>
  <c r="T534" i="5"/>
  <c r="T536" i="5"/>
  <c r="T539" i="5"/>
  <c r="T540" i="5"/>
  <c r="T542" i="5"/>
  <c r="T545" i="5"/>
  <c r="T546" i="5"/>
  <c r="T548" i="5"/>
  <c r="T550" i="5"/>
  <c r="T554" i="5"/>
  <c r="T541" i="5"/>
  <c r="T544" i="5"/>
  <c r="T394" i="5"/>
  <c r="T406" i="5"/>
  <c r="T412" i="5"/>
  <c r="T426" i="5"/>
  <c r="T450" i="5"/>
  <c r="T490" i="5"/>
  <c r="T497" i="5"/>
  <c r="T514" i="5"/>
  <c r="T518" i="5"/>
  <c r="T524" i="5"/>
  <c r="T527" i="5"/>
  <c r="T543" i="5"/>
  <c r="T551" i="5"/>
  <c r="T552" i="5"/>
  <c r="T553" i="5"/>
  <c r="T555" i="5"/>
  <c r="T419" i="5"/>
  <c r="T440" i="5"/>
  <c r="T449" i="5"/>
  <c r="T528" i="5"/>
  <c r="T530" i="5"/>
  <c r="T535" i="5"/>
  <c r="T547" i="5"/>
  <c r="T549" i="5"/>
  <c r="T558" i="5"/>
  <c r="T559" i="5"/>
  <c r="T397" i="5"/>
  <c r="T423" i="5"/>
  <c r="T445" i="5"/>
  <c r="T469" i="5"/>
  <c r="T476" i="5"/>
  <c r="T479" i="5"/>
  <c r="T488" i="5"/>
  <c r="T502" i="5"/>
  <c r="T509" i="5"/>
  <c r="T520" i="5"/>
  <c r="T523" i="5"/>
  <c r="T19" i="5"/>
  <c r="AP486" i="5"/>
  <c r="AI534" i="5"/>
  <c r="AP534" i="5"/>
  <c r="AH534" i="5"/>
  <c r="AI500" i="5"/>
  <c r="AH500" i="5"/>
  <c r="AP500" i="5"/>
  <c r="AP440" i="5"/>
  <c r="AI440" i="5"/>
  <c r="AH440" i="5"/>
  <c r="AI537" i="5"/>
  <c r="AH537" i="5"/>
  <c r="AP537" i="5"/>
  <c r="AH467" i="5"/>
  <c r="AP467" i="5"/>
  <c r="AI467" i="5"/>
  <c r="AH430" i="5"/>
  <c r="AP430" i="5"/>
  <c r="AI430" i="5"/>
  <c r="AI395" i="5"/>
  <c r="AH395" i="5"/>
  <c r="AP395" i="5"/>
  <c r="AI358" i="5"/>
  <c r="AH358" i="5"/>
  <c r="AP358" i="5"/>
  <c r="AH555" i="5"/>
  <c r="AP555" i="5"/>
  <c r="AI555" i="5"/>
  <c r="AI526" i="5"/>
  <c r="AP526" i="5"/>
  <c r="AH526" i="5"/>
  <c r="AI465" i="5"/>
  <c r="AH465" i="5"/>
  <c r="AP465" i="5"/>
  <c r="AH554" i="5"/>
  <c r="AP554" i="5"/>
  <c r="AI554" i="5"/>
  <c r="AP539" i="5"/>
  <c r="AI539" i="5"/>
  <c r="AH539" i="5"/>
  <c r="AI509" i="5"/>
  <c r="AH509" i="5"/>
  <c r="AP509" i="5"/>
  <c r="AI479" i="5"/>
  <c r="AH479" i="5"/>
  <c r="AP479" i="5"/>
  <c r="AP416" i="5"/>
  <c r="AI416" i="5"/>
  <c r="AH416" i="5"/>
  <c r="AH559" i="5"/>
  <c r="AP559" i="5"/>
  <c r="AI559" i="5"/>
  <c r="AH550" i="5"/>
  <c r="AP550" i="5"/>
  <c r="AI550" i="5"/>
  <c r="AH543" i="5"/>
  <c r="AP543" i="5"/>
  <c r="AI543" i="5"/>
  <c r="AP514" i="5"/>
  <c r="AI514" i="5"/>
  <c r="AH514" i="5"/>
  <c r="AI504" i="5"/>
  <c r="AP504" i="5"/>
  <c r="AH504" i="5"/>
  <c r="AI478" i="5"/>
  <c r="AP478" i="5"/>
  <c r="AH478" i="5"/>
  <c r="AI468" i="5"/>
  <c r="AP468" i="5"/>
  <c r="AH468" i="5"/>
  <c r="AI453" i="5"/>
  <c r="AH453" i="5"/>
  <c r="AP453" i="5"/>
  <c r="AP399" i="5"/>
  <c r="AI399" i="5"/>
  <c r="AH399" i="5"/>
  <c r="AI272" i="5"/>
  <c r="AH272" i="5"/>
  <c r="AP272" i="5"/>
  <c r="AI501" i="5"/>
  <c r="AH501" i="5"/>
  <c r="AP501" i="5"/>
  <c r="AI490" i="5"/>
  <c r="AP490" i="5"/>
  <c r="AH490" i="5"/>
  <c r="AI472" i="5"/>
  <c r="AH472" i="5"/>
  <c r="AP472" i="5"/>
  <c r="AI456" i="5"/>
  <c r="AH456" i="5"/>
  <c r="AP456" i="5"/>
  <c r="AI435" i="5"/>
  <c r="AP435" i="5"/>
  <c r="AH435" i="5"/>
  <c r="AI408" i="5"/>
  <c r="AH408" i="5"/>
  <c r="AP408" i="5"/>
  <c r="AH331" i="5"/>
  <c r="AP331" i="5"/>
  <c r="AI331" i="5"/>
  <c r="AI518" i="5"/>
  <c r="AP518" i="5"/>
  <c r="AH518" i="5"/>
  <c r="AI502" i="5"/>
  <c r="AP502" i="5"/>
  <c r="AH502" i="5"/>
  <c r="AI489" i="5"/>
  <c r="AP489" i="5"/>
  <c r="AH489" i="5"/>
  <c r="AI469" i="5"/>
  <c r="AH469" i="5"/>
  <c r="AP469" i="5"/>
  <c r="AI445" i="5"/>
  <c r="AH445" i="5"/>
  <c r="AP445" i="5"/>
  <c r="AI427" i="5"/>
  <c r="AP427" i="5"/>
  <c r="AH427" i="5"/>
  <c r="AI371" i="5"/>
  <c r="AH371" i="5"/>
  <c r="AP371" i="5"/>
  <c r="AI334" i="5"/>
  <c r="AH334" i="5"/>
  <c r="AP334" i="5"/>
  <c r="AH168" i="5"/>
  <c r="AI168" i="5"/>
  <c r="AP168" i="5"/>
  <c r="AI411" i="5"/>
  <c r="AP411" i="5"/>
  <c r="AH411" i="5"/>
  <c r="AI385" i="5"/>
  <c r="AP385" i="5"/>
  <c r="AH385" i="5"/>
  <c r="AI369" i="5"/>
  <c r="AH369" i="5"/>
  <c r="AP369" i="5"/>
  <c r="AI352" i="5"/>
  <c r="AH352" i="5"/>
  <c r="AP352" i="5"/>
  <c r="AP317" i="5"/>
  <c r="AI317" i="5"/>
  <c r="AH317" i="5"/>
  <c r="AI407" i="5"/>
  <c r="AP407" i="5"/>
  <c r="AH407" i="5"/>
  <c r="AI391" i="5"/>
  <c r="AH391" i="5"/>
  <c r="AP391" i="5"/>
  <c r="AH376" i="5"/>
  <c r="AP376" i="5"/>
  <c r="AI376" i="5"/>
  <c r="AI362" i="5"/>
  <c r="AH362" i="5"/>
  <c r="AP362" i="5"/>
  <c r="AP329" i="5"/>
  <c r="AI329" i="5"/>
  <c r="AH329" i="5"/>
  <c r="AI268" i="5"/>
  <c r="AH268" i="5"/>
  <c r="AP268" i="5"/>
  <c r="AH180" i="5"/>
  <c r="AI180" i="5"/>
  <c r="AP180" i="5"/>
  <c r="AI429" i="5"/>
  <c r="AH429" i="5"/>
  <c r="AP429" i="5"/>
  <c r="AI415" i="5"/>
  <c r="AP415" i="5"/>
  <c r="AH415" i="5"/>
  <c r="AI400" i="5"/>
  <c r="AP400" i="5"/>
  <c r="AH400" i="5"/>
  <c r="AI388" i="5"/>
  <c r="AP388" i="5"/>
  <c r="AH388" i="5"/>
  <c r="AI366" i="5"/>
  <c r="AH366" i="5"/>
  <c r="AP366" i="5"/>
  <c r="AP310" i="5"/>
  <c r="AI310" i="5"/>
  <c r="AH310" i="5"/>
  <c r="AH174" i="5"/>
  <c r="AI174" i="5"/>
  <c r="AP174" i="5"/>
  <c r="AP349" i="5"/>
  <c r="AH349" i="5"/>
  <c r="AI349" i="5"/>
  <c r="AI342" i="5"/>
  <c r="AH342" i="5"/>
  <c r="AP342" i="5"/>
  <c r="AI323" i="5"/>
  <c r="AH323" i="5"/>
  <c r="AP323" i="5"/>
  <c r="AI303" i="5"/>
  <c r="AH303" i="5"/>
  <c r="AP303" i="5"/>
  <c r="AH288" i="5"/>
  <c r="AP288" i="5"/>
  <c r="AI288" i="5"/>
  <c r="AH269" i="5"/>
  <c r="AI269" i="5"/>
  <c r="AP269" i="5"/>
  <c r="AI253" i="5"/>
  <c r="AH253" i="5"/>
  <c r="AP253" i="5"/>
  <c r="AH196" i="5"/>
  <c r="AI196" i="5"/>
  <c r="AP196" i="5"/>
  <c r="AH325" i="5"/>
  <c r="AI325" i="5"/>
  <c r="AP325" i="5"/>
  <c r="AI308" i="5"/>
  <c r="AH308" i="5"/>
  <c r="AP308" i="5"/>
  <c r="AP292" i="5"/>
  <c r="AI292" i="5"/>
  <c r="AH292" i="5"/>
  <c r="AH279" i="5"/>
  <c r="AI279" i="5"/>
  <c r="AI266" i="5"/>
  <c r="AH266" i="5"/>
  <c r="AP266" i="5"/>
  <c r="AH241" i="5"/>
  <c r="AI241" i="5"/>
  <c r="AP203" i="5"/>
  <c r="AH203" i="5"/>
  <c r="AI203" i="5"/>
  <c r="AI320" i="5"/>
  <c r="AH320" i="5"/>
  <c r="AP320" i="5"/>
  <c r="AH309" i="5"/>
  <c r="AP309" i="5"/>
  <c r="AI309" i="5"/>
  <c r="AH293" i="5"/>
  <c r="AP293" i="5"/>
  <c r="AI293" i="5"/>
  <c r="AI277" i="5"/>
  <c r="AH277" i="5"/>
  <c r="AP277" i="5"/>
  <c r="AH263" i="5"/>
  <c r="AP263" i="5"/>
  <c r="AI263" i="5"/>
  <c r="AI254" i="5"/>
  <c r="AH254" i="5"/>
  <c r="AP254" i="5"/>
  <c r="AI228" i="5"/>
  <c r="AH228" i="5"/>
  <c r="AP228" i="5"/>
  <c r="AI236" i="5"/>
  <c r="AH236" i="5"/>
  <c r="AP236" i="5"/>
  <c r="AI225" i="5"/>
  <c r="AH225" i="5"/>
  <c r="AP225" i="5"/>
  <c r="AH213" i="5"/>
  <c r="AP213" i="5"/>
  <c r="AI213" i="5"/>
  <c r="AH188" i="5"/>
  <c r="AI188" i="5"/>
  <c r="AP188" i="5"/>
  <c r="AH242" i="5"/>
  <c r="AI242" i="5"/>
  <c r="AP242" i="5"/>
  <c r="AH220" i="5"/>
  <c r="AI220" i="5"/>
  <c r="AP220" i="5"/>
  <c r="AI207" i="5"/>
  <c r="AH207" i="5"/>
  <c r="AP207" i="5"/>
  <c r="AH247" i="5"/>
  <c r="AI247" i="5"/>
  <c r="AP247" i="5"/>
  <c r="AI227" i="5"/>
  <c r="AH227" i="5"/>
  <c r="AP227" i="5"/>
  <c r="AH208" i="5"/>
  <c r="AI208" i="5"/>
  <c r="AP208" i="5"/>
  <c r="AI206" i="5"/>
  <c r="AH206" i="5"/>
  <c r="AP206" i="5"/>
  <c r="AI197" i="5"/>
  <c r="AH197" i="5"/>
  <c r="AP197" i="5"/>
  <c r="AH186" i="5"/>
  <c r="AI186" i="5"/>
  <c r="AP186" i="5"/>
  <c r="AH167" i="5"/>
  <c r="AI167" i="5"/>
  <c r="AP167" i="5"/>
  <c r="AI155" i="5"/>
  <c r="AH155" i="5"/>
  <c r="AP155" i="5"/>
  <c r="AI95" i="5"/>
  <c r="AH95" i="5"/>
  <c r="AP95" i="5"/>
  <c r="AH170" i="5"/>
  <c r="AI170" i="5"/>
  <c r="AP170" i="5"/>
  <c r="AH161" i="5"/>
  <c r="AI161" i="5"/>
  <c r="AP161" i="5"/>
  <c r="AH125" i="5"/>
  <c r="AI125" i="5"/>
  <c r="AP125" i="5"/>
  <c r="AI179" i="5"/>
  <c r="AH179" i="5"/>
  <c r="AP179" i="5"/>
  <c r="AI171" i="5"/>
  <c r="AH171" i="5"/>
  <c r="AP171" i="5"/>
  <c r="AI147" i="5"/>
  <c r="AH147" i="5"/>
  <c r="AP147" i="5"/>
  <c r="AI123" i="5"/>
  <c r="AH123" i="5"/>
  <c r="AP123" i="5"/>
  <c r="AH152" i="5"/>
  <c r="AI152" i="5"/>
  <c r="AP152" i="5"/>
  <c r="AH137" i="5"/>
  <c r="AI137" i="5"/>
  <c r="AP137" i="5"/>
  <c r="AI120" i="5"/>
  <c r="AH120" i="5"/>
  <c r="AP120" i="5"/>
  <c r="AI106" i="5"/>
  <c r="AH106" i="5"/>
  <c r="AP106" i="5"/>
  <c r="AI151" i="5"/>
  <c r="AH151" i="5"/>
  <c r="AP151" i="5"/>
  <c r="AH124" i="5"/>
  <c r="AI124" i="5"/>
  <c r="AP124" i="5"/>
  <c r="AI145" i="5"/>
  <c r="AP145" i="5"/>
  <c r="AH145" i="5"/>
  <c r="AH132" i="5"/>
  <c r="AP132" i="5"/>
  <c r="AI132" i="5"/>
  <c r="AH114" i="5"/>
  <c r="AI114" i="5"/>
  <c r="AP114" i="5"/>
  <c r="AI108" i="5"/>
  <c r="AH108" i="5"/>
  <c r="AP108" i="5"/>
  <c r="AI85" i="5"/>
  <c r="AH85" i="5"/>
  <c r="AP85" i="5"/>
  <c r="AH107" i="5"/>
  <c r="AI107" i="5"/>
  <c r="AP107" i="5"/>
  <c r="AI98" i="5"/>
  <c r="AH98" i="5"/>
  <c r="AP98" i="5"/>
  <c r="AH74" i="5"/>
  <c r="AI74" i="5"/>
  <c r="AP74" i="5"/>
  <c r="AH86" i="5"/>
  <c r="AP86" i="5"/>
  <c r="AI86" i="5"/>
  <c r="AI76" i="5"/>
  <c r="AP76" i="5"/>
  <c r="AH76" i="5"/>
  <c r="AH73" i="5"/>
  <c r="AI73" i="5"/>
  <c r="AP73" i="5"/>
  <c r="AH80" i="5"/>
  <c r="AP80" i="5"/>
  <c r="AI80" i="5"/>
  <c r="AI59" i="5"/>
  <c r="AH59" i="5"/>
  <c r="AP59" i="5"/>
  <c r="AH68" i="5"/>
  <c r="AI68" i="5"/>
  <c r="AP68" i="5"/>
  <c r="AH60" i="5"/>
  <c r="AI60" i="5"/>
  <c r="AP60" i="5"/>
  <c r="AH61" i="5"/>
  <c r="AI61" i="5"/>
  <c r="AP61" i="5"/>
  <c r="AH50" i="5"/>
  <c r="AI50" i="5"/>
  <c r="AP50" i="5"/>
  <c r="AI49" i="5"/>
  <c r="AH49" i="5"/>
  <c r="AP49" i="5"/>
  <c r="AH40" i="5"/>
  <c r="AI40" i="5"/>
  <c r="AP40" i="5"/>
  <c r="AP27" i="5"/>
  <c r="AI27" i="5"/>
  <c r="AH27" i="5"/>
  <c r="AI32" i="5"/>
  <c r="AP32" i="5"/>
  <c r="AH32" i="5"/>
  <c r="AI46" i="5"/>
  <c r="AP46" i="5"/>
  <c r="AH46" i="5"/>
  <c r="AI33" i="5"/>
  <c r="AH33" i="5"/>
  <c r="AP33" i="5"/>
  <c r="AO483" i="5"/>
  <c r="AN483" i="5"/>
  <c r="AN372" i="5"/>
  <c r="AO372" i="5"/>
  <c r="AO542" i="5"/>
  <c r="AN542" i="5"/>
  <c r="AO528" i="5"/>
  <c r="AN528" i="5"/>
  <c r="AN424" i="5"/>
  <c r="AO424" i="5"/>
  <c r="AN549" i="5"/>
  <c r="AO549" i="5"/>
  <c r="AO524" i="5"/>
  <c r="AN524" i="5"/>
  <c r="AN433" i="5"/>
  <c r="AO433" i="5"/>
  <c r="AO553" i="5"/>
  <c r="AN553" i="5"/>
  <c r="AN534" i="5"/>
  <c r="AO534" i="5"/>
  <c r="AO517" i="5"/>
  <c r="AN517" i="5"/>
  <c r="AN449" i="5"/>
  <c r="AO449" i="5"/>
  <c r="AN297" i="5"/>
  <c r="AO297" i="5"/>
  <c r="AO554" i="5"/>
  <c r="AN554" i="5"/>
  <c r="AO523" i="5"/>
  <c r="AN523" i="5"/>
  <c r="AN510" i="5"/>
  <c r="AO510" i="5"/>
  <c r="AN503" i="5"/>
  <c r="AO503" i="5"/>
  <c r="AN495" i="5"/>
  <c r="AO495" i="5"/>
  <c r="AO489" i="5"/>
  <c r="AN489" i="5"/>
  <c r="AO482" i="5"/>
  <c r="AN482" i="5"/>
  <c r="AO469" i="5"/>
  <c r="AN469" i="5"/>
  <c r="AO454" i="5"/>
  <c r="AN454" i="5"/>
  <c r="AO443" i="5"/>
  <c r="AN443" i="5"/>
  <c r="AN430" i="5"/>
  <c r="AO430" i="5"/>
  <c r="AO381" i="5"/>
  <c r="AN381" i="5"/>
  <c r="AN519" i="5"/>
  <c r="AO519" i="5"/>
  <c r="AN511" i="5"/>
  <c r="AO511" i="5"/>
  <c r="AN484" i="5"/>
  <c r="AO484" i="5"/>
  <c r="AN470" i="5"/>
  <c r="AO470" i="5"/>
  <c r="AO462" i="5"/>
  <c r="AN462" i="5"/>
  <c r="AN439" i="5"/>
  <c r="AO439" i="5"/>
  <c r="AN412" i="5"/>
  <c r="AO412" i="5"/>
  <c r="AO391" i="5"/>
  <c r="AN391" i="5"/>
  <c r="AO532" i="5"/>
  <c r="AN532" i="5"/>
  <c r="AN515" i="5"/>
  <c r="AO515" i="5"/>
  <c r="AO490" i="5"/>
  <c r="AN490" i="5"/>
  <c r="AO471" i="5"/>
  <c r="AN471" i="5"/>
  <c r="AO457" i="5"/>
  <c r="AN457" i="5"/>
  <c r="AN401" i="5"/>
  <c r="AO401" i="5"/>
  <c r="AO311" i="5"/>
  <c r="AN311" i="5"/>
  <c r="AO400" i="5"/>
  <c r="AN400" i="5"/>
  <c r="AN379" i="5"/>
  <c r="AO379" i="5"/>
  <c r="AO366" i="5"/>
  <c r="AN366" i="5"/>
  <c r="AN348" i="5"/>
  <c r="AO348" i="5"/>
  <c r="AN336" i="5"/>
  <c r="AO336" i="5"/>
  <c r="AO286" i="5"/>
  <c r="AN286" i="5"/>
  <c r="AN254" i="5"/>
  <c r="AO254" i="5"/>
  <c r="AN418" i="5"/>
  <c r="AO418" i="5"/>
  <c r="AO402" i="5"/>
  <c r="AN402" i="5"/>
  <c r="AN389" i="5"/>
  <c r="AO389" i="5"/>
  <c r="AN377" i="5"/>
  <c r="AO377" i="5"/>
  <c r="AO363" i="5"/>
  <c r="AN363" i="5"/>
  <c r="AN350" i="5"/>
  <c r="AO350" i="5"/>
  <c r="AN293" i="5"/>
  <c r="AO293" i="5"/>
  <c r="AN250" i="5"/>
  <c r="AO250" i="5"/>
  <c r="AO431" i="5"/>
  <c r="AN431" i="5"/>
  <c r="AO414" i="5"/>
  <c r="AN414" i="5"/>
  <c r="AO404" i="5"/>
  <c r="AN404" i="5"/>
  <c r="AN376" i="5"/>
  <c r="AO376" i="5"/>
  <c r="AO360" i="5"/>
  <c r="AN360" i="5"/>
  <c r="AN319" i="5"/>
  <c r="AO319" i="5"/>
  <c r="AO224" i="5"/>
  <c r="AN224" i="5"/>
  <c r="AO357" i="5"/>
  <c r="AN357" i="5"/>
  <c r="AN343" i="5"/>
  <c r="AO343" i="5"/>
  <c r="AN330" i="5"/>
  <c r="AO330" i="5"/>
  <c r="AN320" i="5"/>
  <c r="AO320" i="5"/>
  <c r="AN310" i="5"/>
  <c r="AO310" i="5"/>
  <c r="AO301" i="5"/>
  <c r="AN301" i="5"/>
  <c r="AO275" i="5"/>
  <c r="AN275" i="5"/>
  <c r="AN257" i="5"/>
  <c r="AO257" i="5"/>
  <c r="AO248" i="5"/>
  <c r="AN248" i="5"/>
  <c r="AO192" i="5"/>
  <c r="AN192" i="5"/>
  <c r="AN321" i="5"/>
  <c r="AO321" i="5"/>
  <c r="AO294" i="5"/>
  <c r="AN294" i="5"/>
  <c r="AN272" i="5"/>
  <c r="AO272" i="5"/>
  <c r="AO253" i="5"/>
  <c r="AN253" i="5"/>
  <c r="AN327" i="5"/>
  <c r="AO327" i="5"/>
  <c r="AO307" i="5"/>
  <c r="AN307" i="5"/>
  <c r="AN291" i="5"/>
  <c r="AO291" i="5"/>
  <c r="AO281" i="5"/>
  <c r="AN281" i="5"/>
  <c r="AO271" i="5"/>
  <c r="AN271" i="5"/>
  <c r="AO259" i="5"/>
  <c r="AN259" i="5"/>
  <c r="AO193" i="5"/>
  <c r="AN193" i="5"/>
  <c r="AO239" i="5"/>
  <c r="AN239" i="5"/>
  <c r="AN215" i="5"/>
  <c r="AO215" i="5"/>
  <c r="AN186" i="5"/>
  <c r="AO186" i="5"/>
  <c r="AO244" i="5"/>
  <c r="AN244" i="5"/>
  <c r="AO228" i="5"/>
  <c r="AN228" i="5"/>
  <c r="AO217" i="5"/>
  <c r="AN217" i="5"/>
  <c r="AN204" i="5"/>
  <c r="AO204" i="5"/>
  <c r="AN182" i="5"/>
  <c r="AO182" i="5"/>
  <c r="AO233" i="5"/>
  <c r="AN233" i="5"/>
  <c r="AO216" i="5"/>
  <c r="AN216" i="5"/>
  <c r="AN205" i="5"/>
  <c r="AO205" i="5"/>
  <c r="AN165" i="5"/>
  <c r="AO165" i="5"/>
  <c r="AO203" i="5"/>
  <c r="AN203" i="5"/>
  <c r="AO187" i="5"/>
  <c r="AN187" i="5"/>
  <c r="AO162" i="5"/>
  <c r="AN162" i="5"/>
  <c r="AN143" i="5"/>
  <c r="AO143" i="5"/>
  <c r="AO185" i="5"/>
  <c r="AN185" i="5"/>
  <c r="AN170" i="5"/>
  <c r="AO170" i="5"/>
  <c r="AO153" i="5"/>
  <c r="AN153" i="5"/>
  <c r="AN181" i="5"/>
  <c r="AO181" i="5"/>
  <c r="AN167" i="5"/>
  <c r="AO167" i="5"/>
  <c r="AO104" i="5"/>
  <c r="AN104" i="5"/>
  <c r="AO142" i="5"/>
  <c r="AN142" i="5"/>
  <c r="AN124" i="5"/>
  <c r="AO124" i="5"/>
  <c r="AO155" i="5"/>
  <c r="AN155" i="5"/>
  <c r="AO146" i="5"/>
  <c r="AN146" i="5"/>
  <c r="AO128" i="5"/>
  <c r="AN128" i="5"/>
  <c r="AO120" i="5"/>
  <c r="AN120" i="5"/>
  <c r="AN106" i="5"/>
  <c r="AO106" i="5"/>
  <c r="AN151" i="5"/>
  <c r="AO151" i="5"/>
  <c r="AO129" i="5"/>
  <c r="AN129" i="5"/>
  <c r="AO99" i="5"/>
  <c r="AN99" i="5"/>
  <c r="AN87" i="5"/>
  <c r="AO87" i="5"/>
  <c r="AN102" i="5"/>
  <c r="AO102" i="5"/>
  <c r="AN96" i="5"/>
  <c r="AO96" i="5"/>
  <c r="AO90" i="5"/>
  <c r="AN90" i="5"/>
  <c r="AO93" i="5"/>
  <c r="AN93" i="5"/>
  <c r="AN77" i="5"/>
  <c r="AO77" i="5"/>
  <c r="AN62" i="5"/>
  <c r="AO62" i="5"/>
  <c r="AO79" i="5"/>
  <c r="AN79" i="5"/>
  <c r="AN49" i="5"/>
  <c r="AO49" i="5"/>
  <c r="AO57" i="5"/>
  <c r="AN57" i="5"/>
  <c r="AO58" i="5"/>
  <c r="AN58" i="5"/>
  <c r="AO63" i="5"/>
  <c r="AN63" i="5"/>
  <c r="AN28" i="5"/>
  <c r="AO28" i="5"/>
  <c r="AO67" i="5"/>
  <c r="AN67" i="5"/>
  <c r="AO42" i="5"/>
  <c r="AN42" i="5"/>
  <c r="AO46" i="5"/>
  <c r="AN46" i="5"/>
  <c r="AN33" i="5"/>
  <c r="AO33" i="5"/>
  <c r="AO37" i="5"/>
  <c r="AN37" i="5"/>
  <c r="AN25" i="5"/>
  <c r="AO25" i="5"/>
  <c r="AO36" i="5"/>
  <c r="AN36" i="5"/>
  <c r="AP343" i="5"/>
  <c r="AK529" i="5"/>
  <c r="AL529" i="5"/>
  <c r="AK498" i="5"/>
  <c r="AL498" i="5"/>
  <c r="AK530" i="5"/>
  <c r="AL530" i="5"/>
  <c r="AK404" i="5"/>
  <c r="AL404" i="5"/>
  <c r="AK536" i="5"/>
  <c r="AL536" i="5"/>
  <c r="AL456" i="5"/>
  <c r="AK456" i="5"/>
  <c r="AL414" i="5"/>
  <c r="AK414" i="5"/>
  <c r="AK503" i="5"/>
  <c r="AL503" i="5"/>
  <c r="AK463" i="5"/>
  <c r="AL463" i="5"/>
  <c r="AL537" i="5"/>
  <c r="AK537" i="5"/>
  <c r="AL480" i="5"/>
  <c r="AK480" i="5"/>
  <c r="AK352" i="5"/>
  <c r="AL352" i="5"/>
  <c r="AL386" i="5"/>
  <c r="AK386" i="5"/>
  <c r="AL259" i="5"/>
  <c r="AK259" i="5"/>
  <c r="AK364" i="5"/>
  <c r="AL364" i="5"/>
  <c r="AK419" i="5"/>
  <c r="AL419" i="5"/>
  <c r="AK377" i="5"/>
  <c r="AL377" i="5"/>
  <c r="AL296" i="5"/>
  <c r="AK296" i="5"/>
  <c r="AL319" i="5"/>
  <c r="AK319" i="5"/>
  <c r="AK260" i="5"/>
  <c r="AL260" i="5"/>
  <c r="AL306" i="5"/>
  <c r="AK306" i="5"/>
  <c r="AK255" i="5"/>
  <c r="AL255" i="5"/>
  <c r="AL302" i="5"/>
  <c r="AK302" i="5"/>
  <c r="AK243" i="5"/>
  <c r="AL243" i="5"/>
  <c r="AK206" i="5"/>
  <c r="AL206" i="5"/>
  <c r="AK237" i="5"/>
  <c r="AL237" i="5"/>
  <c r="AK219" i="5"/>
  <c r="AL219" i="5"/>
  <c r="AK124" i="5"/>
  <c r="AL124" i="5"/>
  <c r="AL178" i="5"/>
  <c r="AK178" i="5"/>
  <c r="AL139" i="5"/>
  <c r="AK139" i="5"/>
  <c r="AL108" i="5"/>
  <c r="AK108" i="5"/>
  <c r="AK122" i="5"/>
  <c r="AL122" i="5"/>
  <c r="AL126" i="5"/>
  <c r="AK126" i="5"/>
  <c r="AK90" i="5"/>
  <c r="AL90" i="5"/>
  <c r="AK82" i="5"/>
  <c r="AL82" i="5"/>
  <c r="AK75" i="5"/>
  <c r="AL75" i="5"/>
  <c r="AK49" i="5"/>
  <c r="AL49" i="5"/>
  <c r="AK39" i="5"/>
  <c r="AL39" i="5"/>
  <c r="AK29" i="5"/>
  <c r="AL29" i="5"/>
  <c r="AI449" i="5"/>
  <c r="AH449" i="5"/>
  <c r="AP449" i="5"/>
  <c r="AI523" i="5"/>
  <c r="AH523" i="5"/>
  <c r="AP523" i="5"/>
  <c r="AI545" i="5"/>
  <c r="AP545" i="5"/>
  <c r="AH545" i="5"/>
  <c r="AI542" i="5"/>
  <c r="AH542" i="5"/>
  <c r="AP542" i="5"/>
  <c r="AI473" i="5"/>
  <c r="AH473" i="5"/>
  <c r="AP473" i="5"/>
  <c r="AI548" i="5"/>
  <c r="AH548" i="5"/>
  <c r="AP548" i="5"/>
  <c r="AI425" i="5"/>
  <c r="AP425" i="5"/>
  <c r="AH425" i="5"/>
  <c r="B25" i="5"/>
  <c r="AK507" i="5"/>
  <c r="AL507" i="5"/>
  <c r="AK515" i="5"/>
  <c r="AL515" i="5"/>
  <c r="AK447" i="5"/>
  <c r="AL447" i="5"/>
  <c r="AL543" i="5"/>
  <c r="AK543" i="5"/>
  <c r="AK497" i="5"/>
  <c r="AL497" i="5"/>
  <c r="AL555" i="5"/>
  <c r="AK555" i="5"/>
  <c r="AK504" i="5"/>
  <c r="AL504" i="5"/>
  <c r="AL475" i="5"/>
  <c r="AK475" i="5"/>
  <c r="AK383" i="5"/>
  <c r="AL383" i="5"/>
  <c r="AL551" i="5"/>
  <c r="AK551" i="5"/>
  <c r="AK535" i="5"/>
  <c r="AL535" i="5"/>
  <c r="AK516" i="5"/>
  <c r="AL516" i="5"/>
  <c r="AL556" i="5"/>
  <c r="AK556" i="5"/>
  <c r="AK532" i="5"/>
  <c r="AL532" i="5"/>
  <c r="AK423" i="5"/>
  <c r="AL423" i="5"/>
  <c r="AP279" i="5"/>
  <c r="AL279" i="5"/>
  <c r="AK279" i="5"/>
  <c r="AL547" i="5"/>
  <c r="AK547" i="5"/>
  <c r="AL538" i="5"/>
  <c r="AK538" i="5"/>
  <c r="AK527" i="5"/>
  <c r="AL527" i="5"/>
  <c r="AL496" i="5"/>
  <c r="AK496" i="5"/>
  <c r="AK483" i="5"/>
  <c r="AL483" i="5"/>
  <c r="AL458" i="5"/>
  <c r="AK458" i="5"/>
  <c r="AK442" i="5"/>
  <c r="AL442" i="5"/>
  <c r="AK425" i="5"/>
  <c r="AL425" i="5"/>
  <c r="AK417" i="5"/>
  <c r="AL417" i="5"/>
  <c r="AK393" i="5"/>
  <c r="AL393" i="5"/>
  <c r="AK335" i="5"/>
  <c r="AL335" i="5"/>
  <c r="AL518" i="5"/>
  <c r="AK518" i="5"/>
  <c r="AK508" i="5"/>
  <c r="AL508" i="5"/>
  <c r="AK494" i="5"/>
  <c r="AL494" i="5"/>
  <c r="AK487" i="5"/>
  <c r="AL487" i="5"/>
  <c r="AK466" i="5"/>
  <c r="AL466" i="5"/>
  <c r="AK451" i="5"/>
  <c r="AL451" i="5"/>
  <c r="AK441" i="5"/>
  <c r="AL441" i="5"/>
  <c r="AL418" i="5"/>
  <c r="AK418" i="5"/>
  <c r="AL288" i="5"/>
  <c r="AK288" i="5"/>
  <c r="AL512" i="5"/>
  <c r="AK512" i="5"/>
  <c r="AK500" i="5"/>
  <c r="AL500" i="5"/>
  <c r="AK482" i="5"/>
  <c r="AL482" i="5"/>
  <c r="AK476" i="5"/>
  <c r="AL476" i="5"/>
  <c r="AK461" i="5"/>
  <c r="AL461" i="5"/>
  <c r="AK440" i="5"/>
  <c r="AL440" i="5"/>
  <c r="AK385" i="5"/>
  <c r="AL385" i="5"/>
  <c r="AK409" i="5"/>
  <c r="AL409" i="5"/>
  <c r="AK401" i="5"/>
  <c r="AL401" i="5"/>
  <c r="AK387" i="5"/>
  <c r="AL387" i="5"/>
  <c r="AK376" i="5"/>
  <c r="AL376" i="5"/>
  <c r="AL343" i="5"/>
  <c r="AK343" i="5"/>
  <c r="AK264" i="5"/>
  <c r="AL264" i="5"/>
  <c r="AK406" i="5"/>
  <c r="AL406" i="5"/>
  <c r="AK394" i="5"/>
  <c r="AL394" i="5"/>
  <c r="AK366" i="5"/>
  <c r="AL366" i="5"/>
  <c r="AL349" i="5"/>
  <c r="AK349" i="5"/>
  <c r="AK336" i="5"/>
  <c r="AL336" i="5"/>
  <c r="AK439" i="5"/>
  <c r="AL439" i="5"/>
  <c r="AK426" i="5"/>
  <c r="AL426" i="5"/>
  <c r="AK412" i="5"/>
  <c r="AL412" i="5"/>
  <c r="AK390" i="5"/>
  <c r="AL390" i="5"/>
  <c r="AK379" i="5"/>
  <c r="AL379" i="5"/>
  <c r="AK365" i="5"/>
  <c r="AL365" i="5"/>
  <c r="AK356" i="5"/>
  <c r="AL356" i="5"/>
  <c r="AK344" i="5"/>
  <c r="AL344" i="5"/>
  <c r="AL307" i="5"/>
  <c r="AK307" i="5"/>
  <c r="AK212" i="5"/>
  <c r="AL212" i="5"/>
  <c r="AK340" i="5"/>
  <c r="AL340" i="5"/>
  <c r="AK325" i="5"/>
  <c r="AL325" i="5"/>
  <c r="AK308" i="5"/>
  <c r="AL308" i="5"/>
  <c r="AL292" i="5"/>
  <c r="AK292" i="5"/>
  <c r="AK277" i="5"/>
  <c r="AL277" i="5"/>
  <c r="AK267" i="5"/>
  <c r="AL267" i="5"/>
  <c r="AK250" i="5"/>
  <c r="AL250" i="5"/>
  <c r="AL190" i="5"/>
  <c r="AK190" i="5"/>
  <c r="AL320" i="5"/>
  <c r="AK320" i="5"/>
  <c r="AL309" i="5"/>
  <c r="AK309" i="5"/>
  <c r="AL293" i="5"/>
  <c r="AK293" i="5"/>
  <c r="AK275" i="5"/>
  <c r="AL275" i="5"/>
  <c r="AL257" i="5"/>
  <c r="AK257" i="5"/>
  <c r="AL249" i="5"/>
  <c r="AK249" i="5"/>
  <c r="AK177" i="5"/>
  <c r="AL177" i="5"/>
  <c r="AK326" i="5"/>
  <c r="AL326" i="5"/>
  <c r="AL305" i="5"/>
  <c r="AK305" i="5"/>
  <c r="AL290" i="5"/>
  <c r="AK290" i="5"/>
  <c r="AK269" i="5"/>
  <c r="AL269" i="5"/>
  <c r="AL247" i="5"/>
  <c r="AK247" i="5"/>
  <c r="AK211" i="5"/>
  <c r="AL211" i="5"/>
  <c r="AK232" i="5"/>
  <c r="AL232" i="5"/>
  <c r="AK223" i="5"/>
  <c r="AL223" i="5"/>
  <c r="AL209" i="5"/>
  <c r="AK209" i="5"/>
  <c r="AP193" i="5"/>
  <c r="AK193" i="5"/>
  <c r="AL193" i="5"/>
  <c r="AK181" i="5"/>
  <c r="AL181" i="5"/>
  <c r="AK239" i="5"/>
  <c r="AL239" i="5"/>
  <c r="AL215" i="5"/>
  <c r="AK215" i="5"/>
  <c r="AK167" i="5"/>
  <c r="AL167" i="5"/>
  <c r="AL238" i="5"/>
  <c r="AK238" i="5"/>
  <c r="AK222" i="5"/>
  <c r="AL222" i="5"/>
  <c r="AL210" i="5"/>
  <c r="AK210" i="5"/>
  <c r="AK194" i="5"/>
  <c r="AL194" i="5"/>
  <c r="AK142" i="5"/>
  <c r="AL142" i="5"/>
  <c r="AK200" i="5"/>
  <c r="AL200" i="5"/>
  <c r="AK184" i="5"/>
  <c r="AL184" i="5"/>
  <c r="AK165" i="5"/>
  <c r="AL165" i="5"/>
  <c r="AK179" i="5"/>
  <c r="AL179" i="5"/>
  <c r="AL186" i="5"/>
  <c r="AK186" i="5"/>
  <c r="AK174" i="5"/>
  <c r="AL174" i="5"/>
  <c r="AK159" i="5"/>
  <c r="AL159" i="5"/>
  <c r="AL154" i="5"/>
  <c r="AK154" i="5"/>
  <c r="AL144" i="5"/>
  <c r="AK144" i="5"/>
  <c r="AL129" i="5"/>
  <c r="AK129" i="5"/>
  <c r="AK110" i="5"/>
  <c r="AL110" i="5"/>
  <c r="AK86" i="5"/>
  <c r="AL86" i="5"/>
  <c r="AK153" i="5"/>
  <c r="AL153" i="5"/>
  <c r="AL136" i="5"/>
  <c r="AK136" i="5"/>
  <c r="AK127" i="5"/>
  <c r="AL127" i="5"/>
  <c r="AK87" i="5"/>
  <c r="AL87" i="5"/>
  <c r="AK149" i="5"/>
  <c r="AL149" i="5"/>
  <c r="AP128" i="5"/>
  <c r="AK128" i="5"/>
  <c r="AL128" i="5"/>
  <c r="AK118" i="5"/>
  <c r="AL118" i="5"/>
  <c r="AK106" i="5"/>
  <c r="AL106" i="5"/>
  <c r="AK100" i="5"/>
  <c r="AL100" i="5"/>
  <c r="AK92" i="5"/>
  <c r="AL92" i="5"/>
  <c r="AK109" i="5"/>
  <c r="AL109" i="5"/>
  <c r="AK94" i="5"/>
  <c r="AL94" i="5"/>
  <c r="AK78" i="5"/>
  <c r="AL78" i="5"/>
  <c r="AK67" i="5"/>
  <c r="AL67" i="5"/>
  <c r="AK74" i="5"/>
  <c r="AL74" i="5"/>
  <c r="AK77" i="5"/>
  <c r="AL77" i="5"/>
  <c r="AK79" i="5"/>
  <c r="AL79" i="5"/>
  <c r="AL62" i="5"/>
  <c r="AK62" i="5"/>
  <c r="AK50" i="5"/>
  <c r="AL50" i="5"/>
  <c r="AK27" i="5"/>
  <c r="AL27" i="5"/>
  <c r="AK55" i="5"/>
  <c r="AL55" i="5"/>
  <c r="AK69" i="5"/>
  <c r="AL69" i="5"/>
  <c r="AK42" i="5"/>
  <c r="AL42" i="5"/>
  <c r="AL28" i="5"/>
  <c r="AK28" i="5"/>
  <c r="AK44" i="5"/>
  <c r="AL44" i="5"/>
  <c r="AK30" i="5"/>
  <c r="AL30" i="5"/>
  <c r="AK43" i="5"/>
  <c r="AL43" i="5"/>
  <c r="AL25" i="5"/>
  <c r="AK25" i="5"/>
  <c r="AH19" i="5"/>
  <c r="AI19" i="5"/>
  <c r="AP19" i="5"/>
  <c r="AI527" i="5"/>
  <c r="AH527" i="5"/>
  <c r="AP527" i="5"/>
  <c r="AI470" i="5"/>
  <c r="AH470" i="5"/>
  <c r="AP470" i="5"/>
  <c r="AH560" i="5"/>
  <c r="AI560" i="5"/>
  <c r="AP560" i="5"/>
  <c r="AI529" i="5"/>
  <c r="AH529" i="5"/>
  <c r="AP529" i="5"/>
  <c r="AI461" i="5"/>
  <c r="AH461" i="5"/>
  <c r="AP461" i="5"/>
  <c r="AP428" i="5"/>
  <c r="AI428" i="5"/>
  <c r="AH428" i="5"/>
  <c r="AI389" i="5"/>
  <c r="AP389" i="5"/>
  <c r="AH389" i="5"/>
  <c r="AI540" i="5"/>
  <c r="AH540" i="5"/>
  <c r="AP540" i="5"/>
  <c r="AH552" i="5"/>
  <c r="AI552" i="5"/>
  <c r="AP552" i="5"/>
  <c r="AI519" i="5"/>
  <c r="AH519" i="5"/>
  <c r="AP519" i="5"/>
  <c r="AI455" i="5"/>
  <c r="AH455" i="5"/>
  <c r="AP455" i="5"/>
  <c r="AP547" i="5"/>
  <c r="AI547" i="5"/>
  <c r="AH547" i="5"/>
  <c r="AI535" i="5"/>
  <c r="AH535" i="5"/>
  <c r="AP535" i="5"/>
  <c r="AH506" i="5"/>
  <c r="AP506" i="5"/>
  <c r="AI506" i="5"/>
  <c r="AI476" i="5"/>
  <c r="AP476" i="5"/>
  <c r="AH476" i="5"/>
  <c r="AI392" i="5"/>
  <c r="AP392" i="5"/>
  <c r="AH392" i="5"/>
  <c r="AH557" i="5"/>
  <c r="AI557" i="5"/>
  <c r="AP557" i="5"/>
  <c r="AI549" i="5"/>
  <c r="AH549" i="5"/>
  <c r="AP549" i="5"/>
  <c r="AI531" i="5"/>
  <c r="AH531" i="5"/>
  <c r="AP531" i="5"/>
  <c r="AI512" i="5"/>
  <c r="AH512" i="5"/>
  <c r="AP512" i="5"/>
  <c r="AI498" i="5"/>
  <c r="AP498" i="5"/>
  <c r="AH498" i="5"/>
  <c r="AI477" i="5"/>
  <c r="AH477" i="5"/>
  <c r="AP477" i="5"/>
  <c r="AI462" i="5"/>
  <c r="AH462" i="5"/>
  <c r="AP462" i="5"/>
  <c r="AH452" i="5"/>
  <c r="AP452" i="5"/>
  <c r="AI452" i="5"/>
  <c r="AI363" i="5"/>
  <c r="AH363" i="5"/>
  <c r="AP363" i="5"/>
  <c r="AI517" i="5"/>
  <c r="AH517" i="5"/>
  <c r="AP517" i="5"/>
  <c r="AI497" i="5"/>
  <c r="AH497" i="5"/>
  <c r="AP497" i="5"/>
  <c r="AI485" i="5"/>
  <c r="AH485" i="5"/>
  <c r="AP485" i="5"/>
  <c r="AI464" i="5"/>
  <c r="AP464" i="5"/>
  <c r="AH464" i="5"/>
  <c r="AP448" i="5"/>
  <c r="AI448" i="5"/>
  <c r="AH448" i="5"/>
  <c r="AP434" i="5"/>
  <c r="AI434" i="5"/>
  <c r="AH434" i="5"/>
  <c r="AI384" i="5"/>
  <c r="AP384" i="5"/>
  <c r="AH384" i="5"/>
  <c r="AP294" i="5"/>
  <c r="AI294" i="5"/>
  <c r="AH294" i="5"/>
  <c r="AI513" i="5"/>
  <c r="AH513" i="5"/>
  <c r="AP513" i="5"/>
  <c r="AH499" i="5"/>
  <c r="AP499" i="5"/>
  <c r="AI499" i="5"/>
  <c r="AH488" i="5"/>
  <c r="AP488" i="5"/>
  <c r="AI488" i="5"/>
  <c r="AI466" i="5"/>
  <c r="AP466" i="5"/>
  <c r="AH466" i="5"/>
  <c r="AP443" i="5"/>
  <c r="AI443" i="5"/>
  <c r="AH443" i="5"/>
  <c r="AI419" i="5"/>
  <c r="AP419" i="5"/>
  <c r="AH419" i="5"/>
  <c r="AI350" i="5"/>
  <c r="AH350" i="5"/>
  <c r="AP350" i="5"/>
  <c r="AH305" i="5"/>
  <c r="AP305" i="5"/>
  <c r="AI305" i="5"/>
  <c r="AP418" i="5"/>
  <c r="AI418" i="5"/>
  <c r="AH418" i="5"/>
  <c r="AI404" i="5"/>
  <c r="AH404" i="5"/>
  <c r="AP404" i="5"/>
  <c r="AI383" i="5"/>
  <c r="AP383" i="5"/>
  <c r="AH383" i="5"/>
  <c r="AP361" i="5"/>
  <c r="AI361" i="5"/>
  <c r="AH361" i="5"/>
  <c r="AI351" i="5"/>
  <c r="AP351" i="5"/>
  <c r="AH351" i="5"/>
  <c r="AH202" i="5"/>
  <c r="AI202" i="5"/>
  <c r="AP202" i="5"/>
  <c r="AI405" i="5"/>
  <c r="AP405" i="5"/>
  <c r="AH405" i="5"/>
  <c r="AI387" i="5"/>
  <c r="AP387" i="5"/>
  <c r="AH387" i="5"/>
  <c r="AI372" i="5"/>
  <c r="AH372" i="5"/>
  <c r="AP372" i="5"/>
  <c r="AI355" i="5"/>
  <c r="AH355" i="5"/>
  <c r="AP355" i="5"/>
  <c r="AI326" i="5"/>
  <c r="AH326" i="5"/>
  <c r="AP326" i="5"/>
  <c r="AH267" i="5"/>
  <c r="AI267" i="5"/>
  <c r="AP267" i="5"/>
  <c r="AI437" i="5"/>
  <c r="AP437" i="5"/>
  <c r="AH437" i="5"/>
  <c r="AI424" i="5"/>
  <c r="AH424" i="5"/>
  <c r="AP424" i="5"/>
  <c r="AI406" i="5"/>
  <c r="AH406" i="5"/>
  <c r="AP406" i="5"/>
  <c r="AI398" i="5"/>
  <c r="AH398" i="5"/>
  <c r="AP398" i="5"/>
  <c r="AI382" i="5"/>
  <c r="AH382" i="5"/>
  <c r="AP382" i="5"/>
  <c r="AI364" i="5"/>
  <c r="AP364" i="5"/>
  <c r="AH364" i="5"/>
  <c r="AH290" i="5"/>
  <c r="AP290" i="5"/>
  <c r="AI290" i="5"/>
  <c r="AI359" i="5"/>
  <c r="AP359" i="5"/>
  <c r="AH359" i="5"/>
  <c r="AI348" i="5"/>
  <c r="AH348" i="5"/>
  <c r="AP348" i="5"/>
  <c r="AI338" i="5"/>
  <c r="AH338" i="5"/>
  <c r="AP338" i="5"/>
  <c r="AH318" i="5"/>
  <c r="AP318" i="5"/>
  <c r="AI318" i="5"/>
  <c r="AP300" i="5"/>
  <c r="AH300" i="5"/>
  <c r="AI300" i="5"/>
  <c r="AP285" i="5"/>
  <c r="AI285" i="5"/>
  <c r="AH285" i="5"/>
  <c r="AI264" i="5"/>
  <c r="AH264" i="5"/>
  <c r="AP264" i="5"/>
  <c r="AH244" i="5"/>
  <c r="AI244" i="5"/>
  <c r="AP244" i="5"/>
  <c r="AH117" i="5"/>
  <c r="AI117" i="5"/>
  <c r="AP319" i="5"/>
  <c r="AI319" i="5"/>
  <c r="AH319" i="5"/>
  <c r="AP304" i="5"/>
  <c r="AI304" i="5"/>
  <c r="AH304" i="5"/>
  <c r="AH289" i="5"/>
  <c r="AP289" i="5"/>
  <c r="AI289" i="5"/>
  <c r="AH278" i="5"/>
  <c r="AI278" i="5"/>
  <c r="AP278" i="5"/>
  <c r="AP258" i="5"/>
  <c r="AH258" i="5"/>
  <c r="AI258" i="5"/>
  <c r="AP219" i="5"/>
  <c r="AH219" i="5"/>
  <c r="AI219" i="5"/>
  <c r="AI332" i="5"/>
  <c r="AP332" i="5"/>
  <c r="AH332" i="5"/>
  <c r="AP315" i="5"/>
  <c r="AH315" i="5"/>
  <c r="AI315" i="5"/>
  <c r="AH306" i="5"/>
  <c r="AP306" i="5"/>
  <c r="AI306" i="5"/>
  <c r="AP287" i="5"/>
  <c r="AH287" i="5"/>
  <c r="AI287" i="5"/>
  <c r="AH274" i="5"/>
  <c r="AI274" i="5"/>
  <c r="AP274" i="5"/>
  <c r="AI260" i="5"/>
  <c r="AH260" i="5"/>
  <c r="AP260" i="5"/>
  <c r="AH252" i="5"/>
  <c r="AI252" i="5"/>
  <c r="AP252" i="5"/>
  <c r="AH214" i="5"/>
  <c r="AI214" i="5"/>
  <c r="AP214" i="5"/>
  <c r="AH235" i="5"/>
  <c r="AI235" i="5"/>
  <c r="AP235" i="5"/>
  <c r="AI222" i="5"/>
  <c r="AH222" i="5"/>
  <c r="AP222" i="5"/>
  <c r="AH212" i="5"/>
  <c r="AI212" i="5"/>
  <c r="AP212" i="5"/>
  <c r="AH166" i="5"/>
  <c r="AI166" i="5"/>
  <c r="AP166" i="5"/>
  <c r="AI232" i="5"/>
  <c r="AH232" i="5"/>
  <c r="AP232" i="5"/>
  <c r="AI216" i="5"/>
  <c r="AH216" i="5"/>
  <c r="AP216" i="5"/>
  <c r="AH192" i="5"/>
  <c r="AI192" i="5"/>
  <c r="AP192" i="5"/>
  <c r="AH245" i="5"/>
  <c r="AI245" i="5"/>
  <c r="AP245" i="5"/>
  <c r="AH223" i="5"/>
  <c r="AP223" i="5"/>
  <c r="AI223" i="5"/>
  <c r="AI193" i="5"/>
  <c r="AH193" i="5"/>
  <c r="AH201" i="5"/>
  <c r="AP201" i="5"/>
  <c r="AI201" i="5"/>
  <c r="AH194" i="5"/>
  <c r="AI194" i="5"/>
  <c r="AP194" i="5"/>
  <c r="AH185" i="5"/>
  <c r="AI185" i="5"/>
  <c r="AP185" i="5"/>
  <c r="AH162" i="5"/>
  <c r="AI162" i="5"/>
  <c r="AP162" i="5"/>
  <c r="AP140" i="5"/>
  <c r="AH140" i="5"/>
  <c r="AI140" i="5"/>
  <c r="AH184" i="5"/>
  <c r="AI184" i="5"/>
  <c r="AP184" i="5"/>
  <c r="AI169" i="5"/>
  <c r="AH169" i="5"/>
  <c r="AP169" i="5"/>
  <c r="AI149" i="5"/>
  <c r="AH149" i="5"/>
  <c r="AP149" i="5"/>
  <c r="AH112" i="5"/>
  <c r="AI112" i="5"/>
  <c r="AP112" i="5"/>
  <c r="AH178" i="5"/>
  <c r="AI178" i="5"/>
  <c r="AP178" i="5"/>
  <c r="AH158" i="5"/>
  <c r="AP158" i="5"/>
  <c r="AI158" i="5"/>
  <c r="AH144" i="5"/>
  <c r="AP144" i="5"/>
  <c r="AI144" i="5"/>
  <c r="AI116" i="5"/>
  <c r="AH116" i="5"/>
  <c r="AP116" i="5"/>
  <c r="AH146" i="5"/>
  <c r="AI146" i="5"/>
  <c r="AP146" i="5"/>
  <c r="AH134" i="5"/>
  <c r="AP134" i="5"/>
  <c r="AI134" i="5"/>
  <c r="AH119" i="5"/>
  <c r="AI119" i="5"/>
  <c r="AP99" i="5"/>
  <c r="AH99" i="5"/>
  <c r="AI99" i="5"/>
  <c r="AH148" i="5"/>
  <c r="AI148" i="5"/>
  <c r="AP148" i="5"/>
  <c r="AI104" i="5"/>
  <c r="AH104" i="5"/>
  <c r="AP104" i="5"/>
  <c r="AH143" i="5"/>
  <c r="AI143" i="5"/>
  <c r="AP143" i="5"/>
  <c r="AH127" i="5"/>
  <c r="AI127" i="5"/>
  <c r="AI113" i="5"/>
  <c r="AH113" i="5"/>
  <c r="AP113" i="5"/>
  <c r="AI101" i="5"/>
  <c r="AH101" i="5"/>
  <c r="AP101" i="5"/>
  <c r="AI82" i="5"/>
  <c r="AP82" i="5"/>
  <c r="AH82" i="5"/>
  <c r="AI105" i="5"/>
  <c r="AH105" i="5"/>
  <c r="AP105" i="5"/>
  <c r="AH97" i="5"/>
  <c r="AI97" i="5"/>
  <c r="AP97" i="5"/>
  <c r="AI94" i="5"/>
  <c r="AH94" i="5"/>
  <c r="AP94" i="5"/>
  <c r="AI81" i="5"/>
  <c r="AH81" i="5"/>
  <c r="AP81" i="5"/>
  <c r="AH72" i="5"/>
  <c r="AI72" i="5"/>
  <c r="AP72" i="5"/>
  <c r="AI70" i="5"/>
  <c r="AP70" i="5"/>
  <c r="AH70" i="5"/>
  <c r="AI26" i="5"/>
  <c r="AH26" i="5"/>
  <c r="AP26" i="5"/>
  <c r="AH58" i="5"/>
  <c r="AP58" i="5"/>
  <c r="AI58" i="5"/>
  <c r="AH67" i="5"/>
  <c r="AI67" i="5"/>
  <c r="AP67" i="5"/>
  <c r="AH56" i="5"/>
  <c r="AI56" i="5"/>
  <c r="AP56" i="5"/>
  <c r="AI57" i="5"/>
  <c r="AH57" i="5"/>
  <c r="AP57" i="5"/>
  <c r="AH37" i="5"/>
  <c r="AI37" i="5"/>
  <c r="AP37" i="5"/>
  <c r="AH48" i="5"/>
  <c r="AP48" i="5"/>
  <c r="AI48" i="5"/>
  <c r="AH36" i="5"/>
  <c r="AI36" i="5"/>
  <c r="AP36" i="5"/>
  <c r="AI45" i="5"/>
  <c r="AH45" i="5"/>
  <c r="AP45" i="5"/>
  <c r="AP28" i="5"/>
  <c r="AI28" i="5"/>
  <c r="AH28" i="5"/>
  <c r="AP44" i="5"/>
  <c r="AH44" i="5"/>
  <c r="AI44" i="5"/>
  <c r="AI30" i="5"/>
  <c r="AH30" i="5"/>
  <c r="AP30" i="5"/>
  <c r="AN19" i="5"/>
  <c r="AO19" i="5"/>
  <c r="AN464" i="5"/>
  <c r="AO464" i="5"/>
  <c r="AN559" i="5"/>
  <c r="AO559" i="5"/>
  <c r="AN541" i="5"/>
  <c r="AO541" i="5"/>
  <c r="AO501" i="5"/>
  <c r="AN501" i="5"/>
  <c r="AO407" i="5"/>
  <c r="AN407" i="5"/>
  <c r="AO544" i="5"/>
  <c r="AN544" i="5"/>
  <c r="AO448" i="5"/>
  <c r="AN448" i="5"/>
  <c r="AO558" i="5"/>
  <c r="AN558" i="5"/>
  <c r="AN548" i="5"/>
  <c r="AO548" i="5"/>
  <c r="AO529" i="5"/>
  <c r="AN529" i="5"/>
  <c r="AO513" i="5"/>
  <c r="AN513" i="5"/>
  <c r="AN425" i="5"/>
  <c r="AO425" i="5"/>
  <c r="AO229" i="5"/>
  <c r="AN229" i="5"/>
  <c r="AN545" i="5"/>
  <c r="AO545" i="5"/>
  <c r="AN522" i="5"/>
  <c r="AO522" i="5"/>
  <c r="AN509" i="5"/>
  <c r="AO509" i="5"/>
  <c r="AN502" i="5"/>
  <c r="AO502" i="5"/>
  <c r="AO494" i="5"/>
  <c r="AN494" i="5"/>
  <c r="AN488" i="5"/>
  <c r="AO488" i="5"/>
  <c r="AN479" i="5"/>
  <c r="AO479" i="5"/>
  <c r="AN466" i="5"/>
  <c r="AO466" i="5"/>
  <c r="AO453" i="5"/>
  <c r="AN453" i="5"/>
  <c r="AN441" i="5"/>
  <c r="AO441" i="5"/>
  <c r="AO405" i="5"/>
  <c r="AN405" i="5"/>
  <c r="AO353" i="5"/>
  <c r="AN353" i="5"/>
  <c r="AO516" i="5"/>
  <c r="AN516" i="5"/>
  <c r="AO507" i="5"/>
  <c r="AN507" i="5"/>
  <c r="AO480" i="5"/>
  <c r="AN480" i="5"/>
  <c r="AN468" i="5"/>
  <c r="AO468" i="5"/>
  <c r="AO461" i="5"/>
  <c r="AN461" i="5"/>
  <c r="AO429" i="5"/>
  <c r="AN429" i="5"/>
  <c r="AN403" i="5"/>
  <c r="AO403" i="5"/>
  <c r="AO382" i="5"/>
  <c r="AN382" i="5"/>
  <c r="AO531" i="5"/>
  <c r="AN531" i="5"/>
  <c r="AN504" i="5"/>
  <c r="AO504" i="5"/>
  <c r="AO478" i="5"/>
  <c r="AN478" i="5"/>
  <c r="AN460" i="5"/>
  <c r="AO460" i="5"/>
  <c r="AN452" i="5"/>
  <c r="AO452" i="5"/>
  <c r="AN368" i="5"/>
  <c r="AO368" i="5"/>
  <c r="AN416" i="5"/>
  <c r="AO416" i="5"/>
  <c r="AN398" i="5"/>
  <c r="AO398" i="5"/>
  <c r="AN378" i="5"/>
  <c r="AO378" i="5"/>
  <c r="AN364" i="5"/>
  <c r="AO364" i="5"/>
  <c r="AO342" i="5"/>
  <c r="AN342" i="5"/>
  <c r="AN333" i="5"/>
  <c r="AO333" i="5"/>
  <c r="AO280" i="5"/>
  <c r="AN280" i="5"/>
  <c r="AN245" i="5"/>
  <c r="AO245" i="5"/>
  <c r="AO417" i="5"/>
  <c r="AN417" i="5"/>
  <c r="AO399" i="5"/>
  <c r="AN399" i="5"/>
  <c r="AN386" i="5"/>
  <c r="AO386" i="5"/>
  <c r="AN375" i="5"/>
  <c r="AO375" i="5"/>
  <c r="AO361" i="5"/>
  <c r="AN361" i="5"/>
  <c r="AN345" i="5"/>
  <c r="AO345" i="5"/>
  <c r="AO277" i="5"/>
  <c r="AN277" i="5"/>
  <c r="AN440" i="5"/>
  <c r="AO440" i="5"/>
  <c r="AN428" i="5"/>
  <c r="AO428" i="5"/>
  <c r="AN411" i="5"/>
  <c r="AO411" i="5"/>
  <c r="AO393" i="5"/>
  <c r="AN393" i="5"/>
  <c r="AN373" i="5"/>
  <c r="AO373" i="5"/>
  <c r="AO352" i="5"/>
  <c r="AN352" i="5"/>
  <c r="AO316" i="5"/>
  <c r="AN316" i="5"/>
  <c r="AO218" i="5"/>
  <c r="AN218" i="5"/>
  <c r="AN351" i="5"/>
  <c r="AO351" i="5"/>
  <c r="AN339" i="5"/>
  <c r="AO339" i="5"/>
  <c r="AO329" i="5"/>
  <c r="AN329" i="5"/>
  <c r="AN315" i="5"/>
  <c r="AO315" i="5"/>
  <c r="AN309" i="5"/>
  <c r="AO309" i="5"/>
  <c r="AO295" i="5"/>
  <c r="AN295" i="5"/>
  <c r="AN268" i="5"/>
  <c r="AO268" i="5"/>
  <c r="AO255" i="5"/>
  <c r="AN255" i="5"/>
  <c r="AO241" i="5"/>
  <c r="AN241" i="5"/>
  <c r="AN188" i="5"/>
  <c r="AO188" i="5"/>
  <c r="AN317" i="5"/>
  <c r="AO317" i="5"/>
  <c r="AO290" i="5"/>
  <c r="AN290" i="5"/>
  <c r="AO269" i="5"/>
  <c r="AN269" i="5"/>
  <c r="AO247" i="5"/>
  <c r="AN247" i="5"/>
  <c r="AN323" i="5"/>
  <c r="AO323" i="5"/>
  <c r="AO303" i="5"/>
  <c r="AN303" i="5"/>
  <c r="AN288" i="5"/>
  <c r="AO288" i="5"/>
  <c r="AO279" i="5"/>
  <c r="AN279" i="5"/>
  <c r="AN266" i="5"/>
  <c r="AO266" i="5"/>
  <c r="AO246" i="5"/>
  <c r="AN246" i="5"/>
  <c r="AN191" i="5"/>
  <c r="AO191" i="5"/>
  <c r="AO237" i="5"/>
  <c r="AN237" i="5"/>
  <c r="AN202" i="5"/>
  <c r="AO202" i="5"/>
  <c r="AO184" i="5"/>
  <c r="AN184" i="5"/>
  <c r="AO242" i="5"/>
  <c r="AN242" i="5"/>
  <c r="AN226" i="5"/>
  <c r="AO226" i="5"/>
  <c r="AN214" i="5"/>
  <c r="AO214" i="5"/>
  <c r="AO196" i="5"/>
  <c r="AN196" i="5"/>
  <c r="AO179" i="5"/>
  <c r="AN179" i="5"/>
  <c r="AO230" i="5"/>
  <c r="AN230" i="5"/>
  <c r="AN213" i="5"/>
  <c r="AO213" i="5"/>
  <c r="AO190" i="5"/>
  <c r="AN190" i="5"/>
  <c r="AO136" i="5"/>
  <c r="AN136" i="5"/>
  <c r="AO201" i="5"/>
  <c r="AN201" i="5"/>
  <c r="AN183" i="5"/>
  <c r="AO183" i="5"/>
  <c r="AN158" i="5"/>
  <c r="AO158" i="5"/>
  <c r="AO134" i="5"/>
  <c r="AN134" i="5"/>
  <c r="AN180" i="5"/>
  <c r="AO180" i="5"/>
  <c r="AN166" i="5"/>
  <c r="AO166" i="5"/>
  <c r="AN150" i="5"/>
  <c r="AO150" i="5"/>
  <c r="AO177" i="5"/>
  <c r="AN177" i="5"/>
  <c r="AO163" i="5"/>
  <c r="AN163" i="5"/>
  <c r="AO101" i="5"/>
  <c r="AN101" i="5"/>
  <c r="AO139" i="5"/>
  <c r="AN139" i="5"/>
  <c r="AN119" i="5"/>
  <c r="AO119" i="5"/>
  <c r="AN154" i="5"/>
  <c r="AO154" i="5"/>
  <c r="AN138" i="5"/>
  <c r="AO138" i="5"/>
  <c r="AN126" i="5"/>
  <c r="AO126" i="5"/>
  <c r="AN117" i="5"/>
  <c r="AO117" i="5"/>
  <c r="AN100" i="5"/>
  <c r="AO100" i="5"/>
  <c r="AO144" i="5"/>
  <c r="AN144" i="5"/>
  <c r="AN121" i="5"/>
  <c r="AO121" i="5"/>
  <c r="AN94" i="5"/>
  <c r="AO94" i="5"/>
  <c r="AO86" i="5"/>
  <c r="AN86" i="5"/>
  <c r="AO74" i="5"/>
  <c r="AN74" i="5"/>
  <c r="AO95" i="5"/>
  <c r="AN95" i="5"/>
  <c r="AO89" i="5"/>
  <c r="AN89" i="5"/>
  <c r="AO84" i="5"/>
  <c r="AN84" i="5"/>
  <c r="AO76" i="5"/>
  <c r="AN76" i="5"/>
  <c r="AN59" i="5"/>
  <c r="AO59" i="5"/>
  <c r="AN75" i="5"/>
  <c r="AO75" i="5"/>
  <c r="AO78" i="5"/>
  <c r="AN78" i="5"/>
  <c r="AO54" i="5"/>
  <c r="AN54" i="5"/>
  <c r="AN55" i="5"/>
  <c r="AO55" i="5"/>
  <c r="AN52" i="5"/>
  <c r="AO52" i="5"/>
  <c r="AO21" i="5"/>
  <c r="AN21" i="5"/>
  <c r="AO64" i="5"/>
  <c r="AN64" i="5"/>
  <c r="AO35" i="5"/>
  <c r="AN35" i="5"/>
  <c r="AO44" i="5"/>
  <c r="AN44" i="5"/>
  <c r="AO30" i="5"/>
  <c r="AN30" i="5"/>
  <c r="AN31" i="5"/>
  <c r="AO31" i="5"/>
  <c r="AN22" i="5"/>
  <c r="AO22" i="5"/>
  <c r="AN34" i="5"/>
  <c r="AO34" i="5"/>
  <c r="AP127" i="5"/>
  <c r="B26" i="5"/>
  <c r="B13" i="5"/>
  <c r="H15" i="1"/>
  <c r="B18" i="2"/>
  <c r="B40" i="2" s="1"/>
  <c r="B269" i="2" s="1"/>
  <c r="B17" i="2"/>
  <c r="B184" i="2" l="1"/>
  <c r="AM134" i="4"/>
  <c r="AM118" i="4"/>
  <c r="AM70" i="4"/>
  <c r="AM54" i="4"/>
  <c r="AM141" i="4"/>
  <c r="AM125" i="4"/>
  <c r="AM77" i="4"/>
  <c r="AM61" i="4"/>
  <c r="AM143" i="4"/>
  <c r="AM127" i="4"/>
  <c r="AM79" i="4"/>
  <c r="AM63" i="4"/>
  <c r="AM148" i="4"/>
  <c r="AM116" i="4"/>
  <c r="AM84" i="4"/>
  <c r="AM52" i="4"/>
  <c r="AM20" i="4"/>
  <c r="AM27" i="4"/>
  <c r="AM155" i="4"/>
  <c r="AM139" i="4"/>
  <c r="AM123" i="4"/>
  <c r="AM107" i="4"/>
  <c r="AM91" i="4"/>
  <c r="AM75" i="4"/>
  <c r="AM59" i="4"/>
  <c r="AM43" i="4"/>
  <c r="AM10" i="4"/>
  <c r="AM144" i="4"/>
  <c r="AM128" i="4"/>
  <c r="AM112" i="4"/>
  <c r="AM96" i="4"/>
  <c r="AM80" i="4"/>
  <c r="AM64" i="4"/>
  <c r="AM48" i="4"/>
  <c r="AM12" i="4"/>
  <c r="AM146" i="4"/>
  <c r="AM130" i="4"/>
  <c r="AM114" i="4"/>
  <c r="AM98" i="4"/>
  <c r="AM82" i="4"/>
  <c r="AM66" i="4"/>
  <c r="AM50" i="4"/>
  <c r="AM24" i="4"/>
  <c r="AM153" i="4"/>
  <c r="AM137" i="4"/>
  <c r="AM121" i="4"/>
  <c r="AM105" i="4"/>
  <c r="AM89" i="4"/>
  <c r="AM73" i="4"/>
  <c r="AM57" i="4"/>
  <c r="AM34" i="4"/>
  <c r="AM28" i="4"/>
  <c r="AM37" i="4"/>
  <c r="AM29" i="4"/>
  <c r="AM21" i="4"/>
  <c r="AM102" i="4"/>
  <c r="AM40" i="4"/>
  <c r="AM109" i="4"/>
  <c r="AM45" i="4"/>
  <c r="AM111" i="4"/>
  <c r="AM47" i="4"/>
  <c r="AM132" i="4"/>
  <c r="AM68" i="4"/>
  <c r="AM35" i="4"/>
  <c r="AM19" i="4"/>
  <c r="AM7" i="4"/>
  <c r="AM13" i="4"/>
  <c r="AM147" i="4"/>
  <c r="AM131" i="4"/>
  <c r="AM115" i="4"/>
  <c r="AM99" i="4"/>
  <c r="AM83" i="4"/>
  <c r="AM67" i="4"/>
  <c r="AM51" i="4"/>
  <c r="AM26" i="4"/>
  <c r="AM152" i="4"/>
  <c r="AM136" i="4"/>
  <c r="AM120" i="4"/>
  <c r="AM104" i="4"/>
  <c r="AM88" i="4"/>
  <c r="AM72" i="4"/>
  <c r="AM56" i="4"/>
  <c r="AM32" i="4"/>
  <c r="AM154" i="4"/>
  <c r="AM138" i="4"/>
  <c r="AM122" i="4"/>
  <c r="AM106" i="4"/>
  <c r="AM90" i="4"/>
  <c r="AM74" i="4"/>
  <c r="AM58" i="4"/>
  <c r="AM42" i="4"/>
  <c r="AM11" i="4"/>
  <c r="AM145" i="4"/>
  <c r="AM129" i="4"/>
  <c r="AM113" i="4"/>
  <c r="AM97" i="4"/>
  <c r="AM81" i="4"/>
  <c r="AM65" i="4"/>
  <c r="AM49" i="4"/>
  <c r="AM16" i="4"/>
  <c r="AM41" i="4"/>
  <c r="AM33" i="4"/>
  <c r="AM25" i="4"/>
  <c r="AM17" i="4"/>
  <c r="AM150" i="4"/>
  <c r="AM86" i="4"/>
  <c r="AM157" i="4"/>
  <c r="AM93" i="4"/>
  <c r="AM9" i="4"/>
  <c r="AM95" i="4"/>
  <c r="AM14" i="4"/>
  <c r="AM100" i="4"/>
  <c r="AM30" i="4"/>
  <c r="AM8" i="4"/>
  <c r="AM142" i="4"/>
  <c r="AM126" i="4"/>
  <c r="AM110" i="4"/>
  <c r="AM94" i="4"/>
  <c r="AM78" i="4"/>
  <c r="AM62" i="4"/>
  <c r="AM46" i="4"/>
  <c r="AM22" i="4"/>
  <c r="AM149" i="4"/>
  <c r="AM133" i="4"/>
  <c r="AM117" i="4"/>
  <c r="AM101" i="4"/>
  <c r="AM85" i="4"/>
  <c r="AM69" i="4"/>
  <c r="AM53" i="4"/>
  <c r="AM18" i="4"/>
  <c r="AM151" i="4"/>
  <c r="AM135" i="4"/>
  <c r="AM119" i="4"/>
  <c r="AM103" i="4"/>
  <c r="AM87" i="4"/>
  <c r="AM71" i="4"/>
  <c r="AM55" i="4"/>
  <c r="AM38" i="4"/>
  <c r="AM156" i="4"/>
  <c r="AM140" i="4"/>
  <c r="AM124" i="4"/>
  <c r="AM108" i="4"/>
  <c r="AM92" i="4"/>
  <c r="AM76" i="4"/>
  <c r="AM60" i="4"/>
  <c r="AM44" i="4"/>
  <c r="AM36" i="4"/>
  <c r="AM39" i="4"/>
  <c r="AM31" i="4"/>
  <c r="AM23" i="4"/>
  <c r="AM15" i="4"/>
  <c r="B53" i="10"/>
  <c r="B55" i="10" s="1"/>
  <c r="Z263" i="10" s="1"/>
  <c r="B228" i="2"/>
  <c r="B267" i="2"/>
  <c r="AH13" i="10"/>
  <c r="AI13" i="10"/>
  <c r="AL12" i="10"/>
  <c r="AK12" i="10"/>
  <c r="AK13" i="10"/>
  <c r="AL13" i="10"/>
  <c r="AR12" i="10"/>
  <c r="AQ12" i="10"/>
  <c r="AR13" i="10"/>
  <c r="AQ13" i="10"/>
  <c r="AI12" i="10"/>
  <c r="AH12" i="10"/>
  <c r="AO13" i="10"/>
  <c r="AN13" i="10"/>
  <c r="AS13" i="10"/>
  <c r="AN12" i="10"/>
  <c r="AO12" i="10"/>
  <c r="AS12" i="10"/>
  <c r="AM10" i="10"/>
  <c r="AJ10" i="10"/>
  <c r="AG10" i="10"/>
  <c r="T10" i="10"/>
  <c r="AP10" i="10"/>
  <c r="V7" i="10"/>
  <c r="U7" i="10"/>
  <c r="B17" i="10"/>
  <c r="B45" i="10" s="1"/>
  <c r="B271" i="2"/>
  <c r="U13" i="10"/>
  <c r="V13" i="10"/>
  <c r="V12" i="10"/>
  <c r="U12" i="10"/>
  <c r="V8" i="10"/>
  <c r="U8" i="10"/>
  <c r="U436" i="10"/>
  <c r="V436" i="10"/>
  <c r="V256" i="10"/>
  <c r="U256" i="10"/>
  <c r="V69" i="10"/>
  <c r="U69" i="10"/>
  <c r="V40" i="10"/>
  <c r="U40" i="10"/>
  <c r="V405" i="10"/>
  <c r="U405" i="10"/>
  <c r="U353" i="10"/>
  <c r="V353" i="10"/>
  <c r="U169" i="10"/>
  <c r="V169" i="10"/>
  <c r="V150" i="10"/>
  <c r="U150" i="10"/>
  <c r="U45" i="10"/>
  <c r="V45" i="10"/>
  <c r="U282" i="10"/>
  <c r="V282" i="10"/>
  <c r="U480" i="10"/>
  <c r="V480" i="10"/>
  <c r="U290" i="10"/>
  <c r="V290" i="10"/>
  <c r="V128" i="10"/>
  <c r="U128" i="10"/>
  <c r="V68" i="10"/>
  <c r="U68" i="10"/>
  <c r="V130" i="10"/>
  <c r="U130" i="10"/>
  <c r="U305" i="10"/>
  <c r="V305" i="10"/>
  <c r="V513" i="10"/>
  <c r="U513" i="10"/>
  <c r="U350" i="10"/>
  <c r="V350" i="10"/>
  <c r="U262" i="10"/>
  <c r="V262" i="10"/>
  <c r="V300" i="10"/>
  <c r="U300" i="10"/>
  <c r="V126" i="10"/>
  <c r="U126" i="10"/>
  <c r="U83" i="10"/>
  <c r="V83" i="10"/>
  <c r="V203" i="10"/>
  <c r="U203" i="10"/>
  <c r="V121" i="10"/>
  <c r="U121" i="10"/>
  <c r="V183" i="10"/>
  <c r="U183" i="10"/>
  <c r="U253" i="10"/>
  <c r="V253" i="10"/>
  <c r="U277" i="10"/>
  <c r="V277" i="10"/>
  <c r="V312" i="10"/>
  <c r="U312" i="10"/>
  <c r="U119" i="10"/>
  <c r="V119" i="10"/>
  <c r="V211" i="10"/>
  <c r="U211" i="10"/>
  <c r="V323" i="10"/>
  <c r="U323" i="10"/>
  <c r="V371" i="10"/>
  <c r="U371" i="10"/>
  <c r="U406" i="10"/>
  <c r="V406" i="10"/>
  <c r="U382" i="10"/>
  <c r="V382" i="10"/>
  <c r="V466" i="10"/>
  <c r="U466" i="10"/>
  <c r="V508" i="10"/>
  <c r="U508" i="10"/>
  <c r="V541" i="10"/>
  <c r="U541" i="10"/>
  <c r="AT454" i="10"/>
  <c r="AU454" i="10"/>
  <c r="AT199" i="10"/>
  <c r="AU199" i="10"/>
  <c r="AU250" i="10"/>
  <c r="AT250" i="10"/>
  <c r="AU148" i="10"/>
  <c r="AT148" i="10"/>
  <c r="AU214" i="10"/>
  <c r="AT214" i="10"/>
  <c r="AU475" i="10"/>
  <c r="AT475" i="10"/>
  <c r="AU409" i="10"/>
  <c r="AT409" i="10"/>
  <c r="AT416" i="10"/>
  <c r="AU416" i="10"/>
  <c r="AU469" i="10"/>
  <c r="AT469" i="10"/>
  <c r="AU134" i="10"/>
  <c r="AT134" i="10"/>
  <c r="AT378" i="10"/>
  <c r="AU378" i="10"/>
  <c r="AT227" i="10"/>
  <c r="AU227" i="10"/>
  <c r="AT255" i="10"/>
  <c r="AU255" i="10"/>
  <c r="AU160" i="10"/>
  <c r="AT160" i="10"/>
  <c r="AU546" i="10"/>
  <c r="AT546" i="10"/>
  <c r="AU190" i="10"/>
  <c r="AT190" i="10"/>
  <c r="AU460" i="10"/>
  <c r="AT460" i="10"/>
  <c r="AT549" i="10"/>
  <c r="AU549" i="10"/>
  <c r="AU485" i="10"/>
  <c r="AT485" i="10"/>
  <c r="AT239" i="10"/>
  <c r="AU239" i="10"/>
  <c r="AU274" i="10"/>
  <c r="AT274" i="10"/>
  <c r="AU58" i="10"/>
  <c r="AT58" i="10"/>
  <c r="AU189" i="10"/>
  <c r="AT189" i="10"/>
  <c r="AU483" i="10"/>
  <c r="AT483" i="10"/>
  <c r="AU353" i="10"/>
  <c r="AT353" i="10"/>
  <c r="AT478" i="10"/>
  <c r="AU478" i="10"/>
  <c r="AU450" i="10"/>
  <c r="AT450" i="10"/>
  <c r="AU350" i="10"/>
  <c r="AT350" i="10"/>
  <c r="AT224" i="10"/>
  <c r="AU224" i="10"/>
  <c r="AT514" i="10"/>
  <c r="AU514" i="10"/>
  <c r="AU142" i="10"/>
  <c r="AT142" i="10"/>
  <c r="AU456" i="10"/>
  <c r="AT456" i="10"/>
  <c r="AU535" i="10"/>
  <c r="AT535" i="10"/>
  <c r="AU497" i="10"/>
  <c r="AT497" i="10"/>
  <c r="V505" i="10"/>
  <c r="U505" i="10"/>
  <c r="V419" i="10"/>
  <c r="U419" i="10"/>
  <c r="V393" i="10"/>
  <c r="U393" i="10"/>
  <c r="V132" i="10"/>
  <c r="U132" i="10"/>
  <c r="V100" i="10"/>
  <c r="U100" i="10"/>
  <c r="V280" i="10"/>
  <c r="U280" i="10"/>
  <c r="V248" i="10"/>
  <c r="U248" i="10"/>
  <c r="V39" i="10"/>
  <c r="U39" i="10"/>
  <c r="V196" i="10"/>
  <c r="U196" i="10"/>
  <c r="V166" i="10"/>
  <c r="U166" i="10"/>
  <c r="V106" i="10"/>
  <c r="U106" i="10"/>
  <c r="V49" i="10"/>
  <c r="U49" i="10"/>
  <c r="U559" i="10"/>
  <c r="V559" i="10"/>
  <c r="U515" i="10"/>
  <c r="V515" i="10"/>
  <c r="V516" i="10"/>
  <c r="U516" i="10"/>
  <c r="U494" i="10"/>
  <c r="V494" i="10"/>
  <c r="V415" i="10"/>
  <c r="U415" i="10"/>
  <c r="V389" i="10"/>
  <c r="U389" i="10"/>
  <c r="U338" i="10"/>
  <c r="V338" i="10"/>
  <c r="V465" i="10"/>
  <c r="U465" i="10"/>
  <c r="U345" i="10"/>
  <c r="V345" i="10"/>
  <c r="U313" i="10"/>
  <c r="V313" i="10"/>
  <c r="U254" i="10"/>
  <c r="V254" i="10"/>
  <c r="V387" i="10"/>
  <c r="U387" i="10"/>
  <c r="V152" i="10"/>
  <c r="U152" i="10"/>
  <c r="V180" i="10"/>
  <c r="U180" i="10"/>
  <c r="V210" i="10"/>
  <c r="U210" i="10"/>
  <c r="V31" i="10"/>
  <c r="U31" i="10"/>
  <c r="V134" i="10"/>
  <c r="U134" i="10"/>
  <c r="U57" i="10"/>
  <c r="V57" i="10"/>
  <c r="U38" i="10"/>
  <c r="V38" i="10"/>
  <c r="V21" i="10"/>
  <c r="U21" i="10"/>
  <c r="V522" i="10"/>
  <c r="U522" i="10"/>
  <c r="V444" i="10"/>
  <c r="U444" i="10"/>
  <c r="U250" i="10"/>
  <c r="V250" i="10"/>
  <c r="U558" i="10"/>
  <c r="V558" i="10"/>
  <c r="V528" i="10"/>
  <c r="U528" i="10"/>
  <c r="V489" i="10"/>
  <c r="U489" i="10"/>
  <c r="U476" i="10"/>
  <c r="V476" i="10"/>
  <c r="V483" i="10"/>
  <c r="U483" i="10"/>
  <c r="V411" i="10"/>
  <c r="U411" i="10"/>
  <c r="V401" i="10"/>
  <c r="U401" i="10"/>
  <c r="U274" i="10"/>
  <c r="V274" i="10"/>
  <c r="U221" i="10"/>
  <c r="V221" i="10"/>
  <c r="U165" i="10"/>
  <c r="V165" i="10"/>
  <c r="V120" i="10"/>
  <c r="U120" i="10"/>
  <c r="V168" i="10"/>
  <c r="U168" i="10"/>
  <c r="V268" i="10"/>
  <c r="U268" i="10"/>
  <c r="V222" i="10"/>
  <c r="U222" i="10"/>
  <c r="U58" i="10"/>
  <c r="V58" i="10"/>
  <c r="V208" i="10"/>
  <c r="U208" i="10"/>
  <c r="V170" i="10"/>
  <c r="U170" i="10"/>
  <c r="V114" i="10"/>
  <c r="U114" i="10"/>
  <c r="V70" i="10"/>
  <c r="U70" i="10"/>
  <c r="V546" i="10"/>
  <c r="U546" i="10"/>
  <c r="V363" i="10"/>
  <c r="U363" i="10"/>
  <c r="U213" i="10"/>
  <c r="V213" i="10"/>
  <c r="V548" i="10"/>
  <c r="U548" i="10"/>
  <c r="U510" i="10"/>
  <c r="V510" i="10"/>
  <c r="U506" i="10"/>
  <c r="V506" i="10"/>
  <c r="U460" i="10"/>
  <c r="V460" i="10"/>
  <c r="U432" i="10"/>
  <c r="V432" i="10"/>
  <c r="V407" i="10"/>
  <c r="U407" i="10"/>
  <c r="V413" i="10"/>
  <c r="U413" i="10"/>
  <c r="U342" i="10"/>
  <c r="V342" i="10"/>
  <c r="U310" i="10"/>
  <c r="V310" i="10"/>
  <c r="U341" i="10"/>
  <c r="V341" i="10"/>
  <c r="U309" i="10"/>
  <c r="V309" i="10"/>
  <c r="U246" i="10"/>
  <c r="V246" i="10"/>
  <c r="U193" i="10"/>
  <c r="V193" i="10"/>
  <c r="V202" i="10"/>
  <c r="U202" i="10"/>
  <c r="V234" i="10"/>
  <c r="U234" i="10"/>
  <c r="V61" i="10"/>
  <c r="U61" i="10"/>
  <c r="V204" i="10"/>
  <c r="U204" i="10"/>
  <c r="V110" i="10"/>
  <c r="U110" i="10"/>
  <c r="V37" i="10"/>
  <c r="U37" i="10"/>
  <c r="V24" i="10"/>
  <c r="U24" i="10"/>
  <c r="V44" i="10"/>
  <c r="U44" i="10"/>
  <c r="U67" i="10"/>
  <c r="V67" i="10"/>
  <c r="U87" i="10"/>
  <c r="V87" i="10"/>
  <c r="V53" i="10"/>
  <c r="U53" i="10"/>
  <c r="U63" i="10"/>
  <c r="V63" i="10"/>
  <c r="V51" i="10"/>
  <c r="U51" i="10"/>
  <c r="U77" i="10"/>
  <c r="V77" i="10"/>
  <c r="U93" i="10"/>
  <c r="V93" i="10"/>
  <c r="V109" i="10"/>
  <c r="U109" i="10"/>
  <c r="V125" i="10"/>
  <c r="U125" i="10"/>
  <c r="V141" i="10"/>
  <c r="U141" i="10"/>
  <c r="V157" i="10"/>
  <c r="U157" i="10"/>
  <c r="V171" i="10"/>
  <c r="U171" i="10"/>
  <c r="V187" i="10"/>
  <c r="U187" i="10"/>
  <c r="V220" i="10"/>
  <c r="U220" i="10"/>
  <c r="V236" i="10"/>
  <c r="U236" i="10"/>
  <c r="U247" i="10"/>
  <c r="V247" i="10"/>
  <c r="U255" i="10"/>
  <c r="V255" i="10"/>
  <c r="U263" i="10"/>
  <c r="V263" i="10"/>
  <c r="U271" i="10"/>
  <c r="V271" i="10"/>
  <c r="U279" i="10"/>
  <c r="V279" i="10"/>
  <c r="U287" i="10"/>
  <c r="V287" i="10"/>
  <c r="U295" i="10"/>
  <c r="V295" i="10"/>
  <c r="V316" i="10"/>
  <c r="U316" i="10"/>
  <c r="V332" i="10"/>
  <c r="U332" i="10"/>
  <c r="V348" i="10"/>
  <c r="U348" i="10"/>
  <c r="U107" i="10"/>
  <c r="V107" i="10"/>
  <c r="U123" i="10"/>
  <c r="V123" i="10"/>
  <c r="U139" i="10"/>
  <c r="V139" i="10"/>
  <c r="U155" i="10"/>
  <c r="V155" i="10"/>
  <c r="V215" i="10"/>
  <c r="U215" i="10"/>
  <c r="V231" i="10"/>
  <c r="U231" i="10"/>
  <c r="U372" i="10"/>
  <c r="V372" i="10"/>
  <c r="V311" i="10"/>
  <c r="U311" i="10"/>
  <c r="V327" i="10"/>
  <c r="U327" i="10"/>
  <c r="V343" i="10"/>
  <c r="U343" i="10"/>
  <c r="V359" i="10"/>
  <c r="U359" i="10"/>
  <c r="U368" i="10"/>
  <c r="V368" i="10"/>
  <c r="V307" i="10"/>
  <c r="U307" i="10"/>
  <c r="V375" i="10"/>
  <c r="U375" i="10"/>
  <c r="U394" i="10"/>
  <c r="V394" i="10"/>
  <c r="U410" i="10"/>
  <c r="V410" i="10"/>
  <c r="U426" i="10"/>
  <c r="V426" i="10"/>
  <c r="V447" i="10"/>
  <c r="U447" i="10"/>
  <c r="V370" i="10"/>
  <c r="U370" i="10"/>
  <c r="U388" i="10"/>
  <c r="V388" i="10"/>
  <c r="U404" i="10"/>
  <c r="V404" i="10"/>
  <c r="U420" i="10"/>
  <c r="V420" i="10"/>
  <c r="V454" i="10"/>
  <c r="U454" i="10"/>
  <c r="U441" i="10"/>
  <c r="V441" i="10"/>
  <c r="V474" i="10"/>
  <c r="U474" i="10"/>
  <c r="V442" i="10"/>
  <c r="U442" i="10"/>
  <c r="U498" i="10"/>
  <c r="V498" i="10"/>
  <c r="U496" i="10"/>
  <c r="V496" i="10"/>
  <c r="V512" i="10"/>
  <c r="U512" i="10"/>
  <c r="V529" i="10"/>
  <c r="U529" i="10"/>
  <c r="U527" i="10"/>
  <c r="V527" i="10"/>
  <c r="V549" i="10"/>
  <c r="U549" i="10"/>
  <c r="V552" i="10"/>
  <c r="U552" i="10"/>
  <c r="AU559" i="10"/>
  <c r="AT559" i="10"/>
  <c r="AT560" i="10"/>
  <c r="AU560" i="10"/>
  <c r="AU507" i="10"/>
  <c r="AT507" i="10"/>
  <c r="AT470" i="10"/>
  <c r="AU470" i="10"/>
  <c r="AU477" i="10"/>
  <c r="AT477" i="10"/>
  <c r="AT382" i="10"/>
  <c r="AU382" i="10"/>
  <c r="AU427" i="10"/>
  <c r="AT427" i="10"/>
  <c r="AT327" i="10"/>
  <c r="AU327" i="10"/>
  <c r="AT231" i="10"/>
  <c r="AU231" i="10"/>
  <c r="AU330" i="10"/>
  <c r="AT330" i="10"/>
  <c r="AU266" i="10"/>
  <c r="AT266" i="10"/>
  <c r="AT259" i="10"/>
  <c r="AU259" i="10"/>
  <c r="AT161" i="10"/>
  <c r="AU161" i="10"/>
  <c r="AT188" i="10"/>
  <c r="AU188" i="10"/>
  <c r="AU43" i="10"/>
  <c r="AT43" i="10"/>
  <c r="AU100" i="10"/>
  <c r="AT100" i="10"/>
  <c r="AU54" i="10"/>
  <c r="AT54" i="10"/>
  <c r="AU170" i="10"/>
  <c r="AT170" i="10"/>
  <c r="AU308" i="10"/>
  <c r="AT308" i="10"/>
  <c r="AU532" i="10"/>
  <c r="AT532" i="10"/>
  <c r="AU37" i="10"/>
  <c r="AT37" i="10"/>
  <c r="AU234" i="10"/>
  <c r="AT234" i="10"/>
  <c r="AT197" i="10"/>
  <c r="AU197" i="10"/>
  <c r="AU491" i="10"/>
  <c r="AT491" i="10"/>
  <c r="AU513" i="10"/>
  <c r="AT513" i="10"/>
  <c r="AU547" i="10"/>
  <c r="AT547" i="10"/>
  <c r="AU74" i="10"/>
  <c r="AT74" i="10"/>
  <c r="AU182" i="10"/>
  <c r="AT182" i="10"/>
  <c r="AU70" i="10"/>
  <c r="AT70" i="10"/>
  <c r="AU242" i="10"/>
  <c r="AT242" i="10"/>
  <c r="AU401" i="10"/>
  <c r="AT401" i="10"/>
  <c r="AT552" i="10"/>
  <c r="AU552" i="10"/>
  <c r="AT512" i="10"/>
  <c r="AU512" i="10"/>
  <c r="AT496" i="10"/>
  <c r="AU496" i="10"/>
  <c r="AU442" i="10"/>
  <c r="AT442" i="10"/>
  <c r="AT371" i="10"/>
  <c r="AU371" i="10"/>
  <c r="AT339" i="10"/>
  <c r="AU339" i="10"/>
  <c r="AT243" i="10"/>
  <c r="AU243" i="10"/>
  <c r="AU342" i="10"/>
  <c r="AT342" i="10"/>
  <c r="AU278" i="10"/>
  <c r="AT278" i="10"/>
  <c r="AT216" i="10"/>
  <c r="AU216" i="10"/>
  <c r="AT271" i="10"/>
  <c r="AU271" i="10"/>
  <c r="AT60" i="10"/>
  <c r="AU60" i="10"/>
  <c r="AT65" i="10"/>
  <c r="AU65" i="10"/>
  <c r="AU112" i="10"/>
  <c r="AT112" i="10"/>
  <c r="AU61" i="10"/>
  <c r="AT61" i="10"/>
  <c r="AU209" i="10"/>
  <c r="AT209" i="10"/>
  <c r="AU368" i="10"/>
  <c r="AT368" i="10"/>
  <c r="AT420" i="10"/>
  <c r="AU420" i="10"/>
  <c r="AU476" i="10"/>
  <c r="AT476" i="10"/>
  <c r="AT204" i="10"/>
  <c r="AU204" i="10"/>
  <c r="AT125" i="10"/>
  <c r="AU125" i="10"/>
  <c r="AU173" i="10"/>
  <c r="AT173" i="10"/>
  <c r="AU32" i="10"/>
  <c r="AT32" i="10"/>
  <c r="AT201" i="10"/>
  <c r="AU201" i="10"/>
  <c r="AU365" i="10"/>
  <c r="AT365" i="10"/>
  <c r="AU452" i="10"/>
  <c r="AT452" i="10"/>
  <c r="AU45" i="10"/>
  <c r="AT45" i="10"/>
  <c r="AT89" i="10"/>
  <c r="AU89" i="10"/>
  <c r="AU165" i="10"/>
  <c r="AT165" i="10"/>
  <c r="AU313" i="10"/>
  <c r="AT313" i="10"/>
  <c r="AT525" i="10"/>
  <c r="AU525" i="10"/>
  <c r="AT482" i="10"/>
  <c r="AU482" i="10"/>
  <c r="AU449" i="10"/>
  <c r="AT449" i="10"/>
  <c r="AT428" i="10"/>
  <c r="AU428" i="10"/>
  <c r="AT386" i="10"/>
  <c r="AU386" i="10"/>
  <c r="AT383" i="10"/>
  <c r="AU383" i="10"/>
  <c r="AT351" i="10"/>
  <c r="AU351" i="10"/>
  <c r="AT303" i="10"/>
  <c r="AU303" i="10"/>
  <c r="AU354" i="10"/>
  <c r="AT354" i="10"/>
  <c r="AT175" i="10"/>
  <c r="AU175" i="10"/>
  <c r="AT75" i="10"/>
  <c r="AU75" i="10"/>
  <c r="AU290" i="10"/>
  <c r="AT290" i="10"/>
  <c r="AT228" i="10"/>
  <c r="AU228" i="10"/>
  <c r="AT283" i="10"/>
  <c r="AU283" i="10"/>
  <c r="AU124" i="10"/>
  <c r="AT124" i="10"/>
  <c r="AU185" i="10"/>
  <c r="AT185" i="10"/>
  <c r="AU372" i="10"/>
  <c r="AT372" i="10"/>
  <c r="AU389" i="10"/>
  <c r="AT389" i="10"/>
  <c r="AU509" i="10"/>
  <c r="AT509" i="10"/>
  <c r="AT301" i="10"/>
  <c r="AU301" i="10"/>
  <c r="AU126" i="10"/>
  <c r="AT126" i="10"/>
  <c r="AT113" i="10"/>
  <c r="AU113" i="10"/>
  <c r="AU341" i="10"/>
  <c r="AT341" i="10"/>
  <c r="AU465" i="10"/>
  <c r="AT465" i="10"/>
  <c r="AT422" i="10"/>
  <c r="AU422" i="10"/>
  <c r="AU527" i="10"/>
  <c r="AT527" i="10"/>
  <c r="AT265" i="10"/>
  <c r="AU265" i="10"/>
  <c r="AT205" i="10"/>
  <c r="AU205" i="10"/>
  <c r="AU69" i="10"/>
  <c r="AT69" i="10"/>
  <c r="AU177" i="10"/>
  <c r="AT177" i="10"/>
  <c r="AU380" i="10"/>
  <c r="AT380" i="10"/>
  <c r="AU413" i="10"/>
  <c r="AT413" i="10"/>
  <c r="AU34" i="10"/>
  <c r="AT34" i="10"/>
  <c r="AU139" i="10"/>
  <c r="AT139" i="10"/>
  <c r="AT297" i="10"/>
  <c r="AU297" i="10"/>
  <c r="AU320" i="10"/>
  <c r="AT320" i="10"/>
  <c r="AU461" i="10"/>
  <c r="AT461" i="10"/>
  <c r="AT533" i="10"/>
  <c r="AU533" i="10"/>
  <c r="AU495" i="10"/>
  <c r="AT495" i="10"/>
  <c r="AT467" i="10"/>
  <c r="AU467" i="10"/>
  <c r="AT398" i="10"/>
  <c r="AU398" i="10"/>
  <c r="AU399" i="10"/>
  <c r="AT399" i="10"/>
  <c r="AT362" i="10"/>
  <c r="AU362" i="10"/>
  <c r="AT187" i="10"/>
  <c r="AU187" i="10"/>
  <c r="AT87" i="10"/>
  <c r="AU87" i="10"/>
  <c r="AT240" i="10"/>
  <c r="AU240" i="10"/>
  <c r="AT295" i="10"/>
  <c r="AU295" i="10"/>
  <c r="AT26" i="10"/>
  <c r="AU26" i="10"/>
  <c r="AT172" i="10"/>
  <c r="AU172" i="10"/>
  <c r="AU76" i="10"/>
  <c r="AT76" i="10"/>
  <c r="AU136" i="10"/>
  <c r="AT136" i="10"/>
  <c r="AT44" i="10"/>
  <c r="AU44" i="10"/>
  <c r="AU88" i="10"/>
  <c r="AT88" i="10"/>
  <c r="AU154" i="10"/>
  <c r="AT154" i="10"/>
  <c r="AU288" i="10"/>
  <c r="AT288" i="10"/>
  <c r="AT451" i="10"/>
  <c r="AU451" i="10"/>
  <c r="AT494" i="10"/>
  <c r="AU494" i="10"/>
  <c r="AT261" i="10"/>
  <c r="AU261" i="10"/>
  <c r="AU329" i="10"/>
  <c r="AT329" i="10"/>
  <c r="AU78" i="10"/>
  <c r="AT78" i="10"/>
  <c r="AT101" i="10"/>
  <c r="AU101" i="10"/>
  <c r="AU317" i="10"/>
  <c r="AT317" i="10"/>
  <c r="AU193" i="10"/>
  <c r="AT193" i="10"/>
  <c r="AU22" i="10"/>
  <c r="AT22" i="10"/>
  <c r="AT200" i="10"/>
  <c r="AU200" i="10"/>
  <c r="AU226" i="10"/>
  <c r="AT226" i="10"/>
  <c r="AU385" i="10"/>
  <c r="AT385" i="10"/>
  <c r="V409" i="10"/>
  <c r="U409" i="10"/>
  <c r="V288" i="10"/>
  <c r="U288" i="10"/>
  <c r="V174" i="10"/>
  <c r="U174" i="10"/>
  <c r="V532" i="10"/>
  <c r="U532" i="10"/>
  <c r="V440" i="10"/>
  <c r="U440" i="10"/>
  <c r="U314" i="10"/>
  <c r="V314" i="10"/>
  <c r="U209" i="10"/>
  <c r="V209" i="10"/>
  <c r="U66" i="10"/>
  <c r="V66" i="10"/>
  <c r="V86" i="10"/>
  <c r="U86" i="10"/>
  <c r="U554" i="10"/>
  <c r="V554" i="10"/>
  <c r="V497" i="10"/>
  <c r="U497" i="10"/>
  <c r="V417" i="10"/>
  <c r="U417" i="10"/>
  <c r="V184" i="10"/>
  <c r="U184" i="10"/>
  <c r="V238" i="10"/>
  <c r="U238" i="10"/>
  <c r="V82" i="10"/>
  <c r="U82" i="10"/>
  <c r="V555" i="10"/>
  <c r="U555" i="10"/>
  <c r="V487" i="10"/>
  <c r="U487" i="10"/>
  <c r="V429" i="10"/>
  <c r="U429" i="10"/>
  <c r="U317" i="10"/>
  <c r="V317" i="10"/>
  <c r="V144" i="10"/>
  <c r="U144" i="10"/>
  <c r="V78" i="10"/>
  <c r="U78" i="10"/>
  <c r="V207" i="10"/>
  <c r="U207" i="10"/>
  <c r="U73" i="10"/>
  <c r="V73" i="10"/>
  <c r="V105" i="10"/>
  <c r="U105" i="10"/>
  <c r="V167" i="10"/>
  <c r="U167" i="10"/>
  <c r="U245" i="10"/>
  <c r="V245" i="10"/>
  <c r="U269" i="10"/>
  <c r="V269" i="10"/>
  <c r="V328" i="10"/>
  <c r="U328" i="10"/>
  <c r="U135" i="10"/>
  <c r="V135" i="10"/>
  <c r="V227" i="10"/>
  <c r="U227" i="10"/>
  <c r="V339" i="10"/>
  <c r="U339" i="10"/>
  <c r="U437" i="10"/>
  <c r="V437" i="10"/>
  <c r="U422" i="10"/>
  <c r="V422" i="10"/>
  <c r="U400" i="10"/>
  <c r="V400" i="10"/>
  <c r="U453" i="10"/>
  <c r="V453" i="10"/>
  <c r="U492" i="10"/>
  <c r="V492" i="10"/>
  <c r="V545" i="10"/>
  <c r="U545" i="10"/>
  <c r="AT410" i="10"/>
  <c r="AU410" i="10"/>
  <c r="AU363" i="10"/>
  <c r="AT363" i="10"/>
  <c r="AU314" i="10"/>
  <c r="AT314" i="10"/>
  <c r="AU96" i="10"/>
  <c r="AT96" i="10"/>
  <c r="AU106" i="10"/>
  <c r="AT106" i="10"/>
  <c r="AT439" i="10"/>
  <c r="AU439" i="10"/>
  <c r="AU328" i="10"/>
  <c r="AT328" i="10"/>
  <c r="AU464" i="10"/>
  <c r="AT464" i="10"/>
  <c r="AT93" i="10"/>
  <c r="AU93" i="10"/>
  <c r="AU38" i="10"/>
  <c r="AT38" i="10"/>
  <c r="AT466" i="10"/>
  <c r="AU466" i="10"/>
  <c r="AU432" i="10"/>
  <c r="AT432" i="10"/>
  <c r="AU127" i="10"/>
  <c r="AT127" i="10"/>
  <c r="AT29" i="10"/>
  <c r="AU29" i="10"/>
  <c r="AU324" i="10"/>
  <c r="AT324" i="10"/>
  <c r="AU213" i="10"/>
  <c r="AT213" i="10"/>
  <c r="AU90" i="10"/>
  <c r="AT90" i="10"/>
  <c r="AU86" i="10"/>
  <c r="AT86" i="10"/>
  <c r="AU438" i="10"/>
  <c r="AT438" i="10"/>
  <c r="AT212" i="10"/>
  <c r="AU212" i="10"/>
  <c r="AT63" i="10"/>
  <c r="AU63" i="10"/>
  <c r="AU515" i="10"/>
  <c r="AT515" i="10"/>
  <c r="AU166" i="10"/>
  <c r="AT166" i="10"/>
  <c r="AU210" i="10"/>
  <c r="AT210" i="10"/>
  <c r="AT518" i="10"/>
  <c r="AU518" i="10"/>
  <c r="AT379" i="10"/>
  <c r="AU379" i="10"/>
  <c r="AT67" i="10"/>
  <c r="AU67" i="10"/>
  <c r="AU120" i="10"/>
  <c r="AT120" i="10"/>
  <c r="AT388" i="10"/>
  <c r="AU388" i="10"/>
  <c r="AU64" i="10"/>
  <c r="AT64" i="10"/>
  <c r="AU349" i="10"/>
  <c r="AT349" i="10"/>
  <c r="AT281" i="10"/>
  <c r="AU281" i="10"/>
  <c r="AT208" i="10"/>
  <c r="AU208" i="10"/>
  <c r="AT245" i="10"/>
  <c r="AU245" i="10"/>
  <c r="V491" i="10"/>
  <c r="U491" i="10"/>
  <c r="V403" i="10"/>
  <c r="U403" i="10"/>
  <c r="U229" i="10"/>
  <c r="V229" i="10"/>
  <c r="V124" i="10"/>
  <c r="U124" i="10"/>
  <c r="V192" i="10"/>
  <c r="U192" i="10"/>
  <c r="V272" i="10"/>
  <c r="U272" i="10"/>
  <c r="V230" i="10"/>
  <c r="U230" i="10"/>
  <c r="V33" i="10"/>
  <c r="U33" i="10"/>
  <c r="V190" i="10"/>
  <c r="U190" i="10"/>
  <c r="V154" i="10"/>
  <c r="U154" i="10"/>
  <c r="V90" i="10"/>
  <c r="U90" i="10"/>
  <c r="V42" i="10"/>
  <c r="U42" i="10"/>
  <c r="V536" i="10"/>
  <c r="U536" i="10"/>
  <c r="V507" i="10"/>
  <c r="U507" i="10"/>
  <c r="V503" i="10"/>
  <c r="U503" i="10"/>
  <c r="U468" i="10"/>
  <c r="V468" i="10"/>
  <c r="V399" i="10"/>
  <c r="U399" i="10"/>
  <c r="V367" i="10"/>
  <c r="U367" i="10"/>
  <c r="U330" i="10"/>
  <c r="V330" i="10"/>
  <c r="U435" i="10"/>
  <c r="V435" i="10"/>
  <c r="U337" i="10"/>
  <c r="V337" i="10"/>
  <c r="U302" i="10"/>
  <c r="V302" i="10"/>
  <c r="U241" i="10"/>
  <c r="V241" i="10"/>
  <c r="V381" i="10"/>
  <c r="U381" i="10"/>
  <c r="V136" i="10"/>
  <c r="U136" i="10"/>
  <c r="V164" i="10"/>
  <c r="U164" i="10"/>
  <c r="V96" i="10"/>
  <c r="U96" i="10"/>
  <c r="U35" i="10"/>
  <c r="V35" i="10"/>
  <c r="V118" i="10"/>
  <c r="U118" i="10"/>
  <c r="U54" i="10"/>
  <c r="V54" i="10"/>
  <c r="V200" i="10"/>
  <c r="U200" i="10"/>
  <c r="V551" i="10"/>
  <c r="U551" i="10"/>
  <c r="V473" i="10"/>
  <c r="U473" i="10"/>
  <c r="V469" i="10"/>
  <c r="U469" i="10"/>
  <c r="U173" i="10"/>
  <c r="V173" i="10"/>
  <c r="U540" i="10"/>
  <c r="V540" i="10"/>
  <c r="V511" i="10"/>
  <c r="U511" i="10"/>
  <c r="V481" i="10"/>
  <c r="U481" i="10"/>
  <c r="U472" i="10"/>
  <c r="V472" i="10"/>
  <c r="V452" i="10"/>
  <c r="U452" i="10"/>
  <c r="V395" i="10"/>
  <c r="U395" i="10"/>
  <c r="V385" i="10"/>
  <c r="U385" i="10"/>
  <c r="U258" i="10"/>
  <c r="V258" i="10"/>
  <c r="U205" i="10"/>
  <c r="V205" i="10"/>
  <c r="V156" i="10"/>
  <c r="U156" i="10"/>
  <c r="V112" i="10"/>
  <c r="U112" i="10"/>
  <c r="V292" i="10"/>
  <c r="U292" i="10"/>
  <c r="V260" i="10"/>
  <c r="U260" i="10"/>
  <c r="V92" i="10"/>
  <c r="U92" i="10"/>
  <c r="U48" i="10"/>
  <c r="V48" i="10"/>
  <c r="V194" i="10"/>
  <c r="U194" i="10"/>
  <c r="V162" i="10"/>
  <c r="U162" i="10"/>
  <c r="U25" i="10"/>
  <c r="V25" i="10"/>
  <c r="V47" i="10"/>
  <c r="U47" i="10"/>
  <c r="V538" i="10"/>
  <c r="U538" i="10"/>
  <c r="U298" i="10"/>
  <c r="V298" i="10"/>
  <c r="U189" i="10"/>
  <c r="V189" i="10"/>
  <c r="U544" i="10"/>
  <c r="V544" i="10"/>
  <c r="V501" i="10"/>
  <c r="U501" i="10"/>
  <c r="V499" i="10"/>
  <c r="U499" i="10"/>
  <c r="V467" i="10"/>
  <c r="U467" i="10"/>
  <c r="V448" i="10"/>
  <c r="U448" i="10"/>
  <c r="V391" i="10"/>
  <c r="U391" i="10"/>
  <c r="V397" i="10"/>
  <c r="U397" i="10"/>
  <c r="U334" i="10"/>
  <c r="V334" i="10"/>
  <c r="V361" i="10"/>
  <c r="U361" i="10"/>
  <c r="U333" i="10"/>
  <c r="V333" i="10"/>
  <c r="U294" i="10"/>
  <c r="V294" i="10"/>
  <c r="U233" i="10"/>
  <c r="V233" i="10"/>
  <c r="U177" i="10"/>
  <c r="V177" i="10"/>
  <c r="V188" i="10"/>
  <c r="U188" i="10"/>
  <c r="V218" i="10"/>
  <c r="U218" i="10"/>
  <c r="V41" i="10"/>
  <c r="U41" i="10"/>
  <c r="V158" i="10"/>
  <c r="U158" i="10"/>
  <c r="U52" i="10"/>
  <c r="V52" i="10"/>
  <c r="V32" i="10"/>
  <c r="U32" i="10"/>
  <c r="U26" i="10"/>
  <c r="V26" i="10"/>
  <c r="V46" i="10"/>
  <c r="U46" i="10"/>
  <c r="U75" i="10"/>
  <c r="V75" i="10"/>
  <c r="U91" i="10"/>
  <c r="V91" i="10"/>
  <c r="V59" i="10"/>
  <c r="U59" i="10"/>
  <c r="U65" i="10"/>
  <c r="V65" i="10"/>
  <c r="V199" i="10"/>
  <c r="U199" i="10"/>
  <c r="U81" i="10"/>
  <c r="V81" i="10"/>
  <c r="U97" i="10"/>
  <c r="V97" i="10"/>
  <c r="V113" i="10"/>
  <c r="U113" i="10"/>
  <c r="V129" i="10"/>
  <c r="U129" i="10"/>
  <c r="V145" i="10"/>
  <c r="U145" i="10"/>
  <c r="V161" i="10"/>
  <c r="U161" i="10"/>
  <c r="V175" i="10"/>
  <c r="U175" i="10"/>
  <c r="V191" i="10"/>
  <c r="U191" i="10"/>
  <c r="V224" i="10"/>
  <c r="U224" i="10"/>
  <c r="V240" i="10"/>
  <c r="U240" i="10"/>
  <c r="U249" i="10"/>
  <c r="V249" i="10"/>
  <c r="U257" i="10"/>
  <c r="V257" i="10"/>
  <c r="U265" i="10"/>
  <c r="V265" i="10"/>
  <c r="U273" i="10"/>
  <c r="V273" i="10"/>
  <c r="U281" i="10"/>
  <c r="V281" i="10"/>
  <c r="U289" i="10"/>
  <c r="V289" i="10"/>
  <c r="U297" i="10"/>
  <c r="V297" i="10"/>
  <c r="V320" i="10"/>
  <c r="U320" i="10"/>
  <c r="V336" i="10"/>
  <c r="U336" i="10"/>
  <c r="V352" i="10"/>
  <c r="U352" i="10"/>
  <c r="U111" i="10"/>
  <c r="V111" i="10"/>
  <c r="U127" i="10"/>
  <c r="V127" i="10"/>
  <c r="U143" i="10"/>
  <c r="V143" i="10"/>
  <c r="U159" i="10"/>
  <c r="V159" i="10"/>
  <c r="V219" i="10"/>
  <c r="U219" i="10"/>
  <c r="V235" i="10"/>
  <c r="U235" i="10"/>
  <c r="U380" i="10"/>
  <c r="V380" i="10"/>
  <c r="V315" i="10"/>
  <c r="U315" i="10"/>
  <c r="V331" i="10"/>
  <c r="U331" i="10"/>
  <c r="V347" i="10"/>
  <c r="U347" i="10"/>
  <c r="U384" i="10"/>
  <c r="V384" i="10"/>
  <c r="U376" i="10"/>
  <c r="V376" i="10"/>
  <c r="U362" i="10"/>
  <c r="V362" i="10"/>
  <c r="V379" i="10"/>
  <c r="U379" i="10"/>
  <c r="U398" i="10"/>
  <c r="V398" i="10"/>
  <c r="U414" i="10"/>
  <c r="V414" i="10"/>
  <c r="U430" i="10"/>
  <c r="V430" i="10"/>
  <c r="V451" i="10"/>
  <c r="U451" i="10"/>
  <c r="U374" i="10"/>
  <c r="V374" i="10"/>
  <c r="U392" i="10"/>
  <c r="V392" i="10"/>
  <c r="U408" i="10"/>
  <c r="V408" i="10"/>
  <c r="U424" i="10"/>
  <c r="V424" i="10"/>
  <c r="V458" i="10"/>
  <c r="U458" i="10"/>
  <c r="U445" i="10"/>
  <c r="V445" i="10"/>
  <c r="V478" i="10"/>
  <c r="U478" i="10"/>
  <c r="V446" i="10"/>
  <c r="U446" i="10"/>
  <c r="U523" i="10"/>
  <c r="V523" i="10"/>
  <c r="U500" i="10"/>
  <c r="V500" i="10"/>
  <c r="V517" i="10"/>
  <c r="U517" i="10"/>
  <c r="V531" i="10"/>
  <c r="U531" i="10"/>
  <c r="U533" i="10"/>
  <c r="V533" i="10"/>
  <c r="V553" i="10"/>
  <c r="U553" i="10"/>
  <c r="V556" i="10"/>
  <c r="U556" i="10"/>
  <c r="AT517" i="10"/>
  <c r="AU517" i="10"/>
  <c r="AT474" i="10"/>
  <c r="AU474" i="10"/>
  <c r="AU441" i="10"/>
  <c r="AT441" i="10"/>
  <c r="AU446" i="10"/>
  <c r="AT446" i="10"/>
  <c r="AT375" i="10"/>
  <c r="AU375" i="10"/>
  <c r="AT343" i="10"/>
  <c r="AU343" i="10"/>
  <c r="AT299" i="10"/>
  <c r="AU299" i="10"/>
  <c r="AU346" i="10"/>
  <c r="AT346" i="10"/>
  <c r="AT167" i="10"/>
  <c r="AU167" i="10"/>
  <c r="AU282" i="10"/>
  <c r="AT282" i="10"/>
  <c r="AT220" i="10"/>
  <c r="AU220" i="10"/>
  <c r="AT275" i="10"/>
  <c r="AU275" i="10"/>
  <c r="AU116" i="10"/>
  <c r="AT116" i="10"/>
  <c r="AT196" i="10"/>
  <c r="AU196" i="10"/>
  <c r="AU300" i="10"/>
  <c r="AT300" i="10"/>
  <c r="AU360" i="10"/>
  <c r="AT360" i="10"/>
  <c r="AT404" i="10"/>
  <c r="AU404" i="10"/>
  <c r="AU421" i="10"/>
  <c r="AT421" i="10"/>
  <c r="AU522" i="10"/>
  <c r="AT522" i="10"/>
  <c r="AU534" i="10"/>
  <c r="AT534" i="10"/>
  <c r="AU158" i="10"/>
  <c r="AT158" i="10"/>
  <c r="AT121" i="10"/>
  <c r="AU121" i="10"/>
  <c r="AU357" i="10"/>
  <c r="AT357" i="10"/>
  <c r="AT293" i="10"/>
  <c r="AU293" i="10"/>
  <c r="AU345" i="10"/>
  <c r="AT345" i="10"/>
  <c r="AU27" i="10"/>
  <c r="AT27" i="10"/>
  <c r="AU71" i="10"/>
  <c r="AT71" i="10"/>
  <c r="AU304" i="10"/>
  <c r="AT304" i="10"/>
  <c r="AU364" i="10"/>
  <c r="AT364" i="10"/>
  <c r="AT412" i="10"/>
  <c r="AU412" i="10"/>
  <c r="AT73" i="10"/>
  <c r="AU73" i="10"/>
  <c r="AU352" i="10"/>
  <c r="AT352" i="10"/>
  <c r="AU472" i="10"/>
  <c r="AT472" i="10"/>
  <c r="AT529" i="10"/>
  <c r="AU529" i="10"/>
  <c r="AU453" i="10"/>
  <c r="AT453" i="10"/>
  <c r="AT459" i="10"/>
  <c r="AU459" i="10"/>
  <c r="AT390" i="10"/>
  <c r="AU390" i="10"/>
  <c r="AU391" i="10"/>
  <c r="AT391" i="10"/>
  <c r="AT355" i="10"/>
  <c r="AU355" i="10"/>
  <c r="AU358" i="10"/>
  <c r="AT358" i="10"/>
  <c r="AT179" i="10"/>
  <c r="AU179" i="10"/>
  <c r="AT95" i="10"/>
  <c r="AU95" i="10"/>
  <c r="AT79" i="10"/>
  <c r="AU79" i="10"/>
  <c r="AU294" i="10"/>
  <c r="AT294" i="10"/>
  <c r="AT232" i="10"/>
  <c r="AU232" i="10"/>
  <c r="AT287" i="10"/>
  <c r="AU287" i="10"/>
  <c r="AU128" i="10"/>
  <c r="AT128" i="10"/>
  <c r="AU41" i="10"/>
  <c r="AT41" i="10"/>
  <c r="AU169" i="10"/>
  <c r="AT169" i="10"/>
  <c r="AU501" i="10"/>
  <c r="AT501" i="10"/>
  <c r="AT289" i="10"/>
  <c r="AU289" i="10"/>
  <c r="AU28" i="10"/>
  <c r="AT28" i="10"/>
  <c r="AU110" i="10"/>
  <c r="AT110" i="10"/>
  <c r="AT109" i="10"/>
  <c r="AU109" i="10"/>
  <c r="AU333" i="10"/>
  <c r="AT333" i="10"/>
  <c r="AU479" i="10"/>
  <c r="AT479" i="10"/>
  <c r="AU516" i="10"/>
  <c r="AT516" i="10"/>
  <c r="AU457" i="10"/>
  <c r="AT457" i="10"/>
  <c r="AT557" i="10"/>
  <c r="AU557" i="10"/>
  <c r="AU292" i="10"/>
  <c r="AT292" i="10"/>
  <c r="AU397" i="10"/>
  <c r="AT397" i="10"/>
  <c r="AU21" i="10"/>
  <c r="AT21" i="10"/>
  <c r="AT285" i="10"/>
  <c r="AU285" i="10"/>
  <c r="AU237" i="10"/>
  <c r="AT237" i="10"/>
  <c r="AU551" i="10"/>
  <c r="AT551" i="10"/>
  <c r="AU548" i="10"/>
  <c r="AT548" i="10"/>
  <c r="AU511" i="10"/>
  <c r="AT511" i="10"/>
  <c r="AT402" i="10"/>
  <c r="AU402" i="10"/>
  <c r="AU403" i="10"/>
  <c r="AT403" i="10"/>
  <c r="AT366" i="10"/>
  <c r="AU366" i="10"/>
  <c r="AT191" i="10"/>
  <c r="AU191" i="10"/>
  <c r="AT91" i="10"/>
  <c r="AU91" i="10"/>
  <c r="AU244" i="10"/>
  <c r="AT244" i="10"/>
  <c r="AT137" i="10"/>
  <c r="AU137" i="10"/>
  <c r="AT176" i="10"/>
  <c r="AU176" i="10"/>
  <c r="AU80" i="10"/>
  <c r="AT80" i="10"/>
  <c r="AU140" i="10"/>
  <c r="AT140" i="10"/>
  <c r="AU59" i="10"/>
  <c r="AT59" i="10"/>
  <c r="AT46" i="10"/>
  <c r="AU46" i="10"/>
  <c r="AT168" i="10"/>
  <c r="AU168" i="10"/>
  <c r="AU23" i="10"/>
  <c r="AT23" i="10"/>
  <c r="AU138" i="10"/>
  <c r="AT138" i="10"/>
  <c r="AU280" i="10"/>
  <c r="AT280" i="10"/>
  <c r="AT447" i="10"/>
  <c r="AU447" i="10"/>
  <c r="AU468" i="10"/>
  <c r="AT468" i="10"/>
  <c r="AU52" i="10"/>
  <c r="AT52" i="10"/>
  <c r="AT56" i="10"/>
  <c r="AU56" i="10"/>
  <c r="AT97" i="10"/>
  <c r="AU97" i="10"/>
  <c r="AU309" i="10"/>
  <c r="AT309" i="10"/>
  <c r="AU498" i="10"/>
  <c r="AT498" i="10"/>
  <c r="AU35" i="10"/>
  <c r="AT35" i="10"/>
  <c r="AU222" i="10"/>
  <c r="AT222" i="10"/>
  <c r="AU268" i="10"/>
  <c r="AT268" i="10"/>
  <c r="AU487" i="10"/>
  <c r="AT487" i="10"/>
  <c r="AT553" i="10"/>
  <c r="AU553" i="10"/>
  <c r="AT257" i="10"/>
  <c r="AU257" i="10"/>
  <c r="AU540" i="10"/>
  <c r="AT540" i="10"/>
  <c r="AU528" i="10"/>
  <c r="AT528" i="10"/>
  <c r="AT458" i="10"/>
  <c r="AU458" i="10"/>
  <c r="AT414" i="10"/>
  <c r="AU414" i="10"/>
  <c r="AT370" i="10"/>
  <c r="AU370" i="10"/>
  <c r="AU415" i="10"/>
  <c r="AT415" i="10"/>
  <c r="AT315" i="10"/>
  <c r="AU315" i="10"/>
  <c r="AU367" i="10"/>
  <c r="AT367" i="10"/>
  <c r="AT219" i="10"/>
  <c r="AU219" i="10"/>
  <c r="AT203" i="10"/>
  <c r="AU203" i="10"/>
  <c r="AU302" i="10"/>
  <c r="AT302" i="10"/>
  <c r="AU318" i="10"/>
  <c r="AT318" i="10"/>
  <c r="AU119" i="10"/>
  <c r="AT119" i="10"/>
  <c r="AU103" i="10"/>
  <c r="AT103" i="10"/>
  <c r="AU254" i="10"/>
  <c r="AT254" i="10"/>
  <c r="AT247" i="10"/>
  <c r="AU247" i="10"/>
  <c r="AT149" i="10"/>
  <c r="AU149" i="10"/>
  <c r="AU206" i="10"/>
  <c r="AT206" i="10"/>
  <c r="AT164" i="10"/>
  <c r="AU164" i="10"/>
  <c r="AU152" i="10"/>
  <c r="AT152" i="10"/>
  <c r="AT55" i="10"/>
  <c r="AU55" i="10"/>
  <c r="AU19" i="10"/>
  <c r="AT19" i="10"/>
  <c r="AU98" i="10"/>
  <c r="AT98" i="10"/>
  <c r="AU194" i="10"/>
  <c r="AT194" i="10"/>
  <c r="AT85" i="10"/>
  <c r="AU85" i="10"/>
  <c r="AU256" i="10"/>
  <c r="AT256" i="10"/>
  <c r="AU373" i="10"/>
  <c r="AT373" i="10"/>
  <c r="AU356" i="10"/>
  <c r="AT356" i="10"/>
  <c r="AU147" i="10"/>
  <c r="AT147" i="10"/>
  <c r="AU312" i="10"/>
  <c r="AT312" i="10"/>
  <c r="AT392" i="10"/>
  <c r="AU392" i="10"/>
  <c r="AU393" i="10"/>
  <c r="AT393" i="10"/>
  <c r="AU506" i="10"/>
  <c r="AT506" i="10"/>
  <c r="AU519" i="10"/>
  <c r="AT519" i="10"/>
  <c r="AT400" i="10"/>
  <c r="AU400" i="10"/>
  <c r="AU471" i="10"/>
  <c r="AT471" i="10"/>
  <c r="AU130" i="10"/>
  <c r="AT130" i="10"/>
  <c r="AU238" i="10"/>
  <c r="AT238" i="10"/>
  <c r="AU276" i="10"/>
  <c r="AT276" i="10"/>
  <c r="AT396" i="10"/>
  <c r="AU396" i="10"/>
  <c r="AU429" i="10"/>
  <c r="AT429" i="10"/>
  <c r="AU155" i="10"/>
  <c r="AT155" i="10"/>
  <c r="AU305" i="10"/>
  <c r="AT305" i="10"/>
  <c r="AU336" i="10"/>
  <c r="AT336" i="10"/>
  <c r="AU502" i="10"/>
  <c r="AT502" i="10"/>
  <c r="AT537" i="10"/>
  <c r="AU537" i="10"/>
  <c r="V509" i="10"/>
  <c r="U509" i="10"/>
  <c r="V373" i="10"/>
  <c r="U373" i="10"/>
  <c r="V108" i="10"/>
  <c r="U108" i="10"/>
  <c r="V84" i="10"/>
  <c r="U84" i="10"/>
  <c r="V122" i="10"/>
  <c r="U122" i="10"/>
  <c r="V56" i="10"/>
  <c r="U56" i="10"/>
  <c r="V530" i="10"/>
  <c r="U530" i="10"/>
  <c r="V477" i="10"/>
  <c r="U477" i="10"/>
  <c r="U346" i="10"/>
  <c r="V346" i="10"/>
  <c r="U321" i="10"/>
  <c r="V321" i="10"/>
  <c r="U270" i="10"/>
  <c r="V270" i="10"/>
  <c r="V198" i="10"/>
  <c r="U198" i="10"/>
  <c r="V226" i="10"/>
  <c r="U226" i="10"/>
  <c r="V71" i="10"/>
  <c r="U71" i="10"/>
  <c r="V518" i="10"/>
  <c r="U518" i="10"/>
  <c r="V475" i="10"/>
  <c r="U475" i="10"/>
  <c r="V542" i="10"/>
  <c r="U542" i="10"/>
  <c r="V463" i="10"/>
  <c r="U463" i="10"/>
  <c r="V427" i="10"/>
  <c r="U427" i="10"/>
  <c r="U237" i="10"/>
  <c r="V237" i="10"/>
  <c r="U181" i="10"/>
  <c r="V181" i="10"/>
  <c r="V276" i="10"/>
  <c r="U276" i="10"/>
  <c r="V19" i="10"/>
  <c r="U19" i="10"/>
  <c r="V178" i="10"/>
  <c r="U178" i="10"/>
  <c r="V27" i="10"/>
  <c r="U27" i="10"/>
  <c r="V434" i="10"/>
  <c r="U434" i="10"/>
  <c r="U514" i="10"/>
  <c r="V514" i="10"/>
  <c r="V479" i="10"/>
  <c r="U479" i="10"/>
  <c r="V423" i="10"/>
  <c r="U423" i="10"/>
  <c r="U318" i="10"/>
  <c r="V318" i="10"/>
  <c r="U349" i="10"/>
  <c r="V349" i="10"/>
  <c r="U201" i="10"/>
  <c r="V201" i="10"/>
  <c r="V72" i="10"/>
  <c r="U72" i="10"/>
  <c r="U64" i="10"/>
  <c r="V64" i="10"/>
  <c r="V20" i="10"/>
  <c r="U20" i="10"/>
  <c r="V36" i="10"/>
  <c r="U36" i="10"/>
  <c r="U99" i="10"/>
  <c r="V99" i="10"/>
  <c r="U60" i="10"/>
  <c r="V60" i="10"/>
  <c r="U89" i="10"/>
  <c r="V89" i="10"/>
  <c r="V137" i="10"/>
  <c r="U137" i="10"/>
  <c r="V153" i="10"/>
  <c r="U153" i="10"/>
  <c r="V216" i="10"/>
  <c r="U216" i="10"/>
  <c r="V232" i="10"/>
  <c r="U232" i="10"/>
  <c r="U261" i="10"/>
  <c r="V261" i="10"/>
  <c r="U285" i="10"/>
  <c r="V285" i="10"/>
  <c r="U293" i="10"/>
  <c r="V293" i="10"/>
  <c r="V344" i="10"/>
  <c r="U344" i="10"/>
  <c r="U103" i="10"/>
  <c r="V103" i="10"/>
  <c r="U151" i="10"/>
  <c r="V151" i="10"/>
  <c r="V243" i="10"/>
  <c r="U243" i="10"/>
  <c r="U303" i="10"/>
  <c r="V303" i="10"/>
  <c r="V355" i="10"/>
  <c r="U355" i="10"/>
  <c r="U364" i="10"/>
  <c r="V364" i="10"/>
  <c r="U390" i="10"/>
  <c r="V390" i="10"/>
  <c r="V443" i="10"/>
  <c r="U443" i="10"/>
  <c r="V470" i="10"/>
  <c r="U470" i="10"/>
  <c r="U416" i="10"/>
  <c r="V416" i="10"/>
  <c r="V438" i="10"/>
  <c r="U438" i="10"/>
  <c r="U486" i="10"/>
  <c r="V486" i="10"/>
  <c r="V493" i="10"/>
  <c r="U493" i="10"/>
  <c r="V525" i="10"/>
  <c r="U525" i="10"/>
  <c r="V557" i="10"/>
  <c r="U557" i="10"/>
  <c r="AU524" i="10"/>
  <c r="AT524" i="10"/>
  <c r="AU411" i="10"/>
  <c r="AT411" i="10"/>
  <c r="AT311" i="10"/>
  <c r="AU311" i="10"/>
  <c r="AT215" i="10"/>
  <c r="AU215" i="10"/>
  <c r="AU115" i="10"/>
  <c r="AT115" i="10"/>
  <c r="AT145" i="10"/>
  <c r="AU145" i="10"/>
  <c r="AT36" i="10"/>
  <c r="AU36" i="10"/>
  <c r="AT53" i="10"/>
  <c r="AU53" i="10"/>
  <c r="AU33" i="10"/>
  <c r="AT33" i="10"/>
  <c r="AU264" i="10"/>
  <c r="AT264" i="10"/>
  <c r="AT47" i="10"/>
  <c r="AU47" i="10"/>
  <c r="AT408" i="10"/>
  <c r="AU408" i="10"/>
  <c r="AT539" i="10"/>
  <c r="AU539" i="10"/>
  <c r="AU146" i="10"/>
  <c r="AT146" i="10"/>
  <c r="AU252" i="10"/>
  <c r="AT252" i="10"/>
  <c r="AU526" i="10"/>
  <c r="AT526" i="10"/>
  <c r="AT249" i="10"/>
  <c r="AU249" i="10"/>
  <c r="AT556" i="10"/>
  <c r="AU556" i="10"/>
  <c r="AU473" i="10"/>
  <c r="AT473" i="10"/>
  <c r="AU423" i="10"/>
  <c r="AT423" i="10"/>
  <c r="AT323" i="10"/>
  <c r="AU323" i="10"/>
  <c r="AU326" i="10"/>
  <c r="AT326" i="10"/>
  <c r="AU262" i="10"/>
  <c r="AT262" i="10"/>
  <c r="AT157" i="10"/>
  <c r="AU157" i="10"/>
  <c r="AT184" i="10"/>
  <c r="AU184" i="10"/>
  <c r="AU178" i="10"/>
  <c r="AT178" i="10"/>
  <c r="AT435" i="10"/>
  <c r="AU435" i="10"/>
  <c r="AU381" i="10"/>
  <c r="AT381" i="10"/>
  <c r="AU135" i="10"/>
  <c r="AT135" i="10"/>
  <c r="AU316" i="10"/>
  <c r="AT316" i="10"/>
  <c r="AU417" i="10"/>
  <c r="AT417" i="10"/>
  <c r="AT508" i="10"/>
  <c r="AU508" i="10"/>
  <c r="AT492" i="10"/>
  <c r="AU492" i="10"/>
  <c r="AT335" i="10"/>
  <c r="AU335" i="10"/>
  <c r="AU338" i="10"/>
  <c r="AT338" i="10"/>
  <c r="AT267" i="10"/>
  <c r="AU267" i="10"/>
  <c r="AU108" i="10"/>
  <c r="AT108" i="10"/>
  <c r="AU225" i="10"/>
  <c r="AT225" i="10"/>
  <c r="AT129" i="10"/>
  <c r="AU129" i="10"/>
  <c r="AU520" i="10"/>
  <c r="AT520" i="10"/>
  <c r="AU217" i="10"/>
  <c r="AT217" i="10"/>
  <c r="AU181" i="10"/>
  <c r="AT181" i="10"/>
  <c r="AT521" i="10"/>
  <c r="AU521" i="10"/>
  <c r="AU445" i="10"/>
  <c r="AT445" i="10"/>
  <c r="AT455" i="10"/>
  <c r="AU455" i="10"/>
  <c r="AT347" i="10"/>
  <c r="AU347" i="10"/>
  <c r="AT171" i="10"/>
  <c r="AU171" i="10"/>
  <c r="AU286" i="10"/>
  <c r="AT286" i="10"/>
  <c r="AT279" i="10"/>
  <c r="AU279" i="10"/>
  <c r="AU405" i="10"/>
  <c r="AT405" i="10"/>
  <c r="AU530" i="10"/>
  <c r="AT530" i="10"/>
  <c r="AT117" i="10"/>
  <c r="AU117" i="10"/>
  <c r="AT426" i="10"/>
  <c r="AU426" i="10"/>
  <c r="AU321" i="10"/>
  <c r="AT321" i="10"/>
  <c r="AU40" i="10"/>
  <c r="AT40" i="10"/>
  <c r="AU348" i="10"/>
  <c r="AT348" i="10"/>
  <c r="AU118" i="10"/>
  <c r="AT118" i="10"/>
  <c r="U539" i="10"/>
  <c r="V539" i="10"/>
  <c r="V455" i="10"/>
  <c r="U455" i="10"/>
  <c r="V425" i="10"/>
  <c r="U425" i="10"/>
  <c r="U197" i="10"/>
  <c r="V197" i="10"/>
  <c r="V116" i="10"/>
  <c r="U116" i="10"/>
  <c r="V296" i="10"/>
  <c r="U296" i="10"/>
  <c r="V264" i="10"/>
  <c r="U264" i="10"/>
  <c r="V214" i="10"/>
  <c r="U214" i="10"/>
  <c r="U22" i="10"/>
  <c r="V22" i="10"/>
  <c r="V182" i="10"/>
  <c r="U182" i="10"/>
  <c r="V138" i="10"/>
  <c r="U138" i="10"/>
  <c r="V74" i="10"/>
  <c r="U74" i="10"/>
  <c r="V30" i="10"/>
  <c r="U30" i="10"/>
  <c r="V524" i="10"/>
  <c r="U524" i="10"/>
  <c r="V534" i="10"/>
  <c r="U534" i="10"/>
  <c r="U495" i="10"/>
  <c r="V495" i="10"/>
  <c r="V459" i="10"/>
  <c r="U459" i="10"/>
  <c r="V421" i="10"/>
  <c r="U421" i="10"/>
  <c r="U354" i="10"/>
  <c r="V354" i="10"/>
  <c r="U322" i="10"/>
  <c r="V322" i="10"/>
  <c r="V369" i="10"/>
  <c r="U369" i="10"/>
  <c r="U329" i="10"/>
  <c r="V329" i="10"/>
  <c r="U286" i="10"/>
  <c r="V286" i="10"/>
  <c r="U225" i="10"/>
  <c r="V225" i="10"/>
  <c r="U185" i="10"/>
  <c r="V185" i="10"/>
  <c r="V206" i="10"/>
  <c r="U206" i="10"/>
  <c r="V242" i="10"/>
  <c r="U242" i="10"/>
  <c r="V80" i="10"/>
  <c r="U80" i="10"/>
  <c r="U28" i="10"/>
  <c r="V28" i="10"/>
  <c r="V102" i="10"/>
  <c r="U102" i="10"/>
  <c r="U50" i="10"/>
  <c r="V50" i="10"/>
  <c r="U62" i="10"/>
  <c r="V62" i="10"/>
  <c r="U519" i="10"/>
  <c r="V519" i="10"/>
  <c r="U490" i="10"/>
  <c r="V490" i="10"/>
  <c r="V365" i="10"/>
  <c r="U365" i="10"/>
  <c r="V176" i="10"/>
  <c r="U176" i="10"/>
  <c r="V550" i="10"/>
  <c r="U550" i="10"/>
  <c r="V526" i="10"/>
  <c r="U526" i="10"/>
  <c r="U484" i="10"/>
  <c r="V484" i="10"/>
  <c r="U464" i="10"/>
  <c r="V464" i="10"/>
  <c r="V431" i="10"/>
  <c r="U431" i="10"/>
  <c r="V471" i="10"/>
  <c r="U471" i="10"/>
  <c r="V306" i="10"/>
  <c r="U306" i="10"/>
  <c r="V377" i="10"/>
  <c r="U377" i="10"/>
  <c r="V304" i="10"/>
  <c r="U304" i="10"/>
  <c r="V140" i="10"/>
  <c r="U140" i="10"/>
  <c r="V104" i="10"/>
  <c r="U104" i="10"/>
  <c r="V284" i="10"/>
  <c r="U284" i="10"/>
  <c r="V252" i="10"/>
  <c r="U252" i="10"/>
  <c r="V76" i="10"/>
  <c r="U76" i="10"/>
  <c r="U43" i="10"/>
  <c r="V43" i="10"/>
  <c r="V186" i="10"/>
  <c r="U186" i="10"/>
  <c r="V146" i="10"/>
  <c r="U146" i="10"/>
  <c r="V98" i="10"/>
  <c r="U98" i="10"/>
  <c r="V34" i="10"/>
  <c r="U34" i="10"/>
  <c r="U456" i="10"/>
  <c r="V456" i="10"/>
  <c r="U266" i="10"/>
  <c r="V266" i="10"/>
  <c r="V148" i="10"/>
  <c r="U148" i="10"/>
  <c r="U543" i="10"/>
  <c r="V543" i="10"/>
  <c r="V520" i="10"/>
  <c r="U520" i="10"/>
  <c r="V485" i="10"/>
  <c r="U485" i="10"/>
  <c r="U502" i="10"/>
  <c r="V502" i="10"/>
  <c r="V457" i="10"/>
  <c r="U457" i="10"/>
  <c r="V461" i="10"/>
  <c r="U461" i="10"/>
  <c r="U358" i="10"/>
  <c r="V358" i="10"/>
  <c r="U326" i="10"/>
  <c r="V326" i="10"/>
  <c r="U357" i="10"/>
  <c r="V357" i="10"/>
  <c r="U325" i="10"/>
  <c r="V325" i="10"/>
  <c r="U278" i="10"/>
  <c r="V278" i="10"/>
  <c r="U217" i="10"/>
  <c r="V217" i="10"/>
  <c r="V160" i="10"/>
  <c r="U160" i="10"/>
  <c r="V172" i="10"/>
  <c r="U172" i="10"/>
  <c r="V88" i="10"/>
  <c r="U88" i="10"/>
  <c r="V23" i="10"/>
  <c r="U23" i="10"/>
  <c r="V142" i="10"/>
  <c r="U142" i="10"/>
  <c r="V94" i="10"/>
  <c r="U94" i="10"/>
  <c r="V29" i="10"/>
  <c r="U29" i="10"/>
  <c r="V55" i="10"/>
  <c r="U55" i="10"/>
  <c r="U79" i="10"/>
  <c r="V79" i="10"/>
  <c r="U95" i="10"/>
  <c r="V95" i="10"/>
  <c r="V195" i="10"/>
  <c r="U195" i="10"/>
  <c r="U85" i="10"/>
  <c r="V85" i="10"/>
  <c r="V101" i="10"/>
  <c r="U101" i="10"/>
  <c r="V117" i="10"/>
  <c r="U117" i="10"/>
  <c r="V133" i="10"/>
  <c r="U133" i="10"/>
  <c r="V149" i="10"/>
  <c r="U149" i="10"/>
  <c r="U301" i="10"/>
  <c r="V301" i="10"/>
  <c r="V179" i="10"/>
  <c r="U179" i="10"/>
  <c r="V212" i="10"/>
  <c r="U212" i="10"/>
  <c r="V228" i="10"/>
  <c r="U228" i="10"/>
  <c r="V244" i="10"/>
  <c r="U244" i="10"/>
  <c r="U251" i="10"/>
  <c r="V251" i="10"/>
  <c r="U259" i="10"/>
  <c r="V259" i="10"/>
  <c r="U267" i="10"/>
  <c r="V267" i="10"/>
  <c r="U275" i="10"/>
  <c r="V275" i="10"/>
  <c r="U283" i="10"/>
  <c r="V283" i="10"/>
  <c r="U291" i="10"/>
  <c r="V291" i="10"/>
  <c r="V308" i="10"/>
  <c r="U308" i="10"/>
  <c r="V324" i="10"/>
  <c r="U324" i="10"/>
  <c r="V340" i="10"/>
  <c r="U340" i="10"/>
  <c r="V356" i="10"/>
  <c r="U356" i="10"/>
  <c r="U115" i="10"/>
  <c r="V115" i="10"/>
  <c r="U131" i="10"/>
  <c r="V131" i="10"/>
  <c r="U147" i="10"/>
  <c r="V147" i="10"/>
  <c r="U163" i="10"/>
  <c r="V163" i="10"/>
  <c r="V223" i="10"/>
  <c r="U223" i="10"/>
  <c r="V239" i="10"/>
  <c r="U239" i="10"/>
  <c r="U299" i="10"/>
  <c r="V299" i="10"/>
  <c r="V319" i="10"/>
  <c r="U319" i="10"/>
  <c r="V335" i="10"/>
  <c r="U335" i="10"/>
  <c r="V351" i="10"/>
  <c r="U351" i="10"/>
  <c r="U360" i="10"/>
  <c r="V360" i="10"/>
  <c r="U433" i="10"/>
  <c r="V433" i="10"/>
  <c r="U366" i="10"/>
  <c r="V366" i="10"/>
  <c r="V383" i="10"/>
  <c r="U383" i="10"/>
  <c r="U402" i="10"/>
  <c r="V402" i="10"/>
  <c r="U418" i="10"/>
  <c r="V418" i="10"/>
  <c r="V439" i="10"/>
  <c r="U439" i="10"/>
  <c r="U386" i="10"/>
  <c r="V386" i="10"/>
  <c r="V378" i="10"/>
  <c r="U378" i="10"/>
  <c r="U396" i="10"/>
  <c r="V396" i="10"/>
  <c r="U412" i="10"/>
  <c r="V412" i="10"/>
  <c r="U428" i="10"/>
  <c r="V428" i="10"/>
  <c r="V462" i="10"/>
  <c r="U462" i="10"/>
  <c r="U449" i="10"/>
  <c r="V449" i="10"/>
  <c r="V482" i="10"/>
  <c r="U482" i="10"/>
  <c r="V450" i="10"/>
  <c r="U450" i="10"/>
  <c r="U488" i="10"/>
  <c r="V488" i="10"/>
  <c r="V504" i="10"/>
  <c r="U504" i="10"/>
  <c r="V521" i="10"/>
  <c r="U521" i="10"/>
  <c r="U535" i="10"/>
  <c r="V535" i="10"/>
  <c r="V537" i="10"/>
  <c r="U537" i="10"/>
  <c r="U547" i="10"/>
  <c r="V547" i="10"/>
  <c r="V560" i="10"/>
  <c r="U560" i="10"/>
  <c r="AT541" i="10"/>
  <c r="AU541" i="10"/>
  <c r="AU536" i="10"/>
  <c r="AT536" i="10"/>
  <c r="AT500" i="10"/>
  <c r="AU500" i="10"/>
  <c r="AT463" i="10"/>
  <c r="AU463" i="10"/>
  <c r="AT394" i="10"/>
  <c r="AU394" i="10"/>
  <c r="AU395" i="10"/>
  <c r="AT395" i="10"/>
  <c r="AT433" i="10"/>
  <c r="AU433" i="10"/>
  <c r="AT359" i="10"/>
  <c r="AU359" i="10"/>
  <c r="AT183" i="10"/>
  <c r="AU183" i="10"/>
  <c r="AU99" i="10"/>
  <c r="AT99" i="10"/>
  <c r="AT83" i="10"/>
  <c r="AU83" i="10"/>
  <c r="AU298" i="10"/>
  <c r="AT298" i="10"/>
  <c r="AT236" i="10"/>
  <c r="AU236" i="10"/>
  <c r="AT291" i="10"/>
  <c r="AU291" i="10"/>
  <c r="AT24" i="10"/>
  <c r="AU24" i="10"/>
  <c r="AU68" i="10"/>
  <c r="AT68" i="10"/>
  <c r="AU72" i="10"/>
  <c r="AT72" i="10"/>
  <c r="AU132" i="10"/>
  <c r="AT132" i="10"/>
  <c r="AU198" i="10"/>
  <c r="AT198" i="10"/>
  <c r="AU84" i="10"/>
  <c r="AT84" i="10"/>
  <c r="AU296" i="10"/>
  <c r="AT296" i="10"/>
  <c r="AU505" i="10"/>
  <c r="AT505" i="10"/>
  <c r="AT273" i="10"/>
  <c r="AU273" i="10"/>
  <c r="AU337" i="10"/>
  <c r="AT337" i="10"/>
  <c r="AU94" i="10"/>
  <c r="AT94" i="10"/>
  <c r="AU163" i="10"/>
  <c r="AT163" i="10"/>
  <c r="AT105" i="10"/>
  <c r="AU105" i="10"/>
  <c r="AU325" i="10"/>
  <c r="AT325" i="10"/>
  <c r="AU448" i="10"/>
  <c r="AT448" i="10"/>
  <c r="AU284" i="10"/>
  <c r="AT284" i="10"/>
  <c r="AU377" i="10"/>
  <c r="AT377" i="10"/>
  <c r="AU484" i="10"/>
  <c r="AT484" i="10"/>
  <c r="AU554" i="10"/>
  <c r="AT554" i="10"/>
  <c r="AT277" i="10"/>
  <c r="AU277" i="10"/>
  <c r="AU221" i="10"/>
  <c r="AT221" i="10"/>
  <c r="AU233" i="10"/>
  <c r="AT233" i="10"/>
  <c r="AT531" i="10"/>
  <c r="AU531" i="10"/>
  <c r="AU503" i="10"/>
  <c r="AT503" i="10"/>
  <c r="AT504" i="10"/>
  <c r="AU504" i="10"/>
  <c r="AU489" i="10"/>
  <c r="AT489" i="10"/>
  <c r="AU434" i="10"/>
  <c r="AT434" i="10"/>
  <c r="AT406" i="10"/>
  <c r="AU406" i="10"/>
  <c r="AU407" i="10"/>
  <c r="AT407" i="10"/>
  <c r="AT307" i="10"/>
  <c r="AU307" i="10"/>
  <c r="AT211" i="10"/>
  <c r="AU211" i="10"/>
  <c r="AT195" i="10"/>
  <c r="AU195" i="10"/>
  <c r="AU310" i="10"/>
  <c r="AT310" i="10"/>
  <c r="AU111" i="10"/>
  <c r="AT111" i="10"/>
  <c r="AU246" i="10"/>
  <c r="AT246" i="10"/>
  <c r="AT141" i="10"/>
  <c r="AU141" i="10"/>
  <c r="AU92" i="10"/>
  <c r="AT92" i="10"/>
  <c r="AU144" i="10"/>
  <c r="AT144" i="10"/>
  <c r="AT51" i="10"/>
  <c r="AU51" i="10"/>
  <c r="AT192" i="10"/>
  <c r="AU192" i="10"/>
  <c r="AU31" i="10"/>
  <c r="AT31" i="10"/>
  <c r="AT25" i="10"/>
  <c r="AU25" i="10"/>
  <c r="AU122" i="10"/>
  <c r="AT122" i="10"/>
  <c r="AU143" i="10"/>
  <c r="AT143" i="10"/>
  <c r="AU230" i="10"/>
  <c r="AT230" i="10"/>
  <c r="AU272" i="10"/>
  <c r="AT272" i="10"/>
  <c r="AT431" i="10"/>
  <c r="AU431" i="10"/>
  <c r="AT443" i="10"/>
  <c r="AU443" i="10"/>
  <c r="AU523" i="10"/>
  <c r="AT523" i="10"/>
  <c r="AU50" i="10"/>
  <c r="AT50" i="10"/>
  <c r="AU49" i="10"/>
  <c r="AT49" i="10"/>
  <c r="AT81" i="10"/>
  <c r="AU81" i="10"/>
  <c r="AU344" i="10"/>
  <c r="AT344" i="10"/>
  <c r="AU369" i="10"/>
  <c r="AT369" i="10"/>
  <c r="AT424" i="10"/>
  <c r="AU424" i="10"/>
  <c r="AU425" i="10"/>
  <c r="AT425" i="10"/>
  <c r="AU486" i="10"/>
  <c r="AT486" i="10"/>
  <c r="AU542" i="10"/>
  <c r="AT542" i="10"/>
  <c r="AU361" i="10"/>
  <c r="AT361" i="10"/>
  <c r="AU493" i="10"/>
  <c r="AT493" i="10"/>
  <c r="AU162" i="10"/>
  <c r="AT162" i="10"/>
  <c r="AT133" i="10"/>
  <c r="AU133" i="10"/>
  <c r="AU260" i="10"/>
  <c r="AT260" i="10"/>
  <c r="AT543" i="10"/>
  <c r="AU543" i="10"/>
  <c r="AU150" i="10"/>
  <c r="AT150" i="10"/>
  <c r="AT253" i="10"/>
  <c r="AU253" i="10"/>
  <c r="AT77" i="10"/>
  <c r="AU77" i="10"/>
  <c r="AU555" i="10"/>
  <c r="AT555" i="10"/>
  <c r="AU499" i="10"/>
  <c r="AT499" i="10"/>
  <c r="AT462" i="10"/>
  <c r="AU462" i="10"/>
  <c r="AT418" i="10"/>
  <c r="AU418" i="10"/>
  <c r="AT374" i="10"/>
  <c r="AU374" i="10"/>
  <c r="AU419" i="10"/>
  <c r="AT419" i="10"/>
  <c r="AU437" i="10"/>
  <c r="AT437" i="10"/>
  <c r="AT319" i="10"/>
  <c r="AU319" i="10"/>
  <c r="AU306" i="10"/>
  <c r="AT306" i="10"/>
  <c r="AT223" i="10"/>
  <c r="AU223" i="10"/>
  <c r="AT207" i="10"/>
  <c r="AU207" i="10"/>
  <c r="AU322" i="10"/>
  <c r="AT322" i="10"/>
  <c r="AU123" i="10"/>
  <c r="AT123" i="10"/>
  <c r="AU107" i="10"/>
  <c r="AT107" i="10"/>
  <c r="AU258" i="10"/>
  <c r="AT258" i="10"/>
  <c r="AT251" i="10"/>
  <c r="AU251" i="10"/>
  <c r="AT153" i="10"/>
  <c r="AU153" i="10"/>
  <c r="AT20" i="10"/>
  <c r="AU20" i="10"/>
  <c r="AT180" i="10"/>
  <c r="AU180" i="10"/>
  <c r="AU156" i="10"/>
  <c r="AT156" i="10"/>
  <c r="AU82" i="10"/>
  <c r="AT82" i="10"/>
  <c r="AU186" i="10"/>
  <c r="AT186" i="10"/>
  <c r="AU159" i="10"/>
  <c r="AT159" i="10"/>
  <c r="AU248" i="10"/>
  <c r="AT248" i="10"/>
  <c r="AU340" i="10"/>
  <c r="AT340" i="10"/>
  <c r="AT430" i="10"/>
  <c r="AU430" i="10"/>
  <c r="AU550" i="10"/>
  <c r="AT550" i="10"/>
  <c r="AU510" i="10"/>
  <c r="AT510" i="10"/>
  <c r="AU57" i="10"/>
  <c r="AT57" i="10"/>
  <c r="AU131" i="10"/>
  <c r="AT131" i="10"/>
  <c r="AU229" i="10"/>
  <c r="AT229" i="10"/>
  <c r="AU376" i="10"/>
  <c r="AT376" i="10"/>
  <c r="AU480" i="10"/>
  <c r="AT480" i="10"/>
  <c r="AT384" i="10"/>
  <c r="AU384" i="10"/>
  <c r="AU440" i="10"/>
  <c r="AT440" i="10"/>
  <c r="AU114" i="10"/>
  <c r="AT114" i="10"/>
  <c r="AU62" i="10"/>
  <c r="AT62" i="10"/>
  <c r="AU151" i="10"/>
  <c r="AT151" i="10"/>
  <c r="AU332" i="10"/>
  <c r="AT332" i="10"/>
  <c r="AT66" i="10"/>
  <c r="AU66" i="10"/>
  <c r="AU102" i="10"/>
  <c r="AT102" i="10"/>
  <c r="AT545" i="10"/>
  <c r="AU545" i="10"/>
  <c r="AU544" i="10"/>
  <c r="AT544" i="10"/>
  <c r="AT488" i="10"/>
  <c r="AU488" i="10"/>
  <c r="AU481" i="10"/>
  <c r="AT481" i="10"/>
  <c r="AU436" i="10"/>
  <c r="AT436" i="10"/>
  <c r="AT331" i="10"/>
  <c r="AU331" i="10"/>
  <c r="AT235" i="10"/>
  <c r="AU235" i="10"/>
  <c r="AU334" i="10"/>
  <c r="AT334" i="10"/>
  <c r="AU270" i="10"/>
  <c r="AT270" i="10"/>
  <c r="AT263" i="10"/>
  <c r="AU263" i="10"/>
  <c r="AU202" i="10"/>
  <c r="AT202" i="10"/>
  <c r="AU48" i="10"/>
  <c r="AT48" i="10"/>
  <c r="AU104" i="10"/>
  <c r="AT104" i="10"/>
  <c r="AU39" i="10"/>
  <c r="AT39" i="10"/>
  <c r="AU241" i="10"/>
  <c r="AT241" i="10"/>
  <c r="AU444" i="10"/>
  <c r="AT444" i="10"/>
  <c r="AU538" i="10"/>
  <c r="AT538" i="10"/>
  <c r="AU30" i="10"/>
  <c r="AT30" i="10"/>
  <c r="AU218" i="10"/>
  <c r="AT218" i="10"/>
  <c r="AU387" i="10"/>
  <c r="AT387" i="10"/>
  <c r="AU42" i="10"/>
  <c r="AT42" i="10"/>
  <c r="AU174" i="10"/>
  <c r="AT174" i="10"/>
  <c r="AU490" i="10"/>
  <c r="AT490" i="10"/>
  <c r="AU558" i="10"/>
  <c r="AT558" i="10"/>
  <c r="AT269" i="10"/>
  <c r="AU269" i="10"/>
  <c r="B230" i="2"/>
  <c r="F232" i="2"/>
  <c r="E230" i="2"/>
  <c r="B178" i="2"/>
  <c r="B186" i="2"/>
  <c r="B17" i="5"/>
  <c r="B45" i="5" s="1"/>
  <c r="B46" i="5" s="1"/>
  <c r="B180" i="2"/>
  <c r="B52" i="5"/>
  <c r="B53" i="5" s="1"/>
  <c r="B55" i="5" s="1"/>
  <c r="H18" i="1"/>
  <c r="H19" i="1"/>
  <c r="B80" i="2"/>
  <c r="B88" i="2"/>
  <c r="B84" i="2"/>
  <c r="B75" i="2"/>
  <c r="H23" i="1" s="1"/>
  <c r="U7" i="5"/>
  <c r="B113" i="2"/>
  <c r="B195" i="2"/>
  <c r="AR7" i="5"/>
  <c r="AQ7" i="5"/>
  <c r="B291" i="2"/>
  <c r="S17" i="4"/>
  <c r="AW17" i="4" s="1"/>
  <c r="S22" i="4"/>
  <c r="AW22" i="4" s="1"/>
  <c r="S25" i="4"/>
  <c r="AW25" i="4" s="1"/>
  <c r="S30" i="4"/>
  <c r="AW30" i="4" s="1"/>
  <c r="S33" i="4"/>
  <c r="AW33" i="4" s="1"/>
  <c r="S38" i="4"/>
  <c r="AW38" i="4" s="1"/>
  <c r="S41" i="4"/>
  <c r="AW41" i="4" s="1"/>
  <c r="S43" i="4"/>
  <c r="AW43" i="4" s="1"/>
  <c r="S45" i="4"/>
  <c r="AW45" i="4" s="1"/>
  <c r="S47" i="4"/>
  <c r="AW47" i="4" s="1"/>
  <c r="S49" i="4"/>
  <c r="AW49" i="4" s="1"/>
  <c r="S51" i="4"/>
  <c r="AW51" i="4" s="1"/>
  <c r="S53" i="4"/>
  <c r="AW53" i="4" s="1"/>
  <c r="S55" i="4"/>
  <c r="AW55" i="4" s="1"/>
  <c r="S57" i="4"/>
  <c r="AW57" i="4" s="1"/>
  <c r="S59" i="4"/>
  <c r="AW59" i="4" s="1"/>
  <c r="S61" i="4"/>
  <c r="AW61" i="4" s="1"/>
  <c r="S63" i="4"/>
  <c r="AW63" i="4" s="1"/>
  <c r="S65" i="4"/>
  <c r="AW65" i="4" s="1"/>
  <c r="S67" i="4"/>
  <c r="AW67" i="4" s="1"/>
  <c r="S69" i="4"/>
  <c r="AW69" i="4" s="1"/>
  <c r="S71" i="4"/>
  <c r="AW71" i="4" s="1"/>
  <c r="S73" i="4"/>
  <c r="AW73" i="4" s="1"/>
  <c r="S75" i="4"/>
  <c r="AW75" i="4" s="1"/>
  <c r="S77" i="4"/>
  <c r="AW77" i="4" s="1"/>
  <c r="S79" i="4"/>
  <c r="AW79" i="4" s="1"/>
  <c r="S81" i="4"/>
  <c r="AW81" i="4" s="1"/>
  <c r="S83" i="4"/>
  <c r="AW83" i="4" s="1"/>
  <c r="S85" i="4"/>
  <c r="AW85" i="4" s="1"/>
  <c r="S87" i="4"/>
  <c r="AW87" i="4" s="1"/>
  <c r="S89" i="4"/>
  <c r="AW89" i="4" s="1"/>
  <c r="S91" i="4"/>
  <c r="AW91" i="4" s="1"/>
  <c r="S93" i="4"/>
  <c r="AW93" i="4" s="1"/>
  <c r="S95" i="4"/>
  <c r="AW95" i="4" s="1"/>
  <c r="S97" i="4"/>
  <c r="AW97" i="4" s="1"/>
  <c r="S99" i="4"/>
  <c r="AW99" i="4" s="1"/>
  <c r="S101" i="4"/>
  <c r="AW101" i="4" s="1"/>
  <c r="S103" i="4"/>
  <c r="AW103" i="4" s="1"/>
  <c r="S105" i="4"/>
  <c r="AW105" i="4" s="1"/>
  <c r="S107" i="4"/>
  <c r="AW107" i="4" s="1"/>
  <c r="S109" i="4"/>
  <c r="AW109" i="4" s="1"/>
  <c r="S111" i="4"/>
  <c r="AW111" i="4" s="1"/>
  <c r="S113" i="4"/>
  <c r="AW113" i="4" s="1"/>
  <c r="S115" i="4"/>
  <c r="AW115" i="4" s="1"/>
  <c r="S117" i="4"/>
  <c r="AW117" i="4" s="1"/>
  <c r="S119" i="4"/>
  <c r="AW119" i="4" s="1"/>
  <c r="S121" i="4"/>
  <c r="AW121" i="4" s="1"/>
  <c r="S123" i="4"/>
  <c r="AW123" i="4" s="1"/>
  <c r="S125" i="4"/>
  <c r="AW125" i="4" s="1"/>
  <c r="S127" i="4"/>
  <c r="AW127" i="4" s="1"/>
  <c r="S129" i="4"/>
  <c r="AW129" i="4" s="1"/>
  <c r="S131" i="4"/>
  <c r="AW131" i="4" s="1"/>
  <c r="S133" i="4"/>
  <c r="AW133" i="4" s="1"/>
  <c r="S135" i="4"/>
  <c r="AW135" i="4" s="1"/>
  <c r="S137" i="4"/>
  <c r="AW137" i="4" s="1"/>
  <c r="S139" i="4"/>
  <c r="AW139" i="4" s="1"/>
  <c r="S141" i="4"/>
  <c r="AW141" i="4" s="1"/>
  <c r="S143" i="4"/>
  <c r="AW143" i="4" s="1"/>
  <c r="S145" i="4"/>
  <c r="AW145" i="4" s="1"/>
  <c r="S147" i="4"/>
  <c r="AW147" i="4" s="1"/>
  <c r="S149" i="4"/>
  <c r="AW149" i="4" s="1"/>
  <c r="S151" i="4"/>
  <c r="AW151" i="4" s="1"/>
  <c r="S153" i="4"/>
  <c r="AW153" i="4" s="1"/>
  <c r="S155" i="4"/>
  <c r="AW155" i="4" s="1"/>
  <c r="S157" i="4"/>
  <c r="AW157" i="4" s="1"/>
  <c r="S9" i="4"/>
  <c r="AW9" i="4" s="1"/>
  <c r="S11" i="4"/>
  <c r="AW11" i="4" s="1"/>
  <c r="S13" i="4"/>
  <c r="AW13" i="4" s="1"/>
  <c r="S19" i="4"/>
  <c r="AW19" i="4" s="1"/>
  <c r="S23" i="4"/>
  <c r="AW23" i="4" s="1"/>
  <c r="S26" i="4"/>
  <c r="AW26" i="4" s="1"/>
  <c r="S37" i="4"/>
  <c r="AW37" i="4" s="1"/>
  <c r="S40" i="4"/>
  <c r="AW40" i="4" s="1"/>
  <c r="S46" i="4"/>
  <c r="AW46" i="4" s="1"/>
  <c r="S54" i="4"/>
  <c r="AW54" i="4" s="1"/>
  <c r="S62" i="4"/>
  <c r="AW62" i="4" s="1"/>
  <c r="S70" i="4"/>
  <c r="AW70" i="4" s="1"/>
  <c r="S78" i="4"/>
  <c r="AW78" i="4" s="1"/>
  <c r="S86" i="4"/>
  <c r="AW86" i="4" s="1"/>
  <c r="S94" i="4"/>
  <c r="AW94" i="4" s="1"/>
  <c r="S102" i="4"/>
  <c r="AW102" i="4" s="1"/>
  <c r="S110" i="4"/>
  <c r="AW110" i="4" s="1"/>
  <c r="S118" i="4"/>
  <c r="AW118" i="4" s="1"/>
  <c r="S126" i="4"/>
  <c r="AW126" i="4" s="1"/>
  <c r="S134" i="4"/>
  <c r="AW134" i="4" s="1"/>
  <c r="S142" i="4"/>
  <c r="AW142" i="4" s="1"/>
  <c r="S150" i="4"/>
  <c r="AW150" i="4" s="1"/>
  <c r="S8" i="4"/>
  <c r="S16" i="4"/>
  <c r="AW16" i="4" s="1"/>
  <c r="S20" i="4"/>
  <c r="AW20" i="4" s="1"/>
  <c r="S27" i="4"/>
  <c r="AW27" i="4" s="1"/>
  <c r="S31" i="4"/>
  <c r="AW31" i="4" s="1"/>
  <c r="S34" i="4"/>
  <c r="AW34" i="4" s="1"/>
  <c r="S44" i="4"/>
  <c r="AW44" i="4" s="1"/>
  <c r="S52" i="4"/>
  <c r="AW52" i="4" s="1"/>
  <c r="S60" i="4"/>
  <c r="AW60" i="4" s="1"/>
  <c r="S68" i="4"/>
  <c r="AW68" i="4" s="1"/>
  <c r="S76" i="4"/>
  <c r="AW76" i="4" s="1"/>
  <c r="S84" i="4"/>
  <c r="AW84" i="4" s="1"/>
  <c r="S92" i="4"/>
  <c r="AW92" i="4" s="1"/>
  <c r="S100" i="4"/>
  <c r="AW100" i="4" s="1"/>
  <c r="S108" i="4"/>
  <c r="AW108" i="4" s="1"/>
  <c r="S116" i="4"/>
  <c r="AW116" i="4" s="1"/>
  <c r="S124" i="4"/>
  <c r="AW124" i="4" s="1"/>
  <c r="S132" i="4"/>
  <c r="AW132" i="4" s="1"/>
  <c r="S140" i="4"/>
  <c r="AW140" i="4" s="1"/>
  <c r="S148" i="4"/>
  <c r="AW148" i="4" s="1"/>
  <c r="S156" i="4"/>
  <c r="AW156" i="4" s="1"/>
  <c r="S14" i="4"/>
  <c r="AW14" i="4" s="1"/>
  <c r="S21" i="4"/>
  <c r="AW21" i="4" s="1"/>
  <c r="S24" i="4"/>
  <c r="AW24" i="4" s="1"/>
  <c r="S28" i="4"/>
  <c r="AW28" i="4" s="1"/>
  <c r="S35" i="4"/>
  <c r="AW35" i="4" s="1"/>
  <c r="S39" i="4"/>
  <c r="AW39" i="4" s="1"/>
  <c r="S42" i="4"/>
  <c r="AW42" i="4" s="1"/>
  <c r="S50" i="4"/>
  <c r="AW50" i="4" s="1"/>
  <c r="S58" i="4"/>
  <c r="AW58" i="4" s="1"/>
  <c r="S66" i="4"/>
  <c r="AW66" i="4" s="1"/>
  <c r="S74" i="4"/>
  <c r="AW74" i="4" s="1"/>
  <c r="S82" i="4"/>
  <c r="AW82" i="4" s="1"/>
  <c r="S90" i="4"/>
  <c r="AW90" i="4" s="1"/>
  <c r="S98" i="4"/>
  <c r="AW98" i="4" s="1"/>
  <c r="S106" i="4"/>
  <c r="AW106" i="4" s="1"/>
  <c r="S114" i="4"/>
  <c r="AW114" i="4" s="1"/>
  <c r="S122" i="4"/>
  <c r="AW122" i="4" s="1"/>
  <c r="S130" i="4"/>
  <c r="AW130" i="4" s="1"/>
  <c r="S138" i="4"/>
  <c r="AW138" i="4" s="1"/>
  <c r="S146" i="4"/>
  <c r="AW146" i="4" s="1"/>
  <c r="S154" i="4"/>
  <c r="AW154" i="4" s="1"/>
  <c r="S12" i="4"/>
  <c r="AW12" i="4" s="1"/>
  <c r="S15" i="4"/>
  <c r="AW15" i="4" s="1"/>
  <c r="S18" i="4"/>
  <c r="AW18" i="4" s="1"/>
  <c r="S29" i="4"/>
  <c r="AW29" i="4" s="1"/>
  <c r="S32" i="4"/>
  <c r="AW32" i="4" s="1"/>
  <c r="S36" i="4"/>
  <c r="AW36" i="4" s="1"/>
  <c r="S48" i="4"/>
  <c r="AW48" i="4" s="1"/>
  <c r="S56" i="4"/>
  <c r="AW56" i="4" s="1"/>
  <c r="S64" i="4"/>
  <c r="AW64" i="4" s="1"/>
  <c r="S72" i="4"/>
  <c r="AW72" i="4" s="1"/>
  <c r="S80" i="4"/>
  <c r="AW80" i="4" s="1"/>
  <c r="S88" i="4"/>
  <c r="AW88" i="4" s="1"/>
  <c r="S96" i="4"/>
  <c r="AW96" i="4" s="1"/>
  <c r="S104" i="4"/>
  <c r="AW104" i="4" s="1"/>
  <c r="S112" i="4"/>
  <c r="AW112" i="4" s="1"/>
  <c r="S120" i="4"/>
  <c r="AW120" i="4" s="1"/>
  <c r="S128" i="4"/>
  <c r="AW128" i="4" s="1"/>
  <c r="S136" i="4"/>
  <c r="AW136" i="4" s="1"/>
  <c r="S144" i="4"/>
  <c r="AW144" i="4" s="1"/>
  <c r="S152" i="4"/>
  <c r="AW152" i="4" s="1"/>
  <c r="S10" i="4"/>
  <c r="AW10" i="4" s="1"/>
  <c r="B16" i="5"/>
  <c r="P15" i="5" s="1"/>
  <c r="S7" i="4"/>
  <c r="O9" i="4"/>
  <c r="V8" i="5"/>
  <c r="AQ8" i="5"/>
  <c r="AL13" i="5"/>
  <c r="AK13" i="5"/>
  <c r="AN12" i="5"/>
  <c r="AO12" i="5"/>
  <c r="AI13" i="5"/>
  <c r="AH13" i="5"/>
  <c r="AP13" i="5"/>
  <c r="U13" i="5"/>
  <c r="V13" i="5"/>
  <c r="AI12" i="5"/>
  <c r="AH12" i="5"/>
  <c r="AP12" i="5"/>
  <c r="U12" i="5"/>
  <c r="V12" i="5"/>
  <c r="AG10" i="5"/>
  <c r="T10" i="5"/>
  <c r="AM10" i="5"/>
  <c r="AJ10" i="5"/>
  <c r="AO13" i="5"/>
  <c r="AN13" i="5"/>
  <c r="AK12" i="5"/>
  <c r="AL12" i="5"/>
  <c r="AR57" i="5"/>
  <c r="AQ57" i="5"/>
  <c r="AR101" i="5"/>
  <c r="AQ101" i="5"/>
  <c r="AR116" i="5"/>
  <c r="AQ116" i="5"/>
  <c r="AQ245" i="5"/>
  <c r="AR245" i="5"/>
  <c r="AR244" i="5"/>
  <c r="AQ244" i="5"/>
  <c r="AQ406" i="5"/>
  <c r="AR406" i="5"/>
  <c r="AQ419" i="5"/>
  <c r="AR419" i="5"/>
  <c r="AR448" i="5"/>
  <c r="AQ448" i="5"/>
  <c r="AR540" i="5"/>
  <c r="AQ540" i="5"/>
  <c r="AQ19" i="5"/>
  <c r="AR19" i="5"/>
  <c r="AR425" i="5"/>
  <c r="AQ425" i="5"/>
  <c r="AR49" i="5"/>
  <c r="AQ49" i="5"/>
  <c r="AR145" i="5"/>
  <c r="AQ145" i="5"/>
  <c r="AR155" i="5"/>
  <c r="AQ155" i="5"/>
  <c r="AQ254" i="5"/>
  <c r="AR254" i="5"/>
  <c r="AQ349" i="5"/>
  <c r="AR349" i="5"/>
  <c r="AQ371" i="5"/>
  <c r="AR371" i="5"/>
  <c r="AQ435" i="5"/>
  <c r="AR435" i="5"/>
  <c r="AR543" i="5"/>
  <c r="AQ543" i="5"/>
  <c r="AQ486" i="5"/>
  <c r="AR486" i="5"/>
  <c r="V547" i="5"/>
  <c r="U547" i="5"/>
  <c r="V497" i="5"/>
  <c r="U497" i="5"/>
  <c r="V539" i="5"/>
  <c r="U539" i="5"/>
  <c r="V560" i="5"/>
  <c r="U560" i="5"/>
  <c r="U473" i="5"/>
  <c r="V473" i="5"/>
  <c r="U401" i="5"/>
  <c r="V401" i="5"/>
  <c r="U503" i="5"/>
  <c r="V503" i="5"/>
  <c r="U454" i="5"/>
  <c r="V454" i="5"/>
  <c r="V339" i="5"/>
  <c r="U339" i="5"/>
  <c r="U472" i="5"/>
  <c r="V472" i="5"/>
  <c r="V287" i="5"/>
  <c r="U287" i="5"/>
  <c r="V379" i="5"/>
  <c r="U379" i="5"/>
  <c r="U162" i="5"/>
  <c r="V162" i="5"/>
  <c r="U437" i="5"/>
  <c r="V437" i="5"/>
  <c r="U393" i="5"/>
  <c r="V393" i="5"/>
  <c r="U312" i="5"/>
  <c r="V312" i="5"/>
  <c r="V310" i="5"/>
  <c r="U310" i="5"/>
  <c r="U269" i="5"/>
  <c r="V269" i="5"/>
  <c r="V313" i="5"/>
  <c r="U313" i="5"/>
  <c r="U250" i="5"/>
  <c r="V250" i="5"/>
  <c r="U279" i="5"/>
  <c r="V279" i="5"/>
  <c r="U252" i="5"/>
  <c r="V252" i="5"/>
  <c r="U221" i="5"/>
  <c r="V221" i="5"/>
  <c r="U222" i="5"/>
  <c r="V222" i="5"/>
  <c r="V239" i="5"/>
  <c r="U239" i="5"/>
  <c r="V188" i="5"/>
  <c r="U188" i="5"/>
  <c r="V183" i="5"/>
  <c r="U183" i="5"/>
  <c r="V169" i="5"/>
  <c r="U169" i="5"/>
  <c r="V134" i="5"/>
  <c r="U134" i="5"/>
  <c r="V151" i="5"/>
  <c r="U151" i="5"/>
  <c r="U155" i="5"/>
  <c r="V155" i="5"/>
  <c r="U91" i="5"/>
  <c r="V91" i="5"/>
  <c r="U98" i="5"/>
  <c r="V98" i="5"/>
  <c r="V57" i="5"/>
  <c r="U57" i="5"/>
  <c r="U56" i="5"/>
  <c r="V56" i="5"/>
  <c r="U43" i="5"/>
  <c r="V43" i="5"/>
  <c r="V32" i="5"/>
  <c r="U32" i="5"/>
  <c r="AR454" i="5"/>
  <c r="AQ454" i="5"/>
  <c r="AR528" i="5"/>
  <c r="AQ528" i="5"/>
  <c r="AQ35" i="5"/>
  <c r="AR35" i="5"/>
  <c r="AR83" i="5"/>
  <c r="AQ83" i="5"/>
  <c r="AQ163" i="5"/>
  <c r="AR163" i="5"/>
  <c r="AR224" i="5"/>
  <c r="AQ224" i="5"/>
  <c r="AQ322" i="5"/>
  <c r="AR322" i="5"/>
  <c r="AQ291" i="5"/>
  <c r="AR291" i="5"/>
  <c r="AQ433" i="5"/>
  <c r="AR433" i="5"/>
  <c r="AQ431" i="5"/>
  <c r="AR431" i="5"/>
  <c r="AR515" i="5"/>
  <c r="AQ515" i="5"/>
  <c r="AR546" i="5"/>
  <c r="AQ546" i="5"/>
  <c r="AQ34" i="5"/>
  <c r="AR34" i="5"/>
  <c r="AR100" i="5"/>
  <c r="AQ100" i="5"/>
  <c r="AQ218" i="5"/>
  <c r="AR218" i="5"/>
  <c r="AR273" i="5"/>
  <c r="AQ273" i="5"/>
  <c r="AQ299" i="5"/>
  <c r="AR299" i="5"/>
  <c r="AR436" i="5"/>
  <c r="AQ436" i="5"/>
  <c r="AR474" i="5"/>
  <c r="AQ474" i="5"/>
  <c r="AQ495" i="5"/>
  <c r="AR495" i="5"/>
  <c r="AQ37" i="5"/>
  <c r="AR37" i="5"/>
  <c r="AR178" i="5"/>
  <c r="AQ178" i="5"/>
  <c r="AQ232" i="5"/>
  <c r="AR232" i="5"/>
  <c r="AQ318" i="5"/>
  <c r="AR318" i="5"/>
  <c r="AQ405" i="5"/>
  <c r="AR405" i="5"/>
  <c r="AQ434" i="5"/>
  <c r="AR434" i="5"/>
  <c r="AR392" i="5"/>
  <c r="AQ392" i="5"/>
  <c r="AQ461" i="5"/>
  <c r="AR461" i="5"/>
  <c r="AR46" i="5"/>
  <c r="AQ46" i="5"/>
  <c r="AQ76" i="5"/>
  <c r="AR76" i="5"/>
  <c r="AQ132" i="5"/>
  <c r="AR132" i="5"/>
  <c r="AR179" i="5"/>
  <c r="AQ179" i="5"/>
  <c r="AQ188" i="5"/>
  <c r="AR188" i="5"/>
  <c r="AR309" i="5"/>
  <c r="AQ309" i="5"/>
  <c r="AR174" i="5"/>
  <c r="AQ174" i="5"/>
  <c r="AR391" i="5"/>
  <c r="AQ391" i="5"/>
  <c r="AR369" i="5"/>
  <c r="AQ369" i="5"/>
  <c r="AQ469" i="5"/>
  <c r="AR469" i="5"/>
  <c r="AQ554" i="5"/>
  <c r="AR554" i="5"/>
  <c r="U469" i="5"/>
  <c r="V469" i="5"/>
  <c r="U524" i="5"/>
  <c r="V524" i="5"/>
  <c r="V545" i="5"/>
  <c r="U545" i="5"/>
  <c r="V344" i="5"/>
  <c r="U344" i="5"/>
  <c r="U486" i="5"/>
  <c r="V486" i="5"/>
  <c r="U422" i="5"/>
  <c r="V422" i="5"/>
  <c r="U522" i="5"/>
  <c r="V522" i="5"/>
  <c r="U474" i="5"/>
  <c r="V474" i="5"/>
  <c r="U427" i="5"/>
  <c r="V427" i="5"/>
  <c r="V491" i="5"/>
  <c r="U491" i="5"/>
  <c r="U432" i="5"/>
  <c r="V432" i="5"/>
  <c r="V370" i="5"/>
  <c r="U370" i="5"/>
  <c r="U417" i="5"/>
  <c r="V417" i="5"/>
  <c r="U404" i="5"/>
  <c r="V404" i="5"/>
  <c r="U388" i="5"/>
  <c r="V388" i="5"/>
  <c r="V336" i="5"/>
  <c r="U336" i="5"/>
  <c r="U272" i="5"/>
  <c r="V272" i="5"/>
  <c r="V418" i="5"/>
  <c r="U418" i="5"/>
  <c r="U391" i="5"/>
  <c r="V391" i="5"/>
  <c r="V380" i="5"/>
  <c r="U380" i="5"/>
  <c r="V371" i="5"/>
  <c r="U371" i="5"/>
  <c r="V297" i="5"/>
  <c r="U297" i="5"/>
  <c r="U436" i="5"/>
  <c r="V436" i="5"/>
  <c r="U421" i="5"/>
  <c r="V421" i="5"/>
  <c r="U405" i="5"/>
  <c r="V405" i="5"/>
  <c r="V390" i="5"/>
  <c r="U390" i="5"/>
  <c r="V367" i="5"/>
  <c r="U367" i="5"/>
  <c r="U359" i="5"/>
  <c r="V359" i="5"/>
  <c r="V337" i="5"/>
  <c r="U337" i="5"/>
  <c r="V309" i="5"/>
  <c r="U309" i="5"/>
  <c r="U267" i="5"/>
  <c r="V267" i="5"/>
  <c r="U349" i="5"/>
  <c r="V349" i="5"/>
  <c r="U326" i="5"/>
  <c r="V326" i="5"/>
  <c r="U307" i="5"/>
  <c r="V307" i="5"/>
  <c r="V298" i="5"/>
  <c r="U298" i="5"/>
  <c r="V285" i="5"/>
  <c r="U285" i="5"/>
  <c r="U268" i="5"/>
  <c r="V268" i="5"/>
  <c r="U256" i="5"/>
  <c r="V256" i="5"/>
  <c r="U226" i="5"/>
  <c r="V226" i="5"/>
  <c r="U325" i="5"/>
  <c r="V325" i="5"/>
  <c r="V311" i="5"/>
  <c r="U311" i="5"/>
  <c r="V291" i="5"/>
  <c r="U291" i="5"/>
  <c r="U266" i="5"/>
  <c r="V266" i="5"/>
  <c r="U244" i="5"/>
  <c r="V244" i="5"/>
  <c r="V332" i="5"/>
  <c r="U332" i="5"/>
  <c r="U314" i="5"/>
  <c r="V314" i="5"/>
  <c r="U295" i="5"/>
  <c r="V295" i="5"/>
  <c r="U278" i="5"/>
  <c r="V278" i="5"/>
  <c r="U270" i="5"/>
  <c r="V270" i="5"/>
  <c r="V257" i="5"/>
  <c r="U257" i="5"/>
  <c r="U249" i="5"/>
  <c r="V249" i="5"/>
  <c r="V153" i="5"/>
  <c r="U153" i="5"/>
  <c r="U233" i="5"/>
  <c r="V233" i="5"/>
  <c r="U219" i="5"/>
  <c r="V219" i="5"/>
  <c r="U192" i="5"/>
  <c r="V192" i="5"/>
  <c r="U168" i="5"/>
  <c r="V168" i="5"/>
  <c r="U238" i="5"/>
  <c r="V238" i="5"/>
  <c r="U217" i="5"/>
  <c r="V217" i="5"/>
  <c r="U193" i="5"/>
  <c r="V193" i="5"/>
  <c r="U144" i="5"/>
  <c r="V144" i="5"/>
  <c r="U234" i="5"/>
  <c r="V234" i="5"/>
  <c r="U220" i="5"/>
  <c r="V220" i="5"/>
  <c r="U209" i="5"/>
  <c r="V209" i="5"/>
  <c r="U202" i="5"/>
  <c r="V202" i="5"/>
  <c r="U164" i="5"/>
  <c r="V164" i="5"/>
  <c r="U198" i="5"/>
  <c r="V198" i="5"/>
  <c r="V189" i="5"/>
  <c r="U189" i="5"/>
  <c r="V179" i="5"/>
  <c r="U179" i="5"/>
  <c r="U158" i="5"/>
  <c r="V158" i="5"/>
  <c r="U184" i="5"/>
  <c r="V184" i="5"/>
  <c r="U163" i="5"/>
  <c r="V163" i="5"/>
  <c r="V111" i="5"/>
  <c r="U111" i="5"/>
  <c r="U178" i="5"/>
  <c r="V178" i="5"/>
  <c r="U167" i="5"/>
  <c r="V167" i="5"/>
  <c r="V128" i="5"/>
  <c r="U128" i="5"/>
  <c r="U145" i="5"/>
  <c r="V145" i="5"/>
  <c r="U122" i="5"/>
  <c r="V122" i="5"/>
  <c r="V104" i="5"/>
  <c r="U104" i="5"/>
  <c r="U148" i="5"/>
  <c r="V148" i="5"/>
  <c r="U129" i="5"/>
  <c r="V129" i="5"/>
  <c r="U116" i="5"/>
  <c r="V116" i="5"/>
  <c r="U103" i="5"/>
  <c r="V103" i="5"/>
  <c r="U147" i="5"/>
  <c r="V147" i="5"/>
  <c r="U132" i="5"/>
  <c r="V132" i="5"/>
  <c r="U113" i="5"/>
  <c r="V113" i="5"/>
  <c r="U110" i="5"/>
  <c r="V110" i="5"/>
  <c r="U90" i="5"/>
  <c r="V90" i="5"/>
  <c r="U72" i="5"/>
  <c r="V72" i="5"/>
  <c r="U102" i="5"/>
  <c r="V102" i="5"/>
  <c r="U97" i="5"/>
  <c r="V97" i="5"/>
  <c r="V81" i="5"/>
  <c r="U81" i="5"/>
  <c r="U78" i="5"/>
  <c r="V78" i="5"/>
  <c r="U77" i="5"/>
  <c r="V77" i="5"/>
  <c r="U71" i="5"/>
  <c r="V71" i="5"/>
  <c r="V58" i="5"/>
  <c r="U58" i="5"/>
  <c r="U65" i="5"/>
  <c r="V65" i="5"/>
  <c r="U51" i="5"/>
  <c r="V51" i="5"/>
  <c r="U23" i="5"/>
  <c r="V23" i="5"/>
  <c r="U54" i="5"/>
  <c r="V54" i="5"/>
  <c r="U49" i="5"/>
  <c r="V49" i="5"/>
  <c r="U40" i="5"/>
  <c r="V40" i="5"/>
  <c r="U45" i="5"/>
  <c r="V45" i="5"/>
  <c r="U31" i="5"/>
  <c r="V31" i="5"/>
  <c r="U21" i="5"/>
  <c r="V21" i="5"/>
  <c r="U29" i="5"/>
  <c r="V29" i="5"/>
  <c r="AR21" i="5"/>
  <c r="AQ21" i="5"/>
  <c r="AR31" i="5"/>
  <c r="AQ31" i="5"/>
  <c r="AR63" i="5"/>
  <c r="AQ63" i="5"/>
  <c r="AR52" i="5"/>
  <c r="AQ52" i="5"/>
  <c r="AQ90" i="5"/>
  <c r="AR90" i="5"/>
  <c r="AR88" i="5"/>
  <c r="AQ88" i="5"/>
  <c r="AR71" i="5"/>
  <c r="AQ71" i="5"/>
  <c r="AQ122" i="5"/>
  <c r="AR122" i="5"/>
  <c r="AQ138" i="5"/>
  <c r="AR138" i="5"/>
  <c r="AQ157" i="5"/>
  <c r="AR157" i="5"/>
  <c r="AR154" i="5"/>
  <c r="AQ154" i="5"/>
  <c r="AR215" i="5"/>
  <c r="AQ215" i="5"/>
  <c r="AQ209" i="5"/>
  <c r="AR209" i="5"/>
  <c r="AQ249" i="5"/>
  <c r="AR249" i="5"/>
  <c r="AQ255" i="5"/>
  <c r="AR255" i="5"/>
  <c r="AR295" i="5"/>
  <c r="AQ295" i="5"/>
  <c r="AQ312" i="5"/>
  <c r="AR312" i="5"/>
  <c r="AR246" i="5"/>
  <c r="AQ246" i="5"/>
  <c r="AQ271" i="5"/>
  <c r="AR271" i="5"/>
  <c r="AQ333" i="5"/>
  <c r="AR333" i="5"/>
  <c r="AQ409" i="5"/>
  <c r="AR409" i="5"/>
  <c r="AR353" i="5"/>
  <c r="AQ353" i="5"/>
  <c r="AQ390" i="5"/>
  <c r="AR390" i="5"/>
  <c r="AQ379" i="5"/>
  <c r="AR379" i="5"/>
  <c r="AQ450" i="5"/>
  <c r="AR450" i="5"/>
  <c r="AQ493" i="5"/>
  <c r="AR493" i="5"/>
  <c r="AR491" i="5"/>
  <c r="AQ491" i="5"/>
  <c r="AQ463" i="5"/>
  <c r="AR463" i="5"/>
  <c r="AQ482" i="5"/>
  <c r="AR482" i="5"/>
  <c r="AQ441" i="5"/>
  <c r="AR441" i="5"/>
  <c r="AQ484" i="5"/>
  <c r="AR484" i="5"/>
  <c r="AQ365" i="5"/>
  <c r="AR365" i="5"/>
  <c r="AQ432" i="5"/>
  <c r="AR432" i="5"/>
  <c r="AQ556" i="5"/>
  <c r="AR556" i="5"/>
  <c r="AQ446" i="5"/>
  <c r="AR446" i="5"/>
  <c r="AR42" i="5"/>
  <c r="AQ42" i="5"/>
  <c r="AR54" i="5"/>
  <c r="AQ54" i="5"/>
  <c r="AR66" i="5"/>
  <c r="AQ66" i="5"/>
  <c r="AQ93" i="5"/>
  <c r="AR93" i="5"/>
  <c r="AQ103" i="5"/>
  <c r="AR103" i="5"/>
  <c r="AQ91" i="5"/>
  <c r="AR91" i="5"/>
  <c r="AR89" i="5"/>
  <c r="AQ89" i="5"/>
  <c r="AR142" i="5"/>
  <c r="AQ142" i="5"/>
  <c r="AR135" i="5"/>
  <c r="AQ135" i="5"/>
  <c r="AQ131" i="5"/>
  <c r="AR131" i="5"/>
  <c r="AQ160" i="5"/>
  <c r="AR160" i="5"/>
  <c r="AQ176" i="5"/>
  <c r="AR176" i="5"/>
  <c r="AR211" i="5"/>
  <c r="AQ211" i="5"/>
  <c r="AQ221" i="5"/>
  <c r="AR221" i="5"/>
  <c r="AQ283" i="5"/>
  <c r="AR283" i="5"/>
  <c r="AQ314" i="5"/>
  <c r="AR314" i="5"/>
  <c r="AQ324" i="5"/>
  <c r="AR324" i="5"/>
  <c r="AR276" i="5"/>
  <c r="AQ276" i="5"/>
  <c r="AR286" i="5"/>
  <c r="AQ286" i="5"/>
  <c r="AR356" i="5"/>
  <c r="AQ356" i="5"/>
  <c r="AR284" i="5"/>
  <c r="AQ284" i="5"/>
  <c r="AQ397" i="5"/>
  <c r="AR397" i="5"/>
  <c r="AR262" i="5"/>
  <c r="AQ262" i="5"/>
  <c r="AR321" i="5"/>
  <c r="AQ321" i="5"/>
  <c r="AR396" i="5"/>
  <c r="AQ396" i="5"/>
  <c r="AR410" i="5"/>
  <c r="AQ410" i="5"/>
  <c r="AQ360" i="5"/>
  <c r="AR360" i="5"/>
  <c r="AR375" i="5"/>
  <c r="AQ375" i="5"/>
  <c r="AR275" i="5"/>
  <c r="AQ275" i="5"/>
  <c r="AR346" i="5"/>
  <c r="AQ346" i="5"/>
  <c r="AQ530" i="5"/>
  <c r="AR530" i="5"/>
  <c r="AR370" i="5"/>
  <c r="AQ370" i="5"/>
  <c r="AQ337" i="5"/>
  <c r="AR337" i="5"/>
  <c r="AQ459" i="5"/>
  <c r="AR459" i="5"/>
  <c r="AR377" i="5"/>
  <c r="AQ377" i="5"/>
  <c r="AQ558" i="5"/>
  <c r="AR558" i="5"/>
  <c r="AQ45" i="5"/>
  <c r="AR45" i="5"/>
  <c r="AQ70" i="5"/>
  <c r="AR70" i="5"/>
  <c r="AQ144" i="5"/>
  <c r="AR144" i="5"/>
  <c r="AQ166" i="5"/>
  <c r="AR166" i="5"/>
  <c r="AR306" i="5"/>
  <c r="AQ306" i="5"/>
  <c r="AQ364" i="5"/>
  <c r="AR364" i="5"/>
  <c r="AQ418" i="5"/>
  <c r="AR418" i="5"/>
  <c r="AQ499" i="5"/>
  <c r="AR499" i="5"/>
  <c r="AQ512" i="5"/>
  <c r="AR512" i="5"/>
  <c r="AR428" i="5"/>
  <c r="AQ428" i="5"/>
  <c r="AR542" i="5"/>
  <c r="AQ542" i="5"/>
  <c r="AR27" i="5"/>
  <c r="AQ27" i="5"/>
  <c r="AR86" i="5"/>
  <c r="AQ86" i="5"/>
  <c r="AR123" i="5"/>
  <c r="AQ123" i="5"/>
  <c r="AQ207" i="5"/>
  <c r="AR207" i="5"/>
  <c r="AQ203" i="5"/>
  <c r="AR203" i="5"/>
  <c r="AQ323" i="5"/>
  <c r="AR323" i="5"/>
  <c r="AQ502" i="5"/>
  <c r="AR502" i="5"/>
  <c r="AQ453" i="5"/>
  <c r="AR453" i="5"/>
  <c r="AQ358" i="5"/>
  <c r="AR358" i="5"/>
  <c r="U509" i="5"/>
  <c r="V509" i="5"/>
  <c r="U449" i="5"/>
  <c r="V449" i="5"/>
  <c r="U412" i="5"/>
  <c r="V412" i="5"/>
  <c r="V546" i="5"/>
  <c r="U546" i="5"/>
  <c r="V531" i="5"/>
  <c r="U531" i="5"/>
  <c r="U461" i="5"/>
  <c r="V461" i="5"/>
  <c r="U425" i="5"/>
  <c r="V425" i="5"/>
  <c r="U517" i="5"/>
  <c r="V517" i="5"/>
  <c r="U464" i="5"/>
  <c r="V464" i="5"/>
  <c r="U525" i="5"/>
  <c r="V525" i="5"/>
  <c r="V451" i="5"/>
  <c r="U451" i="5"/>
  <c r="U408" i="5"/>
  <c r="V408" i="5"/>
  <c r="U361" i="5"/>
  <c r="V361" i="5"/>
  <c r="V396" i="5"/>
  <c r="U396" i="5"/>
  <c r="V317" i="5"/>
  <c r="U317" i="5"/>
  <c r="U410" i="5"/>
  <c r="V410" i="5"/>
  <c r="U342" i="5"/>
  <c r="V342" i="5"/>
  <c r="U330" i="5"/>
  <c r="V330" i="5"/>
  <c r="U290" i="5"/>
  <c r="V290" i="5"/>
  <c r="U328" i="5"/>
  <c r="V328" i="5"/>
  <c r="V334" i="5"/>
  <c r="U334" i="5"/>
  <c r="V301" i="5"/>
  <c r="U301" i="5"/>
  <c r="U260" i="5"/>
  <c r="V260" i="5"/>
  <c r="V207" i="5"/>
  <c r="U207" i="5"/>
  <c r="V199" i="5"/>
  <c r="U199" i="5"/>
  <c r="V223" i="5"/>
  <c r="U223" i="5"/>
  <c r="U201" i="5"/>
  <c r="V201" i="5"/>
  <c r="V161" i="5"/>
  <c r="U161" i="5"/>
  <c r="U118" i="5"/>
  <c r="V118" i="5"/>
  <c r="U146" i="5"/>
  <c r="V146" i="5"/>
  <c r="U114" i="5"/>
  <c r="V114" i="5"/>
  <c r="U106" i="5"/>
  <c r="V106" i="5"/>
  <c r="V37" i="5"/>
  <c r="U37" i="5"/>
  <c r="U105" i="5"/>
  <c r="V105" i="5"/>
  <c r="V89" i="5"/>
  <c r="U89" i="5"/>
  <c r="U67" i="5"/>
  <c r="V67" i="5"/>
  <c r="U41" i="5"/>
  <c r="V41" i="5"/>
  <c r="U24" i="5"/>
  <c r="V24" i="5"/>
  <c r="AR525" i="5"/>
  <c r="AQ525" i="5"/>
  <c r="AQ544" i="5"/>
  <c r="AR544" i="5"/>
  <c r="AR43" i="5"/>
  <c r="AQ43" i="5"/>
  <c r="AQ126" i="5"/>
  <c r="AR126" i="5"/>
  <c r="AR173" i="5"/>
  <c r="AQ173" i="5"/>
  <c r="AQ191" i="5"/>
  <c r="AR191" i="5"/>
  <c r="AQ270" i="5"/>
  <c r="AR270" i="5"/>
  <c r="AQ374" i="5"/>
  <c r="AR374" i="5"/>
  <c r="AQ381" i="5"/>
  <c r="AR381" i="5"/>
  <c r="AR471" i="5"/>
  <c r="AQ471" i="5"/>
  <c r="AQ533" i="5"/>
  <c r="AR533" i="5"/>
  <c r="AR41" i="5"/>
  <c r="AQ41" i="5"/>
  <c r="AQ96" i="5"/>
  <c r="AR96" i="5"/>
  <c r="AR165" i="5"/>
  <c r="AQ165" i="5"/>
  <c r="AQ251" i="5"/>
  <c r="AR251" i="5"/>
  <c r="AQ237" i="5"/>
  <c r="AR237" i="5"/>
  <c r="AQ403" i="5"/>
  <c r="AR403" i="5"/>
  <c r="AQ494" i="5"/>
  <c r="AR494" i="5"/>
  <c r="AR553" i="5"/>
  <c r="AQ553" i="5"/>
  <c r="AQ521" i="5"/>
  <c r="AR521" i="5"/>
  <c r="AQ194" i="5"/>
  <c r="AR194" i="5"/>
  <c r="AQ274" i="5"/>
  <c r="AR274" i="5"/>
  <c r="AR319" i="5"/>
  <c r="AQ319" i="5"/>
  <c r="AQ267" i="5"/>
  <c r="AR267" i="5"/>
  <c r="AQ488" i="5"/>
  <c r="AR488" i="5"/>
  <c r="AQ452" i="5"/>
  <c r="AR452" i="5"/>
  <c r="AR552" i="5"/>
  <c r="AQ552" i="5"/>
  <c r="AR449" i="5"/>
  <c r="AQ449" i="5"/>
  <c r="AQ33" i="5"/>
  <c r="AR33" i="5"/>
  <c r="AQ60" i="5"/>
  <c r="AR60" i="5"/>
  <c r="AR114" i="5"/>
  <c r="AQ114" i="5"/>
  <c r="AR152" i="5"/>
  <c r="AQ152" i="5"/>
  <c r="AR197" i="5"/>
  <c r="AQ197" i="5"/>
  <c r="AQ213" i="5"/>
  <c r="AR213" i="5"/>
  <c r="AR196" i="5"/>
  <c r="AQ196" i="5"/>
  <c r="AR268" i="5"/>
  <c r="AQ268" i="5"/>
  <c r="AR317" i="5"/>
  <c r="AQ317" i="5"/>
  <c r="AR334" i="5"/>
  <c r="AQ334" i="5"/>
  <c r="AQ490" i="5"/>
  <c r="AR490" i="5"/>
  <c r="U19" i="5"/>
  <c r="V19" i="5"/>
  <c r="V559" i="5"/>
  <c r="U559" i="5"/>
  <c r="V552" i="5"/>
  <c r="U552" i="5"/>
  <c r="U406" i="5"/>
  <c r="V406" i="5"/>
  <c r="U465" i="5"/>
  <c r="V465" i="5"/>
  <c r="U493" i="5"/>
  <c r="V493" i="5"/>
  <c r="U457" i="5"/>
  <c r="V457" i="5"/>
  <c r="V368" i="5"/>
  <c r="U368" i="5"/>
  <c r="U501" i="5"/>
  <c r="V501" i="5"/>
  <c r="U462" i="5"/>
  <c r="V462" i="5"/>
  <c r="V537" i="5"/>
  <c r="U537" i="5"/>
  <c r="U466" i="5"/>
  <c r="V466" i="5"/>
  <c r="V355" i="5"/>
  <c r="U355" i="5"/>
  <c r="AR127" i="5"/>
  <c r="AQ127" i="5"/>
  <c r="AR58" i="5"/>
  <c r="AQ58" i="5"/>
  <c r="AR82" i="5"/>
  <c r="AQ82" i="5"/>
  <c r="AR140" i="5"/>
  <c r="AQ140" i="5"/>
  <c r="AQ223" i="5"/>
  <c r="AR223" i="5"/>
  <c r="AQ260" i="5"/>
  <c r="AR260" i="5"/>
  <c r="AR219" i="5"/>
  <c r="AQ219" i="5"/>
  <c r="AQ304" i="5"/>
  <c r="AR304" i="5"/>
  <c r="AQ359" i="5"/>
  <c r="AR359" i="5"/>
  <c r="AQ372" i="5"/>
  <c r="AR372" i="5"/>
  <c r="AQ466" i="5"/>
  <c r="AR466" i="5"/>
  <c r="AQ464" i="5"/>
  <c r="AR464" i="5"/>
  <c r="AQ498" i="5"/>
  <c r="AR498" i="5"/>
  <c r="AR547" i="5"/>
  <c r="AQ547" i="5"/>
  <c r="AR523" i="5"/>
  <c r="AQ523" i="5"/>
  <c r="AR108" i="5"/>
  <c r="AQ108" i="5"/>
  <c r="AQ171" i="5"/>
  <c r="AR171" i="5"/>
  <c r="AR227" i="5"/>
  <c r="AQ227" i="5"/>
  <c r="AR277" i="5"/>
  <c r="AQ277" i="5"/>
  <c r="AR292" i="5"/>
  <c r="AQ292" i="5"/>
  <c r="AQ180" i="5"/>
  <c r="AR180" i="5"/>
  <c r="AR352" i="5"/>
  <c r="AQ352" i="5"/>
  <c r="AR331" i="5"/>
  <c r="AQ331" i="5"/>
  <c r="AR456" i="5"/>
  <c r="AQ456" i="5"/>
  <c r="AQ272" i="5"/>
  <c r="AR272" i="5"/>
  <c r="AQ504" i="5"/>
  <c r="AR504" i="5"/>
  <c r="AR559" i="5"/>
  <c r="AQ559" i="5"/>
  <c r="AQ416" i="5"/>
  <c r="AR416" i="5"/>
  <c r="AQ509" i="5"/>
  <c r="AR509" i="5"/>
  <c r="AR555" i="5"/>
  <c r="AQ555" i="5"/>
  <c r="AQ467" i="5"/>
  <c r="AR467" i="5"/>
  <c r="AQ500" i="5"/>
  <c r="AR500" i="5"/>
  <c r="AQ534" i="5"/>
  <c r="AR534" i="5"/>
  <c r="V523" i="5"/>
  <c r="U523" i="5"/>
  <c r="U488" i="5"/>
  <c r="V488" i="5"/>
  <c r="U445" i="5"/>
  <c r="V445" i="5"/>
  <c r="V558" i="5"/>
  <c r="U558" i="5"/>
  <c r="U530" i="5"/>
  <c r="V530" i="5"/>
  <c r="U419" i="5"/>
  <c r="V419" i="5"/>
  <c r="V551" i="5"/>
  <c r="U551" i="5"/>
  <c r="U518" i="5"/>
  <c r="V518" i="5"/>
  <c r="U450" i="5"/>
  <c r="V450" i="5"/>
  <c r="U394" i="5"/>
  <c r="V394" i="5"/>
  <c r="V550" i="5"/>
  <c r="U550" i="5"/>
  <c r="V542" i="5"/>
  <c r="U542" i="5"/>
  <c r="U534" i="5"/>
  <c r="V534" i="5"/>
  <c r="U444" i="5"/>
  <c r="V444" i="5"/>
  <c r="V338" i="5"/>
  <c r="U338" i="5"/>
  <c r="V556" i="5"/>
  <c r="U556" i="5"/>
  <c r="U510" i="5"/>
  <c r="V510" i="5"/>
  <c r="U492" i="5"/>
  <c r="V492" i="5"/>
  <c r="U482" i="5"/>
  <c r="V482" i="5"/>
  <c r="U467" i="5"/>
  <c r="V467" i="5"/>
  <c r="U455" i="5"/>
  <c r="V455" i="5"/>
  <c r="V435" i="5"/>
  <c r="U435" i="5"/>
  <c r="V416" i="5"/>
  <c r="U416" i="5"/>
  <c r="U395" i="5"/>
  <c r="V395" i="5"/>
  <c r="U360" i="5"/>
  <c r="V360" i="5"/>
  <c r="U521" i="5"/>
  <c r="V521" i="5"/>
  <c r="U511" i="5"/>
  <c r="V511" i="5"/>
  <c r="U500" i="5"/>
  <c r="V500" i="5"/>
  <c r="V483" i="5"/>
  <c r="U483" i="5"/>
  <c r="V471" i="5"/>
  <c r="U471" i="5"/>
  <c r="U459" i="5"/>
  <c r="V459" i="5"/>
  <c r="U442" i="5"/>
  <c r="V442" i="5"/>
  <c r="U351" i="5"/>
  <c r="V351" i="5"/>
  <c r="U533" i="5"/>
  <c r="V533" i="5"/>
  <c r="V515" i="5"/>
  <c r="U515" i="5"/>
  <c r="U505" i="5"/>
  <c r="V505" i="5"/>
  <c r="V481" i="5"/>
  <c r="U481" i="5"/>
  <c r="U460" i="5"/>
  <c r="V460" i="5"/>
  <c r="U447" i="5"/>
  <c r="V447" i="5"/>
  <c r="U430" i="5"/>
  <c r="V430" i="5"/>
  <c r="U357" i="5"/>
  <c r="V357" i="5"/>
  <c r="U414" i="5"/>
  <c r="V414" i="5"/>
  <c r="U402" i="5"/>
  <c r="V402" i="5"/>
  <c r="V383" i="5"/>
  <c r="U383" i="5"/>
  <c r="U365" i="5"/>
  <c r="V365" i="5"/>
  <c r="U353" i="5"/>
  <c r="V353" i="5"/>
  <c r="U319" i="5"/>
  <c r="V319" i="5"/>
  <c r="U228" i="5"/>
  <c r="V228" i="5"/>
  <c r="U409" i="5"/>
  <c r="V409" i="5"/>
  <c r="V389" i="5"/>
  <c r="U389" i="5"/>
  <c r="V376" i="5"/>
  <c r="U376" i="5"/>
  <c r="U369" i="5"/>
  <c r="V369" i="5"/>
  <c r="U247" i="5"/>
  <c r="V247" i="5"/>
  <c r="U433" i="5"/>
  <c r="V433" i="5"/>
  <c r="U420" i="5"/>
  <c r="V420" i="5"/>
  <c r="U403" i="5"/>
  <c r="V403" i="5"/>
  <c r="U387" i="5"/>
  <c r="V387" i="5"/>
  <c r="U366" i="5"/>
  <c r="V366" i="5"/>
  <c r="U350" i="5"/>
  <c r="V350" i="5"/>
  <c r="V329" i="5"/>
  <c r="U329" i="5"/>
  <c r="U286" i="5"/>
  <c r="V286" i="5"/>
  <c r="U262" i="5"/>
  <c r="V262" i="5"/>
  <c r="V343" i="5"/>
  <c r="U343" i="5"/>
  <c r="V321" i="5"/>
  <c r="U321" i="5"/>
  <c r="V305" i="5"/>
  <c r="U305" i="5"/>
  <c r="V296" i="5"/>
  <c r="U296" i="5"/>
  <c r="V281" i="5"/>
  <c r="U281" i="5"/>
  <c r="U264" i="5"/>
  <c r="V264" i="5"/>
  <c r="U253" i="5"/>
  <c r="V253" i="5"/>
  <c r="U160" i="5"/>
  <c r="V160" i="5"/>
  <c r="U323" i="5"/>
  <c r="V323" i="5"/>
  <c r="U302" i="5"/>
  <c r="V302" i="5"/>
  <c r="V288" i="5"/>
  <c r="U288" i="5"/>
  <c r="U258" i="5"/>
  <c r="V258" i="5"/>
  <c r="U237" i="5"/>
  <c r="V237" i="5"/>
  <c r="V327" i="5"/>
  <c r="U327" i="5"/>
  <c r="V308" i="5"/>
  <c r="U308" i="5"/>
  <c r="V289" i="5"/>
  <c r="U289" i="5"/>
  <c r="U277" i="5"/>
  <c r="V277" i="5"/>
  <c r="U265" i="5"/>
  <c r="V265" i="5"/>
  <c r="U255" i="5"/>
  <c r="V255" i="5"/>
  <c r="U248" i="5"/>
  <c r="V248" i="5"/>
  <c r="U240" i="5"/>
  <c r="V240" i="5"/>
  <c r="U230" i="5"/>
  <c r="V230" i="5"/>
  <c r="U213" i="5"/>
  <c r="V213" i="5"/>
  <c r="U191" i="5"/>
  <c r="V191" i="5"/>
  <c r="V157" i="5"/>
  <c r="U157" i="5"/>
  <c r="U232" i="5"/>
  <c r="V232" i="5"/>
  <c r="U216" i="5"/>
  <c r="V216" i="5"/>
  <c r="U166" i="5"/>
  <c r="V166" i="5"/>
  <c r="U120" i="5"/>
  <c r="V120" i="5"/>
  <c r="V227" i="5"/>
  <c r="U227" i="5"/>
  <c r="U218" i="5"/>
  <c r="V218" i="5"/>
  <c r="U208" i="5"/>
  <c r="V208" i="5"/>
  <c r="U200" i="5"/>
  <c r="V200" i="5"/>
  <c r="U206" i="5"/>
  <c r="V206" i="5"/>
  <c r="U197" i="5"/>
  <c r="V197" i="5"/>
  <c r="V186" i="5"/>
  <c r="U186" i="5"/>
  <c r="V175" i="5"/>
  <c r="U175" i="5"/>
  <c r="U154" i="5"/>
  <c r="V154" i="5"/>
  <c r="U182" i="5"/>
  <c r="V182" i="5"/>
  <c r="U140" i="5"/>
  <c r="V140" i="5"/>
  <c r="V86" i="5"/>
  <c r="U86" i="5"/>
  <c r="V177" i="5"/>
  <c r="U177" i="5"/>
  <c r="V165" i="5"/>
  <c r="U165" i="5"/>
  <c r="U125" i="5"/>
  <c r="V125" i="5"/>
  <c r="V143" i="5"/>
  <c r="U143" i="5"/>
  <c r="U119" i="5"/>
  <c r="V119" i="5"/>
  <c r="U75" i="5"/>
  <c r="V75" i="5"/>
  <c r="U142" i="5"/>
  <c r="V142" i="5"/>
  <c r="U124" i="5"/>
  <c r="V124" i="5"/>
  <c r="V112" i="5"/>
  <c r="U112" i="5"/>
  <c r="U99" i="5"/>
  <c r="V99" i="5"/>
  <c r="U141" i="5"/>
  <c r="V141" i="5"/>
  <c r="V127" i="5"/>
  <c r="U127" i="5"/>
  <c r="U93" i="5"/>
  <c r="V93" i="5"/>
  <c r="U108" i="5"/>
  <c r="V108" i="5"/>
  <c r="U88" i="5"/>
  <c r="V88" i="5"/>
  <c r="U60" i="5"/>
  <c r="V60" i="5"/>
  <c r="U95" i="5"/>
  <c r="V95" i="5"/>
  <c r="U96" i="5"/>
  <c r="V96" i="5"/>
  <c r="U25" i="5"/>
  <c r="V25" i="5"/>
  <c r="V73" i="5"/>
  <c r="U73" i="5"/>
  <c r="U74" i="5"/>
  <c r="V74" i="5"/>
  <c r="U68" i="5"/>
  <c r="V68" i="5"/>
  <c r="V55" i="5"/>
  <c r="U55" i="5"/>
  <c r="U62" i="5"/>
  <c r="V62" i="5"/>
  <c r="U50" i="5"/>
  <c r="V50" i="5"/>
  <c r="U20" i="5"/>
  <c r="V20" i="5"/>
  <c r="U53" i="5"/>
  <c r="V53" i="5"/>
  <c r="U48" i="5"/>
  <c r="V48" i="5"/>
  <c r="U36" i="5"/>
  <c r="V36" i="5"/>
  <c r="U42" i="5"/>
  <c r="V42" i="5"/>
  <c r="V27" i="5"/>
  <c r="U27" i="5"/>
  <c r="U46" i="5"/>
  <c r="V46" i="5"/>
  <c r="V28" i="5"/>
  <c r="U28" i="5"/>
  <c r="AQ241" i="5"/>
  <c r="AR241" i="5"/>
  <c r="AR483" i="5"/>
  <c r="AQ483" i="5"/>
  <c r="AR536" i="5"/>
  <c r="AQ536" i="5"/>
  <c r="AR39" i="5"/>
  <c r="AQ39" i="5"/>
  <c r="AQ53" i="5"/>
  <c r="AR53" i="5"/>
  <c r="AQ20" i="5"/>
  <c r="AR20" i="5"/>
  <c r="AR22" i="5"/>
  <c r="AQ22" i="5"/>
  <c r="AR77" i="5"/>
  <c r="AQ77" i="5"/>
  <c r="AQ75" i="5"/>
  <c r="AR75" i="5"/>
  <c r="AQ136" i="5"/>
  <c r="AR136" i="5"/>
  <c r="AR129" i="5"/>
  <c r="AQ129" i="5"/>
  <c r="AR150" i="5"/>
  <c r="AQ150" i="5"/>
  <c r="AR111" i="5"/>
  <c r="AQ111" i="5"/>
  <c r="AR198" i="5"/>
  <c r="AQ198" i="5"/>
  <c r="AR248" i="5"/>
  <c r="AQ248" i="5"/>
  <c r="AQ238" i="5"/>
  <c r="AR238" i="5"/>
  <c r="AQ280" i="5"/>
  <c r="AR280" i="5"/>
  <c r="AQ297" i="5"/>
  <c r="AR297" i="5"/>
  <c r="AQ311" i="5"/>
  <c r="AR311" i="5"/>
  <c r="AR259" i="5"/>
  <c r="AQ259" i="5"/>
  <c r="AR335" i="5"/>
  <c r="AQ335" i="5"/>
  <c r="AQ231" i="5"/>
  <c r="AR231" i="5"/>
  <c r="AR330" i="5"/>
  <c r="AQ330" i="5"/>
  <c r="AQ401" i="5"/>
  <c r="AR401" i="5"/>
  <c r="AR420" i="5"/>
  <c r="AQ420" i="5"/>
  <c r="AR298" i="5"/>
  <c r="AQ298" i="5"/>
  <c r="AQ393" i="5"/>
  <c r="AR393" i="5"/>
  <c r="AQ339" i="5"/>
  <c r="AR339" i="5"/>
  <c r="AQ344" i="5"/>
  <c r="AR344" i="5"/>
  <c r="AR508" i="5"/>
  <c r="AQ508" i="5"/>
  <c r="AQ442" i="5"/>
  <c r="AR442" i="5"/>
  <c r="AQ475" i="5"/>
  <c r="AR475" i="5"/>
  <c r="AQ457" i="5"/>
  <c r="AR457" i="5"/>
  <c r="AQ505" i="5"/>
  <c r="AR505" i="5"/>
  <c r="AR524" i="5"/>
  <c r="AQ524" i="5"/>
  <c r="AQ204" i="5"/>
  <c r="AR204" i="5"/>
  <c r="AQ541" i="5"/>
  <c r="AR541" i="5"/>
  <c r="AR532" i="5"/>
  <c r="AQ532" i="5"/>
  <c r="AQ119" i="5"/>
  <c r="AR119" i="5"/>
  <c r="AQ29" i="5"/>
  <c r="AR29" i="5"/>
  <c r="AR24" i="5"/>
  <c r="AQ24" i="5"/>
  <c r="AR25" i="5"/>
  <c r="AQ25" i="5"/>
  <c r="AR78" i="5"/>
  <c r="AQ78" i="5"/>
  <c r="AQ79" i="5"/>
  <c r="AR79" i="5"/>
  <c r="AR141" i="5"/>
  <c r="AQ141" i="5"/>
  <c r="AQ118" i="5"/>
  <c r="AR118" i="5"/>
  <c r="AR110" i="5"/>
  <c r="AQ110" i="5"/>
  <c r="AR187" i="5"/>
  <c r="AQ187" i="5"/>
  <c r="AQ199" i="5"/>
  <c r="AR199" i="5"/>
  <c r="AR164" i="5"/>
  <c r="AQ164" i="5"/>
  <c r="AQ195" i="5"/>
  <c r="AR195" i="5"/>
  <c r="AQ233" i="5"/>
  <c r="AR233" i="5"/>
  <c r="AR250" i="5"/>
  <c r="AQ250" i="5"/>
  <c r="AQ316" i="5"/>
  <c r="AR316" i="5"/>
  <c r="AQ328" i="5"/>
  <c r="AR328" i="5"/>
  <c r="AR281" i="5"/>
  <c r="AQ281" i="5"/>
  <c r="AQ345" i="5"/>
  <c r="AR345" i="5"/>
  <c r="AQ378" i="5"/>
  <c r="AR378" i="5"/>
  <c r="AQ438" i="5"/>
  <c r="AR438" i="5"/>
  <c r="AQ451" i="5"/>
  <c r="AR451" i="5"/>
  <c r="AR496" i="5"/>
  <c r="AQ496" i="5"/>
  <c r="AQ439" i="5"/>
  <c r="AR439" i="5"/>
  <c r="AR507" i="5"/>
  <c r="AQ507" i="5"/>
  <c r="AR44" i="5"/>
  <c r="AQ44" i="5"/>
  <c r="AR26" i="5"/>
  <c r="AQ26" i="5"/>
  <c r="AQ94" i="5"/>
  <c r="AR94" i="5"/>
  <c r="AR143" i="5"/>
  <c r="AQ143" i="5"/>
  <c r="AR112" i="5"/>
  <c r="AQ112" i="5"/>
  <c r="AR214" i="5"/>
  <c r="AQ214" i="5"/>
  <c r="AR315" i="5"/>
  <c r="AQ315" i="5"/>
  <c r="AQ285" i="5"/>
  <c r="AR285" i="5"/>
  <c r="AQ326" i="5"/>
  <c r="AR326" i="5"/>
  <c r="AR350" i="5"/>
  <c r="AQ350" i="5"/>
  <c r="AR443" i="5"/>
  <c r="AQ443" i="5"/>
  <c r="AR485" i="5"/>
  <c r="AQ485" i="5"/>
  <c r="AR476" i="5"/>
  <c r="AQ476" i="5"/>
  <c r="AR389" i="5"/>
  <c r="AQ389" i="5"/>
  <c r="AQ529" i="5"/>
  <c r="AR529" i="5"/>
  <c r="AQ279" i="5"/>
  <c r="AR279" i="5"/>
  <c r="AR545" i="5"/>
  <c r="AQ545" i="5"/>
  <c r="AQ32" i="5"/>
  <c r="AR32" i="5"/>
  <c r="AR68" i="5"/>
  <c r="AQ68" i="5"/>
  <c r="AR107" i="5"/>
  <c r="AQ107" i="5"/>
  <c r="AQ106" i="5"/>
  <c r="AR106" i="5"/>
  <c r="AR125" i="5"/>
  <c r="AQ125" i="5"/>
  <c r="AQ206" i="5"/>
  <c r="AR206" i="5"/>
  <c r="AQ263" i="5"/>
  <c r="AR263" i="5"/>
  <c r="AR253" i="5"/>
  <c r="AQ253" i="5"/>
  <c r="AR411" i="5"/>
  <c r="AQ411" i="5"/>
  <c r="AR427" i="5"/>
  <c r="AQ427" i="5"/>
  <c r="AQ408" i="5"/>
  <c r="AR408" i="5"/>
  <c r="AQ468" i="5"/>
  <c r="AR468" i="5"/>
  <c r="AQ537" i="5"/>
  <c r="AR537" i="5"/>
  <c r="V476" i="5"/>
  <c r="U476" i="5"/>
  <c r="U397" i="5"/>
  <c r="V397" i="5"/>
  <c r="V553" i="5"/>
  <c r="U553" i="5"/>
  <c r="U527" i="5"/>
  <c r="V527" i="5"/>
  <c r="V541" i="5"/>
  <c r="U541" i="5"/>
  <c r="U484" i="5"/>
  <c r="V484" i="5"/>
  <c r="U346" i="5"/>
  <c r="V346" i="5"/>
  <c r="U495" i="5"/>
  <c r="V495" i="5"/>
  <c r="V487" i="5"/>
  <c r="U487" i="5"/>
  <c r="U446" i="5"/>
  <c r="V446" i="5"/>
  <c r="V374" i="5"/>
  <c r="U374" i="5"/>
  <c r="U333" i="5"/>
  <c r="V333" i="5"/>
  <c r="U496" i="5"/>
  <c r="V496" i="5"/>
  <c r="U475" i="5"/>
  <c r="V475" i="5"/>
  <c r="U431" i="5"/>
  <c r="V431" i="5"/>
  <c r="U508" i="5"/>
  <c r="V508" i="5"/>
  <c r="V494" i="5"/>
  <c r="U494" i="5"/>
  <c r="V441" i="5"/>
  <c r="U441" i="5"/>
  <c r="U384" i="5"/>
  <c r="V384" i="5"/>
  <c r="U392" i="5"/>
  <c r="V392" i="5"/>
  <c r="V340" i="5"/>
  <c r="U340" i="5"/>
  <c r="U275" i="5"/>
  <c r="V275" i="5"/>
  <c r="U385" i="5"/>
  <c r="V385" i="5"/>
  <c r="U372" i="5"/>
  <c r="V372" i="5"/>
  <c r="U424" i="5"/>
  <c r="V424" i="5"/>
  <c r="V378" i="5"/>
  <c r="U378" i="5"/>
  <c r="V362" i="5"/>
  <c r="U362" i="5"/>
  <c r="U280" i="5"/>
  <c r="V280" i="5"/>
  <c r="U354" i="5"/>
  <c r="V354" i="5"/>
  <c r="V300" i="5"/>
  <c r="U300" i="5"/>
  <c r="U259" i="5"/>
  <c r="V259" i="5"/>
  <c r="U231" i="5"/>
  <c r="V231" i="5"/>
  <c r="V292" i="5"/>
  <c r="U292" i="5"/>
  <c r="U276" i="5"/>
  <c r="V276" i="5"/>
  <c r="V318" i="5"/>
  <c r="U318" i="5"/>
  <c r="V273" i="5"/>
  <c r="U273" i="5"/>
  <c r="U176" i="5"/>
  <c r="V176" i="5"/>
  <c r="U235" i="5"/>
  <c r="V235" i="5"/>
  <c r="V174" i="5"/>
  <c r="U174" i="5"/>
  <c r="U242" i="5"/>
  <c r="V242" i="5"/>
  <c r="U150" i="5"/>
  <c r="V150" i="5"/>
  <c r="U211" i="5"/>
  <c r="V211" i="5"/>
  <c r="U203" i="5"/>
  <c r="V203" i="5"/>
  <c r="U190" i="5"/>
  <c r="V190" i="5"/>
  <c r="U79" i="5"/>
  <c r="V79" i="5"/>
  <c r="V181" i="5"/>
  <c r="U181" i="5"/>
  <c r="V171" i="5"/>
  <c r="U171" i="5"/>
  <c r="U130" i="5"/>
  <c r="V130" i="5"/>
  <c r="U131" i="5"/>
  <c r="V131" i="5"/>
  <c r="U117" i="5"/>
  <c r="V117" i="5"/>
  <c r="U136" i="5"/>
  <c r="V136" i="5"/>
  <c r="U121" i="5"/>
  <c r="V121" i="5"/>
  <c r="U83" i="5"/>
  <c r="V83" i="5"/>
  <c r="U82" i="5"/>
  <c r="V82" i="5"/>
  <c r="U76" i="5"/>
  <c r="V76" i="5"/>
  <c r="V63" i="5"/>
  <c r="U63" i="5"/>
  <c r="U30" i="5"/>
  <c r="V30" i="5"/>
  <c r="U64" i="5"/>
  <c r="V64" i="5"/>
  <c r="U22" i="5"/>
  <c r="V22" i="5"/>
  <c r="V38" i="5"/>
  <c r="U38" i="5"/>
  <c r="AQ492" i="5"/>
  <c r="AR492" i="5"/>
  <c r="AQ444" i="5"/>
  <c r="AR444" i="5"/>
  <c r="AR87" i="5"/>
  <c r="AQ87" i="5"/>
  <c r="AR115" i="5"/>
  <c r="AQ115" i="5"/>
  <c r="AR109" i="5"/>
  <c r="AQ109" i="5"/>
  <c r="AR172" i="5"/>
  <c r="AQ172" i="5"/>
  <c r="AR234" i="5"/>
  <c r="AQ234" i="5"/>
  <c r="AR265" i="5"/>
  <c r="AQ265" i="5"/>
  <c r="AR327" i="5"/>
  <c r="AQ327" i="5"/>
  <c r="AR307" i="5"/>
  <c r="AQ307" i="5"/>
  <c r="AQ394" i="5"/>
  <c r="AR394" i="5"/>
  <c r="AQ367" i="5"/>
  <c r="AR367" i="5"/>
  <c r="AQ414" i="5"/>
  <c r="AR414" i="5"/>
  <c r="AR302" i="5"/>
  <c r="AQ302" i="5"/>
  <c r="AR551" i="5"/>
  <c r="AQ551" i="5"/>
  <c r="AR413" i="5"/>
  <c r="AQ413" i="5"/>
  <c r="AR38" i="5"/>
  <c r="AQ38" i="5"/>
  <c r="AQ23" i="5"/>
  <c r="AR23" i="5"/>
  <c r="AQ69" i="5"/>
  <c r="AR69" i="5"/>
  <c r="AR153" i="5"/>
  <c r="AQ153" i="5"/>
  <c r="AQ175" i="5"/>
  <c r="AR175" i="5"/>
  <c r="AR229" i="5"/>
  <c r="AQ229" i="5"/>
  <c r="AR301" i="5"/>
  <c r="AQ301" i="5"/>
  <c r="AQ313" i="5"/>
  <c r="AR313" i="5"/>
  <c r="AQ341" i="5"/>
  <c r="AR341" i="5"/>
  <c r="AR487" i="5"/>
  <c r="AQ487" i="5"/>
  <c r="AQ516" i="5"/>
  <c r="AR516" i="5"/>
  <c r="AQ380" i="5"/>
  <c r="AR380" i="5"/>
  <c r="AR426" i="5"/>
  <c r="AQ426" i="5"/>
  <c r="AQ81" i="5"/>
  <c r="AR81" i="5"/>
  <c r="AQ146" i="5"/>
  <c r="AR146" i="5"/>
  <c r="AR184" i="5"/>
  <c r="AQ184" i="5"/>
  <c r="AQ201" i="5"/>
  <c r="AR201" i="5"/>
  <c r="AR235" i="5"/>
  <c r="AQ235" i="5"/>
  <c r="AQ258" i="5"/>
  <c r="AR258" i="5"/>
  <c r="AQ290" i="5"/>
  <c r="AR290" i="5"/>
  <c r="AQ398" i="5"/>
  <c r="AR398" i="5"/>
  <c r="AQ383" i="5"/>
  <c r="AR383" i="5"/>
  <c r="AQ384" i="5"/>
  <c r="AR384" i="5"/>
  <c r="AR363" i="5"/>
  <c r="AQ363" i="5"/>
  <c r="AQ557" i="5"/>
  <c r="AR557" i="5"/>
  <c r="AQ535" i="5"/>
  <c r="AR535" i="5"/>
  <c r="AR527" i="5"/>
  <c r="AQ527" i="5"/>
  <c r="AR193" i="5"/>
  <c r="AQ193" i="5"/>
  <c r="AQ473" i="5"/>
  <c r="AR473" i="5"/>
  <c r="AR40" i="5"/>
  <c r="AQ40" i="5"/>
  <c r="AQ73" i="5"/>
  <c r="AR73" i="5"/>
  <c r="AR98" i="5"/>
  <c r="AQ98" i="5"/>
  <c r="AR151" i="5"/>
  <c r="AQ151" i="5"/>
  <c r="AQ95" i="5"/>
  <c r="AR95" i="5"/>
  <c r="AR247" i="5"/>
  <c r="AQ247" i="5"/>
  <c r="AQ228" i="5"/>
  <c r="AR228" i="5"/>
  <c r="AR303" i="5"/>
  <c r="AQ303" i="5"/>
  <c r="AQ415" i="5"/>
  <c r="AR415" i="5"/>
  <c r="AQ407" i="5"/>
  <c r="AR407" i="5"/>
  <c r="AR385" i="5"/>
  <c r="AQ385" i="5"/>
  <c r="AQ489" i="5"/>
  <c r="AR489" i="5"/>
  <c r="AQ472" i="5"/>
  <c r="AR472" i="5"/>
  <c r="AQ440" i="5"/>
  <c r="AR440" i="5"/>
  <c r="U502" i="5"/>
  <c r="V502" i="5"/>
  <c r="V535" i="5"/>
  <c r="U535" i="5"/>
  <c r="U440" i="5"/>
  <c r="V440" i="5"/>
  <c r="U490" i="5"/>
  <c r="V490" i="5"/>
  <c r="V554" i="5"/>
  <c r="U554" i="5"/>
  <c r="U536" i="5"/>
  <c r="V536" i="5"/>
  <c r="V557" i="5"/>
  <c r="U557" i="5"/>
  <c r="U526" i="5"/>
  <c r="V526" i="5"/>
  <c r="U470" i="5"/>
  <c r="V470" i="5"/>
  <c r="U439" i="5"/>
  <c r="V439" i="5"/>
  <c r="U398" i="5"/>
  <c r="V398" i="5"/>
  <c r="U512" i="5"/>
  <c r="V512" i="5"/>
  <c r="U485" i="5"/>
  <c r="V485" i="5"/>
  <c r="U453" i="5"/>
  <c r="V453" i="5"/>
  <c r="U516" i="5"/>
  <c r="V516" i="5"/>
  <c r="V507" i="5"/>
  <c r="U507" i="5"/>
  <c r="U448" i="5"/>
  <c r="V448" i="5"/>
  <c r="V373" i="5"/>
  <c r="U373" i="5"/>
  <c r="AQ67" i="5"/>
  <c r="AR67" i="5"/>
  <c r="AR72" i="5"/>
  <c r="AQ72" i="5"/>
  <c r="AQ105" i="5"/>
  <c r="AR105" i="5"/>
  <c r="AQ148" i="5"/>
  <c r="AR148" i="5"/>
  <c r="AQ169" i="5"/>
  <c r="AR169" i="5"/>
  <c r="AR185" i="5"/>
  <c r="AQ185" i="5"/>
  <c r="AQ216" i="5"/>
  <c r="AR216" i="5"/>
  <c r="AQ222" i="5"/>
  <c r="AR222" i="5"/>
  <c r="AR287" i="5"/>
  <c r="AQ287" i="5"/>
  <c r="AQ332" i="5"/>
  <c r="AR332" i="5"/>
  <c r="AQ278" i="5"/>
  <c r="AR278" i="5"/>
  <c r="AQ289" i="5"/>
  <c r="AR289" i="5"/>
  <c r="AQ348" i="5"/>
  <c r="AR348" i="5"/>
  <c r="AQ382" i="5"/>
  <c r="AR382" i="5"/>
  <c r="AR387" i="5"/>
  <c r="AQ387" i="5"/>
  <c r="AQ305" i="5"/>
  <c r="AR305" i="5"/>
  <c r="AQ513" i="5"/>
  <c r="AR513" i="5"/>
  <c r="AQ517" i="5"/>
  <c r="AR517" i="5"/>
  <c r="AR477" i="5"/>
  <c r="AQ477" i="5"/>
  <c r="AQ549" i="5"/>
  <c r="AR549" i="5"/>
  <c r="AQ519" i="5"/>
  <c r="AR519" i="5"/>
  <c r="AQ470" i="5"/>
  <c r="AR470" i="5"/>
  <c r="AR128" i="5"/>
  <c r="AQ128" i="5"/>
  <c r="AR548" i="5"/>
  <c r="AQ548" i="5"/>
  <c r="AQ343" i="5"/>
  <c r="AR343" i="5"/>
  <c r="AR61" i="5"/>
  <c r="AQ61" i="5"/>
  <c r="AQ74" i="5"/>
  <c r="AR74" i="5"/>
  <c r="AQ124" i="5"/>
  <c r="AR124" i="5"/>
  <c r="AQ137" i="5"/>
  <c r="AR137" i="5"/>
  <c r="AQ170" i="5"/>
  <c r="AR170" i="5"/>
  <c r="AR186" i="5"/>
  <c r="AQ186" i="5"/>
  <c r="AR242" i="5"/>
  <c r="AQ242" i="5"/>
  <c r="AQ236" i="5"/>
  <c r="AR236" i="5"/>
  <c r="AQ293" i="5"/>
  <c r="AR293" i="5"/>
  <c r="AQ325" i="5"/>
  <c r="AR325" i="5"/>
  <c r="AQ310" i="5"/>
  <c r="AR310" i="5"/>
  <c r="AQ400" i="5"/>
  <c r="AR400" i="5"/>
  <c r="AQ329" i="5"/>
  <c r="AR329" i="5"/>
  <c r="AR168" i="5"/>
  <c r="AQ168" i="5"/>
  <c r="AQ445" i="5"/>
  <c r="AR445" i="5"/>
  <c r="AR514" i="5"/>
  <c r="AQ514" i="5"/>
  <c r="AR30" i="5"/>
  <c r="AQ30" i="5"/>
  <c r="AR28" i="5"/>
  <c r="AQ28" i="5"/>
  <c r="AQ36" i="5"/>
  <c r="AR36" i="5"/>
  <c r="AR48" i="5"/>
  <c r="AQ48" i="5"/>
  <c r="AR56" i="5"/>
  <c r="AQ56" i="5"/>
  <c r="AQ97" i="5"/>
  <c r="AR97" i="5"/>
  <c r="AR113" i="5"/>
  <c r="AQ113" i="5"/>
  <c r="AR104" i="5"/>
  <c r="AQ104" i="5"/>
  <c r="AR99" i="5"/>
  <c r="AQ99" i="5"/>
  <c r="AQ134" i="5"/>
  <c r="AR134" i="5"/>
  <c r="AR158" i="5"/>
  <c r="AQ158" i="5"/>
  <c r="AR149" i="5"/>
  <c r="AQ149" i="5"/>
  <c r="AR162" i="5"/>
  <c r="AQ162" i="5"/>
  <c r="AR192" i="5"/>
  <c r="AQ192" i="5"/>
  <c r="AR212" i="5"/>
  <c r="AQ212" i="5"/>
  <c r="AQ252" i="5"/>
  <c r="AR252" i="5"/>
  <c r="AQ264" i="5"/>
  <c r="AR264" i="5"/>
  <c r="AQ300" i="5"/>
  <c r="AR300" i="5"/>
  <c r="AQ338" i="5"/>
  <c r="AR338" i="5"/>
  <c r="AQ424" i="5"/>
  <c r="AR424" i="5"/>
  <c r="AQ437" i="5"/>
  <c r="AR437" i="5"/>
  <c r="AR355" i="5"/>
  <c r="AQ355" i="5"/>
  <c r="AQ202" i="5"/>
  <c r="AR202" i="5"/>
  <c r="AQ351" i="5"/>
  <c r="AR351" i="5"/>
  <c r="AQ361" i="5"/>
  <c r="AR361" i="5"/>
  <c r="AQ404" i="5"/>
  <c r="AR404" i="5"/>
  <c r="AQ294" i="5"/>
  <c r="AR294" i="5"/>
  <c r="AQ497" i="5"/>
  <c r="AR497" i="5"/>
  <c r="AQ462" i="5"/>
  <c r="AR462" i="5"/>
  <c r="AQ531" i="5"/>
  <c r="AR531" i="5"/>
  <c r="AQ506" i="5"/>
  <c r="AR506" i="5"/>
  <c r="AQ455" i="5"/>
  <c r="AR455" i="5"/>
  <c r="AQ560" i="5"/>
  <c r="AR560" i="5"/>
  <c r="AQ50" i="5"/>
  <c r="AR50" i="5"/>
  <c r="AQ59" i="5"/>
  <c r="AR59" i="5"/>
  <c r="AR80" i="5"/>
  <c r="AQ80" i="5"/>
  <c r="AR85" i="5"/>
  <c r="AQ85" i="5"/>
  <c r="AR120" i="5"/>
  <c r="AQ120" i="5"/>
  <c r="AR147" i="5"/>
  <c r="AQ147" i="5"/>
  <c r="AQ161" i="5"/>
  <c r="AR161" i="5"/>
  <c r="AQ167" i="5"/>
  <c r="AR167" i="5"/>
  <c r="AQ208" i="5"/>
  <c r="AR208" i="5"/>
  <c r="AQ220" i="5"/>
  <c r="AR220" i="5"/>
  <c r="AR225" i="5"/>
  <c r="AQ225" i="5"/>
  <c r="AQ320" i="5"/>
  <c r="AR320" i="5"/>
  <c r="AR266" i="5"/>
  <c r="AQ266" i="5"/>
  <c r="AR308" i="5"/>
  <c r="AQ308" i="5"/>
  <c r="AQ269" i="5"/>
  <c r="AR269" i="5"/>
  <c r="AR288" i="5"/>
  <c r="AQ288" i="5"/>
  <c r="AR342" i="5"/>
  <c r="AQ342" i="5"/>
  <c r="AR366" i="5"/>
  <c r="AQ366" i="5"/>
  <c r="AQ388" i="5"/>
  <c r="AR388" i="5"/>
  <c r="AQ429" i="5"/>
  <c r="AR429" i="5"/>
  <c r="AQ362" i="5"/>
  <c r="AR362" i="5"/>
  <c r="AR376" i="5"/>
  <c r="AQ376" i="5"/>
  <c r="AQ518" i="5"/>
  <c r="AR518" i="5"/>
  <c r="AR501" i="5"/>
  <c r="AQ501" i="5"/>
  <c r="AQ399" i="5"/>
  <c r="AR399" i="5"/>
  <c r="AQ478" i="5"/>
  <c r="AR478" i="5"/>
  <c r="AR550" i="5"/>
  <c r="AQ550" i="5"/>
  <c r="AR479" i="5"/>
  <c r="AQ479" i="5"/>
  <c r="AQ539" i="5"/>
  <c r="AR539" i="5"/>
  <c r="AQ465" i="5"/>
  <c r="AR465" i="5"/>
  <c r="AQ526" i="5"/>
  <c r="AR526" i="5"/>
  <c r="AQ395" i="5"/>
  <c r="AR395" i="5"/>
  <c r="AQ430" i="5"/>
  <c r="AR430" i="5"/>
  <c r="U520" i="5"/>
  <c r="V520" i="5"/>
  <c r="U479" i="5"/>
  <c r="V479" i="5"/>
  <c r="U423" i="5"/>
  <c r="V423" i="5"/>
  <c r="V549" i="5"/>
  <c r="U549" i="5"/>
  <c r="U528" i="5"/>
  <c r="V528" i="5"/>
  <c r="V555" i="5"/>
  <c r="U555" i="5"/>
  <c r="V543" i="5"/>
  <c r="U543" i="5"/>
  <c r="U514" i="5"/>
  <c r="V514" i="5"/>
  <c r="U426" i="5"/>
  <c r="V426" i="5"/>
  <c r="V544" i="5"/>
  <c r="U544" i="5"/>
  <c r="V548" i="5"/>
  <c r="U548" i="5"/>
  <c r="V540" i="5"/>
  <c r="U540" i="5"/>
  <c r="V529" i="5"/>
  <c r="U529" i="5"/>
  <c r="U352" i="5"/>
  <c r="V352" i="5"/>
  <c r="V304" i="5"/>
  <c r="U304" i="5"/>
  <c r="V538" i="5"/>
  <c r="U538" i="5"/>
  <c r="U506" i="5"/>
  <c r="V506" i="5"/>
  <c r="V489" i="5"/>
  <c r="U489" i="5"/>
  <c r="U477" i="5"/>
  <c r="V477" i="5"/>
  <c r="U463" i="5"/>
  <c r="V463" i="5"/>
  <c r="U452" i="5"/>
  <c r="V452" i="5"/>
  <c r="U434" i="5"/>
  <c r="V434" i="5"/>
  <c r="U413" i="5"/>
  <c r="V413" i="5"/>
  <c r="U377" i="5"/>
  <c r="V377" i="5"/>
  <c r="U358" i="5"/>
  <c r="V358" i="5"/>
  <c r="U519" i="5"/>
  <c r="V519" i="5"/>
  <c r="U504" i="5"/>
  <c r="V504" i="5"/>
  <c r="U498" i="5"/>
  <c r="V498" i="5"/>
  <c r="U480" i="5"/>
  <c r="V480" i="5"/>
  <c r="U468" i="5"/>
  <c r="V468" i="5"/>
  <c r="V456" i="5"/>
  <c r="U456" i="5"/>
  <c r="U438" i="5"/>
  <c r="V438" i="5"/>
  <c r="U347" i="5"/>
  <c r="V347" i="5"/>
  <c r="U532" i="5"/>
  <c r="V532" i="5"/>
  <c r="V513" i="5"/>
  <c r="U513" i="5"/>
  <c r="V499" i="5"/>
  <c r="U499" i="5"/>
  <c r="U478" i="5"/>
  <c r="V478" i="5"/>
  <c r="U458" i="5"/>
  <c r="V458" i="5"/>
  <c r="U443" i="5"/>
  <c r="V443" i="5"/>
  <c r="V428" i="5"/>
  <c r="U428" i="5"/>
  <c r="U324" i="5"/>
  <c r="V324" i="5"/>
  <c r="U411" i="5"/>
  <c r="V411" i="5"/>
  <c r="U399" i="5"/>
  <c r="V399" i="5"/>
  <c r="V382" i="5"/>
  <c r="U382" i="5"/>
  <c r="U363" i="5"/>
  <c r="V363" i="5"/>
  <c r="V348" i="5"/>
  <c r="U348" i="5"/>
  <c r="V294" i="5"/>
  <c r="U294" i="5"/>
  <c r="U195" i="5"/>
  <c r="V195" i="5"/>
  <c r="V407" i="5"/>
  <c r="U407" i="5"/>
  <c r="V386" i="5"/>
  <c r="U386" i="5"/>
  <c r="U375" i="5"/>
  <c r="V375" i="5"/>
  <c r="U341" i="5"/>
  <c r="V341" i="5"/>
  <c r="U214" i="5"/>
  <c r="V214" i="5"/>
  <c r="V429" i="5"/>
  <c r="U429" i="5"/>
  <c r="V415" i="5"/>
  <c r="U415" i="5"/>
  <c r="U400" i="5"/>
  <c r="V400" i="5"/>
  <c r="V381" i="5"/>
  <c r="U381" i="5"/>
  <c r="V364" i="5"/>
  <c r="U364" i="5"/>
  <c r="U345" i="5"/>
  <c r="V345" i="5"/>
  <c r="V315" i="5"/>
  <c r="U315" i="5"/>
  <c r="V283" i="5"/>
  <c r="U283" i="5"/>
  <c r="V356" i="5"/>
  <c r="U356" i="5"/>
  <c r="U335" i="5"/>
  <c r="V335" i="5"/>
  <c r="V320" i="5"/>
  <c r="U320" i="5"/>
  <c r="V303" i="5"/>
  <c r="U303" i="5"/>
  <c r="V293" i="5"/>
  <c r="U293" i="5"/>
  <c r="U271" i="5"/>
  <c r="V271" i="5"/>
  <c r="U261" i="5"/>
  <c r="V261" i="5"/>
  <c r="U246" i="5"/>
  <c r="V246" i="5"/>
  <c r="U331" i="5"/>
  <c r="V331" i="5"/>
  <c r="V316" i="5"/>
  <c r="U316" i="5"/>
  <c r="V299" i="5"/>
  <c r="U299" i="5"/>
  <c r="V284" i="5"/>
  <c r="U284" i="5"/>
  <c r="U251" i="5"/>
  <c r="V251" i="5"/>
  <c r="U135" i="5"/>
  <c r="V135" i="5"/>
  <c r="V322" i="5"/>
  <c r="U322" i="5"/>
  <c r="V306" i="5"/>
  <c r="U306" i="5"/>
  <c r="V282" i="5"/>
  <c r="U282" i="5"/>
  <c r="U274" i="5"/>
  <c r="V274" i="5"/>
  <c r="V263" i="5"/>
  <c r="U263" i="5"/>
  <c r="U254" i="5"/>
  <c r="V254" i="5"/>
  <c r="U241" i="5"/>
  <c r="V241" i="5"/>
  <c r="U236" i="5"/>
  <c r="V236" i="5"/>
  <c r="U225" i="5"/>
  <c r="V225" i="5"/>
  <c r="U210" i="5"/>
  <c r="V210" i="5"/>
  <c r="U180" i="5"/>
  <c r="V180" i="5"/>
  <c r="U243" i="5"/>
  <c r="V243" i="5"/>
  <c r="U229" i="5"/>
  <c r="V229" i="5"/>
  <c r="U212" i="5"/>
  <c r="V212" i="5"/>
  <c r="V159" i="5"/>
  <c r="U159" i="5"/>
  <c r="U245" i="5"/>
  <c r="V245" i="5"/>
  <c r="U224" i="5"/>
  <c r="V224" i="5"/>
  <c r="V215" i="5"/>
  <c r="U215" i="5"/>
  <c r="U205" i="5"/>
  <c r="V205" i="5"/>
  <c r="U196" i="5"/>
  <c r="V196" i="5"/>
  <c r="U204" i="5"/>
  <c r="V204" i="5"/>
  <c r="U194" i="5"/>
  <c r="V194" i="5"/>
  <c r="V185" i="5"/>
  <c r="U185" i="5"/>
  <c r="U172" i="5"/>
  <c r="V172" i="5"/>
  <c r="U100" i="5"/>
  <c r="V100" i="5"/>
  <c r="U170" i="5"/>
  <c r="V170" i="5"/>
  <c r="U133" i="5"/>
  <c r="V133" i="5"/>
  <c r="U187" i="5"/>
  <c r="V187" i="5"/>
  <c r="V173" i="5"/>
  <c r="U173" i="5"/>
  <c r="V149" i="5"/>
  <c r="U149" i="5"/>
  <c r="U152" i="5"/>
  <c r="V152" i="5"/>
  <c r="U138" i="5"/>
  <c r="V138" i="5"/>
  <c r="U115" i="5"/>
  <c r="V115" i="5"/>
  <c r="V156" i="5"/>
  <c r="U156" i="5"/>
  <c r="V137" i="5"/>
  <c r="U137" i="5"/>
  <c r="U123" i="5"/>
  <c r="V123" i="5"/>
  <c r="U109" i="5"/>
  <c r="V109" i="5"/>
  <c r="U84" i="5"/>
  <c r="V84" i="5"/>
  <c r="U139" i="5"/>
  <c r="V139" i="5"/>
  <c r="U126" i="5"/>
  <c r="V126" i="5"/>
  <c r="U87" i="5"/>
  <c r="V87" i="5"/>
  <c r="U101" i="5"/>
  <c r="V101" i="5"/>
  <c r="U85" i="5"/>
  <c r="V85" i="5"/>
  <c r="U107" i="5"/>
  <c r="V107" i="5"/>
  <c r="U69" i="5"/>
  <c r="V69" i="5"/>
  <c r="U94" i="5"/>
  <c r="V94" i="5"/>
  <c r="U92" i="5"/>
  <c r="V92" i="5"/>
  <c r="V61" i="5"/>
  <c r="U61" i="5"/>
  <c r="U80" i="5"/>
  <c r="V80" i="5"/>
  <c r="U66" i="5"/>
  <c r="V66" i="5"/>
  <c r="V35" i="5"/>
  <c r="U35" i="5"/>
  <c r="V59" i="5"/>
  <c r="U59" i="5"/>
  <c r="U33" i="5"/>
  <c r="V33" i="5"/>
  <c r="U70" i="5"/>
  <c r="V70" i="5"/>
  <c r="U52" i="5"/>
  <c r="V52" i="5"/>
  <c r="U47" i="5"/>
  <c r="V47" i="5"/>
  <c r="U34" i="5"/>
  <c r="V34" i="5"/>
  <c r="U39" i="5"/>
  <c r="V39" i="5"/>
  <c r="V26" i="5"/>
  <c r="U26" i="5"/>
  <c r="V44" i="5"/>
  <c r="U44" i="5"/>
  <c r="AQ130" i="5"/>
  <c r="AR130" i="5"/>
  <c r="AQ51" i="5"/>
  <c r="AR51" i="5"/>
  <c r="AQ62" i="5"/>
  <c r="AR62" i="5"/>
  <c r="AR102" i="5"/>
  <c r="AQ102" i="5"/>
  <c r="AQ156" i="5"/>
  <c r="AR156" i="5"/>
  <c r="AQ84" i="5"/>
  <c r="AR84" i="5"/>
  <c r="AQ183" i="5"/>
  <c r="AR183" i="5"/>
  <c r="AR181" i="5"/>
  <c r="AQ181" i="5"/>
  <c r="AQ189" i="5"/>
  <c r="AR189" i="5"/>
  <c r="AR243" i="5"/>
  <c r="AQ243" i="5"/>
  <c r="AQ230" i="5"/>
  <c r="AR230" i="5"/>
  <c r="AQ205" i="5"/>
  <c r="AR205" i="5"/>
  <c r="AQ282" i="5"/>
  <c r="AR282" i="5"/>
  <c r="AQ200" i="5"/>
  <c r="AR200" i="5"/>
  <c r="AQ354" i="5"/>
  <c r="AR354" i="5"/>
  <c r="AQ226" i="5"/>
  <c r="AR226" i="5"/>
  <c r="AQ373" i="5"/>
  <c r="AR373" i="5"/>
  <c r="AQ256" i="5"/>
  <c r="AR256" i="5"/>
  <c r="AQ481" i="5"/>
  <c r="AR481" i="5"/>
  <c r="AR522" i="5"/>
  <c r="AQ522" i="5"/>
  <c r="AQ357" i="5"/>
  <c r="AR357" i="5"/>
  <c r="AR422" i="5"/>
  <c r="AQ422" i="5"/>
  <c r="AQ458" i="5"/>
  <c r="AR458" i="5"/>
  <c r="AQ423" i="5"/>
  <c r="AR423" i="5"/>
  <c r="AQ480" i="5"/>
  <c r="AR480" i="5"/>
  <c r="AQ520" i="5"/>
  <c r="AR520" i="5"/>
  <c r="AQ511" i="5"/>
  <c r="AR511" i="5"/>
  <c r="AR503" i="5"/>
  <c r="AQ503" i="5"/>
  <c r="AQ538" i="5"/>
  <c r="AR538" i="5"/>
  <c r="AQ64" i="5"/>
  <c r="AR64" i="5"/>
  <c r="AQ217" i="5"/>
  <c r="AR217" i="5"/>
  <c r="AR47" i="5"/>
  <c r="AQ47" i="5"/>
  <c r="AQ65" i="5"/>
  <c r="AR65" i="5"/>
  <c r="AQ55" i="5"/>
  <c r="AR55" i="5"/>
  <c r="AR121" i="5"/>
  <c r="AQ121" i="5"/>
  <c r="AQ92" i="5"/>
  <c r="AR92" i="5"/>
  <c r="AQ139" i="5"/>
  <c r="AR139" i="5"/>
  <c r="AR177" i="5"/>
  <c r="AQ177" i="5"/>
  <c r="AR182" i="5"/>
  <c r="AQ182" i="5"/>
  <c r="AR133" i="5"/>
  <c r="AQ133" i="5"/>
  <c r="AR190" i="5"/>
  <c r="AQ190" i="5"/>
  <c r="AR239" i="5"/>
  <c r="AQ239" i="5"/>
  <c r="AR159" i="5"/>
  <c r="AQ159" i="5"/>
  <c r="AR240" i="5"/>
  <c r="AQ240" i="5"/>
  <c r="AR257" i="5"/>
  <c r="AQ257" i="5"/>
  <c r="AR210" i="5"/>
  <c r="AQ210" i="5"/>
  <c r="AQ261" i="5"/>
  <c r="AR261" i="5"/>
  <c r="AQ296" i="5"/>
  <c r="AR296" i="5"/>
  <c r="AQ336" i="5"/>
  <c r="AR336" i="5"/>
  <c r="AR421" i="5"/>
  <c r="AQ421" i="5"/>
  <c r="AQ340" i="5"/>
  <c r="AR340" i="5"/>
  <c r="AQ368" i="5"/>
  <c r="AR368" i="5"/>
  <c r="AQ386" i="5"/>
  <c r="AR386" i="5"/>
  <c r="AR347" i="5"/>
  <c r="AQ347" i="5"/>
  <c r="AQ402" i="5"/>
  <c r="AR402" i="5"/>
  <c r="AQ417" i="5"/>
  <c r="AR417" i="5"/>
  <c r="AQ412" i="5"/>
  <c r="AR412" i="5"/>
  <c r="AQ510" i="5"/>
  <c r="AR510" i="5"/>
  <c r="AQ447" i="5"/>
  <c r="AR447" i="5"/>
  <c r="AQ460" i="5"/>
  <c r="AR460" i="5"/>
  <c r="AQ117" i="5"/>
  <c r="AR117" i="5"/>
  <c r="B114" i="2"/>
  <c r="B89" i="2"/>
  <c r="B85" i="2"/>
  <c r="B81" i="2"/>
  <c r="AU15" i="4" l="1"/>
  <c r="AV15" i="4" s="1"/>
  <c r="AX15" i="4"/>
  <c r="AY15" i="4" s="1"/>
  <c r="AU36" i="4"/>
  <c r="AV36" i="4" s="1"/>
  <c r="AX36" i="4"/>
  <c r="AY36" i="4" s="1"/>
  <c r="AX92" i="4"/>
  <c r="AY92" i="4" s="1"/>
  <c r="AU92" i="4"/>
  <c r="AV92" i="4" s="1"/>
  <c r="AU156" i="4"/>
  <c r="AV156" i="4" s="1"/>
  <c r="AX156" i="4"/>
  <c r="AY156" i="4" s="1"/>
  <c r="AX87" i="4"/>
  <c r="AU87" i="4"/>
  <c r="AV87" i="4" s="1"/>
  <c r="AU151" i="4"/>
  <c r="AV151" i="4" s="1"/>
  <c r="AX151" i="4"/>
  <c r="AY151" i="4" s="1"/>
  <c r="AU85" i="4"/>
  <c r="AV85" i="4" s="1"/>
  <c r="AX85" i="4"/>
  <c r="AY85" i="4" s="1"/>
  <c r="AX149" i="4"/>
  <c r="AY149" i="4" s="1"/>
  <c r="AU149" i="4"/>
  <c r="AV149" i="4" s="1"/>
  <c r="AU78" i="4"/>
  <c r="AV78" i="4" s="1"/>
  <c r="AX78" i="4"/>
  <c r="AU142" i="4"/>
  <c r="AV142" i="4" s="1"/>
  <c r="AX142" i="4"/>
  <c r="AY142" i="4" s="1"/>
  <c r="AU14" i="4"/>
  <c r="AV14" i="4" s="1"/>
  <c r="AX14" i="4"/>
  <c r="AY14" i="4" s="1"/>
  <c r="AX157" i="4"/>
  <c r="AY157" i="4" s="1"/>
  <c r="AU157" i="4"/>
  <c r="AV157" i="4" s="1"/>
  <c r="AU25" i="4"/>
  <c r="AV25" i="4" s="1"/>
  <c r="AX25" i="4"/>
  <c r="AY25" i="4" s="1"/>
  <c r="AU49" i="4"/>
  <c r="AV49" i="4" s="1"/>
  <c r="AX49" i="4"/>
  <c r="AY49" i="4" s="1"/>
  <c r="AX113" i="4"/>
  <c r="AY113" i="4" s="1"/>
  <c r="AU113" i="4"/>
  <c r="AV113" i="4" s="1"/>
  <c r="AX42" i="4"/>
  <c r="AY42" i="4" s="1"/>
  <c r="AU42" i="4"/>
  <c r="AV42" i="4" s="1"/>
  <c r="AX106" i="4"/>
  <c r="AU106" i="4"/>
  <c r="AV106" i="4" s="1"/>
  <c r="AX32" i="4"/>
  <c r="AY32" i="4" s="1"/>
  <c r="AU32" i="4"/>
  <c r="AV32" i="4" s="1"/>
  <c r="AU104" i="4"/>
  <c r="AV104" i="4" s="1"/>
  <c r="AX104" i="4"/>
  <c r="AY104" i="4" s="1"/>
  <c r="AX26" i="4"/>
  <c r="AY26" i="4" s="1"/>
  <c r="AU26" i="4"/>
  <c r="AV26" i="4" s="1"/>
  <c r="AU99" i="4"/>
  <c r="AV99" i="4" s="1"/>
  <c r="AX99" i="4"/>
  <c r="AY99" i="4" s="1"/>
  <c r="AX13" i="4"/>
  <c r="AY13" i="4" s="1"/>
  <c r="AU13" i="4"/>
  <c r="AV13" i="4" s="1"/>
  <c r="AU68" i="4"/>
  <c r="AV68" i="4" s="1"/>
  <c r="AX68" i="4"/>
  <c r="AY68" i="4" s="1"/>
  <c r="AX45" i="4"/>
  <c r="AY45" i="4" s="1"/>
  <c r="AU45" i="4"/>
  <c r="AV45" i="4" s="1"/>
  <c r="AX21" i="4"/>
  <c r="AY21" i="4" s="1"/>
  <c r="AU21" i="4"/>
  <c r="AV21" i="4" s="1"/>
  <c r="AX34" i="4"/>
  <c r="AU34" i="4"/>
  <c r="AV34" i="4" s="1"/>
  <c r="AX105" i="4"/>
  <c r="AY105" i="4" s="1"/>
  <c r="AU105" i="4"/>
  <c r="AV105" i="4" s="1"/>
  <c r="AX24" i="4"/>
  <c r="AY24" i="4" s="1"/>
  <c r="AU24" i="4"/>
  <c r="AV24" i="4" s="1"/>
  <c r="AX98" i="4"/>
  <c r="AY98" i="4" s="1"/>
  <c r="AU98" i="4"/>
  <c r="AV98" i="4" s="1"/>
  <c r="AU12" i="4"/>
  <c r="AV12" i="4" s="1"/>
  <c r="AX12" i="4"/>
  <c r="AY12" i="4" s="1"/>
  <c r="AU96" i="4"/>
  <c r="AV96" i="4" s="1"/>
  <c r="AX96" i="4"/>
  <c r="AY96" i="4" s="1"/>
  <c r="AX10" i="4"/>
  <c r="AY10" i="4" s="1"/>
  <c r="AU10" i="4"/>
  <c r="AV10" i="4" s="1"/>
  <c r="AU91" i="4"/>
  <c r="AV91" i="4" s="1"/>
  <c r="AX91" i="4"/>
  <c r="AY91" i="4" s="1"/>
  <c r="AX155" i="4"/>
  <c r="AY155" i="4" s="1"/>
  <c r="AU155" i="4"/>
  <c r="AV155" i="4" s="1"/>
  <c r="AX84" i="4"/>
  <c r="AY84" i="4" s="1"/>
  <c r="AU84" i="4"/>
  <c r="AV84" i="4" s="1"/>
  <c r="AX79" i="4"/>
  <c r="AY79" i="4" s="1"/>
  <c r="AU79" i="4"/>
  <c r="AV79" i="4" s="1"/>
  <c r="AU77" i="4"/>
  <c r="AV77" i="4" s="1"/>
  <c r="AX77" i="4"/>
  <c r="AY77" i="4" s="1"/>
  <c r="AU70" i="4"/>
  <c r="AV70" i="4" s="1"/>
  <c r="AX70" i="4"/>
  <c r="AY70" i="4" s="1"/>
  <c r="AY106" i="4"/>
  <c r="AU23" i="4"/>
  <c r="AV23" i="4" s="1"/>
  <c r="AX23" i="4"/>
  <c r="AY23" i="4" s="1"/>
  <c r="AU44" i="4"/>
  <c r="AV44" i="4" s="1"/>
  <c r="AX44" i="4"/>
  <c r="AY44" i="4" s="1"/>
  <c r="AX108" i="4"/>
  <c r="AY108" i="4" s="1"/>
  <c r="AU108" i="4"/>
  <c r="AV108" i="4" s="1"/>
  <c r="AU38" i="4"/>
  <c r="AV38" i="4" s="1"/>
  <c r="AX38" i="4"/>
  <c r="AY38" i="4" s="1"/>
  <c r="AX103" i="4"/>
  <c r="AY103" i="4" s="1"/>
  <c r="AU103" i="4"/>
  <c r="AV103" i="4" s="1"/>
  <c r="AX18" i="4"/>
  <c r="AY18" i="4" s="1"/>
  <c r="AU18" i="4"/>
  <c r="AV18" i="4" s="1"/>
  <c r="AU101" i="4"/>
  <c r="AV101" i="4" s="1"/>
  <c r="AX101" i="4"/>
  <c r="AY101" i="4" s="1"/>
  <c r="AU22" i="4"/>
  <c r="AV22" i="4" s="1"/>
  <c r="AX22" i="4"/>
  <c r="AY22" i="4" s="1"/>
  <c r="AU94" i="4"/>
  <c r="AV94" i="4" s="1"/>
  <c r="AX94" i="4"/>
  <c r="AY94" i="4" s="1"/>
  <c r="AU8" i="4"/>
  <c r="AX8" i="4"/>
  <c r="AX95" i="4"/>
  <c r="AY95" i="4" s="1"/>
  <c r="AU95" i="4"/>
  <c r="AV95" i="4" s="1"/>
  <c r="AU86" i="4"/>
  <c r="AV86" i="4" s="1"/>
  <c r="AX86" i="4"/>
  <c r="AY86" i="4" s="1"/>
  <c r="AU33" i="4"/>
  <c r="AV33" i="4" s="1"/>
  <c r="AX33" i="4"/>
  <c r="AY33" i="4" s="1"/>
  <c r="AU65" i="4"/>
  <c r="AV65" i="4" s="1"/>
  <c r="AX65" i="4"/>
  <c r="AY65" i="4" s="1"/>
  <c r="AX129" i="4"/>
  <c r="AY129" i="4" s="1"/>
  <c r="AU129" i="4"/>
  <c r="AV129" i="4" s="1"/>
  <c r="AX58" i="4"/>
  <c r="AY58" i="4" s="1"/>
  <c r="AU58" i="4"/>
  <c r="AV58" i="4" s="1"/>
  <c r="AX122" i="4"/>
  <c r="AY122" i="4" s="1"/>
  <c r="AU122" i="4"/>
  <c r="AV122" i="4" s="1"/>
  <c r="AX56" i="4"/>
  <c r="AY56" i="4" s="1"/>
  <c r="AU56" i="4"/>
  <c r="AV56" i="4" s="1"/>
  <c r="AU120" i="4"/>
  <c r="AV120" i="4" s="1"/>
  <c r="AX120" i="4"/>
  <c r="AY120" i="4" s="1"/>
  <c r="AU51" i="4"/>
  <c r="AV51" i="4" s="1"/>
  <c r="AX51" i="4"/>
  <c r="AY51" i="4" s="1"/>
  <c r="AU115" i="4"/>
  <c r="AV115" i="4" s="1"/>
  <c r="AX115" i="4"/>
  <c r="AY115" i="4" s="1"/>
  <c r="AX132" i="4"/>
  <c r="AY132" i="4" s="1"/>
  <c r="AU132" i="4"/>
  <c r="AV132" i="4" s="1"/>
  <c r="AU109" i="4"/>
  <c r="AV109" i="4" s="1"/>
  <c r="AX109" i="4"/>
  <c r="AY109" i="4" s="1"/>
  <c r="AX29" i="4"/>
  <c r="AY29" i="4" s="1"/>
  <c r="AU29" i="4"/>
  <c r="AV29" i="4" s="1"/>
  <c r="AU57" i="4"/>
  <c r="AV57" i="4" s="1"/>
  <c r="AX57" i="4"/>
  <c r="AY57" i="4" s="1"/>
  <c r="AX121" i="4"/>
  <c r="AY121" i="4" s="1"/>
  <c r="AU121" i="4"/>
  <c r="AV121" i="4" s="1"/>
  <c r="AX50" i="4"/>
  <c r="AY50" i="4" s="1"/>
  <c r="AU50" i="4"/>
  <c r="AV50" i="4" s="1"/>
  <c r="AX114" i="4"/>
  <c r="AY114" i="4" s="1"/>
  <c r="AU114" i="4"/>
  <c r="AV114" i="4" s="1"/>
  <c r="AX48" i="4"/>
  <c r="AY48" i="4" s="1"/>
  <c r="AU48" i="4"/>
  <c r="AV48" i="4" s="1"/>
  <c r="AU112" i="4"/>
  <c r="AV112" i="4" s="1"/>
  <c r="AX112" i="4"/>
  <c r="AY112" i="4" s="1"/>
  <c r="AU43" i="4"/>
  <c r="AV43" i="4" s="1"/>
  <c r="AX43" i="4"/>
  <c r="AY43" i="4" s="1"/>
  <c r="AU107" i="4"/>
  <c r="AV107" i="4" s="1"/>
  <c r="AX107" i="4"/>
  <c r="AY107" i="4" s="1"/>
  <c r="AU27" i="4"/>
  <c r="AV27" i="4" s="1"/>
  <c r="AX27" i="4"/>
  <c r="AY27" i="4" s="1"/>
  <c r="AX116" i="4"/>
  <c r="AY116" i="4" s="1"/>
  <c r="AU116" i="4"/>
  <c r="AV116" i="4" s="1"/>
  <c r="AX127" i="4"/>
  <c r="AY127" i="4" s="1"/>
  <c r="AU127" i="4"/>
  <c r="AV127" i="4" s="1"/>
  <c r="AU125" i="4"/>
  <c r="AV125" i="4" s="1"/>
  <c r="AX125" i="4"/>
  <c r="AY125" i="4" s="1"/>
  <c r="AU118" i="4"/>
  <c r="AV118" i="4" s="1"/>
  <c r="AX118" i="4"/>
  <c r="AY118" i="4" s="1"/>
  <c r="AY78" i="4"/>
  <c r="AY87" i="4"/>
  <c r="AU31" i="4"/>
  <c r="AV31" i="4" s="1"/>
  <c r="AX31" i="4"/>
  <c r="AY31" i="4" s="1"/>
  <c r="AU60" i="4"/>
  <c r="AV60" i="4" s="1"/>
  <c r="AX60" i="4"/>
  <c r="AY60" i="4" s="1"/>
  <c r="AX124" i="4"/>
  <c r="AY124" i="4" s="1"/>
  <c r="AU124" i="4"/>
  <c r="AV124" i="4" s="1"/>
  <c r="AU55" i="4"/>
  <c r="AV55" i="4" s="1"/>
  <c r="AX55" i="4"/>
  <c r="AY55" i="4" s="1"/>
  <c r="AX119" i="4"/>
  <c r="AY119" i="4" s="1"/>
  <c r="AU119" i="4"/>
  <c r="AV119" i="4" s="1"/>
  <c r="AX53" i="4"/>
  <c r="AY53" i="4" s="1"/>
  <c r="AU53" i="4"/>
  <c r="AV53" i="4" s="1"/>
  <c r="AU117" i="4"/>
  <c r="AV117" i="4" s="1"/>
  <c r="AX117" i="4"/>
  <c r="AY117" i="4" s="1"/>
  <c r="AU46" i="4"/>
  <c r="AV46" i="4" s="1"/>
  <c r="AX46" i="4"/>
  <c r="AY46" i="4" s="1"/>
  <c r="AU110" i="4"/>
  <c r="AV110" i="4" s="1"/>
  <c r="AX110" i="4"/>
  <c r="AY110" i="4" s="1"/>
  <c r="AU30" i="4"/>
  <c r="AV30" i="4" s="1"/>
  <c r="AX30" i="4"/>
  <c r="AY30" i="4" s="1"/>
  <c r="AU9" i="4"/>
  <c r="AV9" i="4" s="1"/>
  <c r="AX9" i="4"/>
  <c r="AY9" i="4" s="1"/>
  <c r="AU150" i="4"/>
  <c r="AV150" i="4" s="1"/>
  <c r="AX150" i="4"/>
  <c r="AY150" i="4" s="1"/>
  <c r="AU41" i="4"/>
  <c r="AV41" i="4" s="1"/>
  <c r="AX41" i="4"/>
  <c r="AY41" i="4" s="1"/>
  <c r="AX81" i="4"/>
  <c r="AY81" i="4" s="1"/>
  <c r="AU81" i="4"/>
  <c r="AV81" i="4" s="1"/>
  <c r="AU145" i="4"/>
  <c r="AV145" i="4" s="1"/>
  <c r="AX145" i="4"/>
  <c r="AY145" i="4" s="1"/>
  <c r="AX74" i="4"/>
  <c r="AY74" i="4" s="1"/>
  <c r="AU74" i="4"/>
  <c r="AV74" i="4" s="1"/>
  <c r="AX138" i="4"/>
  <c r="AY138" i="4" s="1"/>
  <c r="AU138" i="4"/>
  <c r="AV138" i="4" s="1"/>
  <c r="AU72" i="4"/>
  <c r="AV72" i="4" s="1"/>
  <c r="AX72" i="4"/>
  <c r="AY72" i="4" s="1"/>
  <c r="AU136" i="4"/>
  <c r="AV136" i="4" s="1"/>
  <c r="AX136" i="4"/>
  <c r="AY136" i="4" s="1"/>
  <c r="AU67" i="4"/>
  <c r="AV67" i="4" s="1"/>
  <c r="AX67" i="4"/>
  <c r="AY67" i="4" s="1"/>
  <c r="AU131" i="4"/>
  <c r="AV131" i="4" s="1"/>
  <c r="AX131" i="4"/>
  <c r="AY131" i="4" s="1"/>
  <c r="AU19" i="4"/>
  <c r="AV19" i="4" s="1"/>
  <c r="AX19" i="4"/>
  <c r="AY19" i="4" s="1"/>
  <c r="AU47" i="4"/>
  <c r="AV47" i="4" s="1"/>
  <c r="AX47" i="4"/>
  <c r="AY47" i="4" s="1"/>
  <c r="AX40" i="4"/>
  <c r="AY40" i="4" s="1"/>
  <c r="AU40" i="4"/>
  <c r="AV40" i="4" s="1"/>
  <c r="AX37" i="4"/>
  <c r="AY37" i="4" s="1"/>
  <c r="AU37" i="4"/>
  <c r="AV37" i="4" s="1"/>
  <c r="AX73" i="4"/>
  <c r="AY73" i="4" s="1"/>
  <c r="AU73" i="4"/>
  <c r="AV73" i="4" s="1"/>
  <c r="AX137" i="4"/>
  <c r="AY137" i="4" s="1"/>
  <c r="AU137" i="4"/>
  <c r="AV137" i="4" s="1"/>
  <c r="AX66" i="4"/>
  <c r="AY66" i="4" s="1"/>
  <c r="AU66" i="4"/>
  <c r="AV66" i="4" s="1"/>
  <c r="AX130" i="4"/>
  <c r="AY130" i="4" s="1"/>
  <c r="AU130" i="4"/>
  <c r="AV130" i="4" s="1"/>
  <c r="AX64" i="4"/>
  <c r="AY64" i="4" s="1"/>
  <c r="AU64" i="4"/>
  <c r="AV64" i="4" s="1"/>
  <c r="AU128" i="4"/>
  <c r="AV128" i="4" s="1"/>
  <c r="AX128" i="4"/>
  <c r="AY128" i="4" s="1"/>
  <c r="AU59" i="4"/>
  <c r="AV59" i="4" s="1"/>
  <c r="AX59" i="4"/>
  <c r="AY59" i="4" s="1"/>
  <c r="AU123" i="4"/>
  <c r="AV123" i="4" s="1"/>
  <c r="AX123" i="4"/>
  <c r="AY123" i="4" s="1"/>
  <c r="AU20" i="4"/>
  <c r="AV20" i="4" s="1"/>
  <c r="AX20" i="4"/>
  <c r="AY20" i="4" s="1"/>
  <c r="AU148" i="4"/>
  <c r="AV148" i="4" s="1"/>
  <c r="AX148" i="4"/>
  <c r="AY148" i="4" s="1"/>
  <c r="AX143" i="4"/>
  <c r="AY143" i="4" s="1"/>
  <c r="AU143" i="4"/>
  <c r="AV143" i="4" s="1"/>
  <c r="AU141" i="4"/>
  <c r="AV141" i="4" s="1"/>
  <c r="AX141" i="4"/>
  <c r="AY141" i="4" s="1"/>
  <c r="AU134" i="4"/>
  <c r="AV134" i="4" s="1"/>
  <c r="AX134" i="4"/>
  <c r="AY134" i="4" s="1"/>
  <c r="AY34" i="4"/>
  <c r="AU39" i="4"/>
  <c r="AV39" i="4" s="1"/>
  <c r="AX39" i="4"/>
  <c r="AY39" i="4" s="1"/>
  <c r="AX76" i="4"/>
  <c r="AY76" i="4" s="1"/>
  <c r="AU76" i="4"/>
  <c r="AV76" i="4" s="1"/>
  <c r="AX140" i="4"/>
  <c r="AY140" i="4" s="1"/>
  <c r="AU140" i="4"/>
  <c r="AV140" i="4" s="1"/>
  <c r="AX71" i="4"/>
  <c r="AY71" i="4" s="1"/>
  <c r="AU71" i="4"/>
  <c r="AV71" i="4" s="1"/>
  <c r="AX135" i="4"/>
  <c r="AY135" i="4" s="1"/>
  <c r="AU135" i="4"/>
  <c r="AV135" i="4" s="1"/>
  <c r="AU69" i="4"/>
  <c r="AV69" i="4" s="1"/>
  <c r="AX69" i="4"/>
  <c r="AY69" i="4" s="1"/>
  <c r="AU133" i="4"/>
  <c r="AV133" i="4" s="1"/>
  <c r="AX133" i="4"/>
  <c r="AY133" i="4" s="1"/>
  <c r="AU62" i="4"/>
  <c r="AV62" i="4" s="1"/>
  <c r="AX62" i="4"/>
  <c r="AY62" i="4" s="1"/>
  <c r="AU126" i="4"/>
  <c r="AV126" i="4" s="1"/>
  <c r="AX126" i="4"/>
  <c r="AY126" i="4" s="1"/>
  <c r="AX100" i="4"/>
  <c r="AY100" i="4" s="1"/>
  <c r="AU100" i="4"/>
  <c r="AV100" i="4" s="1"/>
  <c r="AU93" i="4"/>
  <c r="AV93" i="4" s="1"/>
  <c r="AX93" i="4"/>
  <c r="AY93" i="4" s="1"/>
  <c r="AU17" i="4"/>
  <c r="AV17" i="4" s="1"/>
  <c r="AX17" i="4"/>
  <c r="AY17" i="4" s="1"/>
  <c r="AX16" i="4"/>
  <c r="AY16" i="4" s="1"/>
  <c r="AU16" i="4"/>
  <c r="AV16" i="4" s="1"/>
  <c r="AX97" i="4"/>
  <c r="AY97" i="4" s="1"/>
  <c r="AU97" i="4"/>
  <c r="AV97" i="4" s="1"/>
  <c r="AU11" i="4"/>
  <c r="AV11" i="4" s="1"/>
  <c r="AX11" i="4"/>
  <c r="AY11" i="4" s="1"/>
  <c r="AX90" i="4"/>
  <c r="AY90" i="4" s="1"/>
  <c r="AU90" i="4"/>
  <c r="AV90" i="4" s="1"/>
  <c r="AX154" i="4"/>
  <c r="AY154" i="4" s="1"/>
  <c r="AU154" i="4"/>
  <c r="AV154" i="4" s="1"/>
  <c r="AU88" i="4"/>
  <c r="AV88" i="4" s="1"/>
  <c r="AX88" i="4"/>
  <c r="AY88" i="4" s="1"/>
  <c r="AU152" i="4"/>
  <c r="AV152" i="4" s="1"/>
  <c r="AX152" i="4"/>
  <c r="AY152" i="4" s="1"/>
  <c r="AU83" i="4"/>
  <c r="AV83" i="4" s="1"/>
  <c r="AX83" i="4"/>
  <c r="AY83" i="4" s="1"/>
  <c r="AU147" i="4"/>
  <c r="AV147" i="4" s="1"/>
  <c r="AX147" i="4"/>
  <c r="AY147" i="4" s="1"/>
  <c r="AU35" i="4"/>
  <c r="AV35" i="4" s="1"/>
  <c r="AX35" i="4"/>
  <c r="AY35" i="4" s="1"/>
  <c r="AX111" i="4"/>
  <c r="AY111" i="4" s="1"/>
  <c r="AU111" i="4"/>
  <c r="AV111" i="4" s="1"/>
  <c r="AU102" i="4"/>
  <c r="AV102" i="4" s="1"/>
  <c r="AX102" i="4"/>
  <c r="AY102" i="4" s="1"/>
  <c r="AU28" i="4"/>
  <c r="AV28" i="4" s="1"/>
  <c r="AX28" i="4"/>
  <c r="AY28" i="4" s="1"/>
  <c r="AX89" i="4"/>
  <c r="AY89" i="4" s="1"/>
  <c r="AU89" i="4"/>
  <c r="AV89" i="4" s="1"/>
  <c r="AU153" i="4"/>
  <c r="AV153" i="4" s="1"/>
  <c r="AX153" i="4"/>
  <c r="AY153" i="4" s="1"/>
  <c r="AX82" i="4"/>
  <c r="AY82" i="4" s="1"/>
  <c r="AU82" i="4"/>
  <c r="AV82" i="4" s="1"/>
  <c r="AX146" i="4"/>
  <c r="AY146" i="4" s="1"/>
  <c r="AU146" i="4"/>
  <c r="AV146" i="4" s="1"/>
  <c r="AU80" i="4"/>
  <c r="AV80" i="4" s="1"/>
  <c r="AX80" i="4"/>
  <c r="AY80" i="4" s="1"/>
  <c r="AU144" i="4"/>
  <c r="AV144" i="4" s="1"/>
  <c r="AX144" i="4"/>
  <c r="AY144" i="4" s="1"/>
  <c r="AU75" i="4"/>
  <c r="AV75" i="4" s="1"/>
  <c r="AX75" i="4"/>
  <c r="AY75" i="4" s="1"/>
  <c r="AU139" i="4"/>
  <c r="AV139" i="4" s="1"/>
  <c r="AX139" i="4"/>
  <c r="AY139" i="4" s="1"/>
  <c r="AU52" i="4"/>
  <c r="AV52" i="4" s="1"/>
  <c r="AX52" i="4"/>
  <c r="AY52" i="4" s="1"/>
  <c r="AU63" i="4"/>
  <c r="AV63" i="4" s="1"/>
  <c r="AX63" i="4"/>
  <c r="AY63" i="4" s="1"/>
  <c r="AX61" i="4"/>
  <c r="AY61" i="4" s="1"/>
  <c r="AU61" i="4"/>
  <c r="AV61" i="4" s="1"/>
  <c r="AU54" i="4"/>
  <c r="AV54" i="4" s="1"/>
  <c r="AX54" i="4"/>
  <c r="AY54" i="4" s="1"/>
  <c r="U7" i="4"/>
  <c r="V7" i="4" s="1"/>
  <c r="AI7" i="4"/>
  <c r="BW144" i="4"/>
  <c r="BR144" i="4"/>
  <c r="BT144" i="4" s="1"/>
  <c r="BG144" i="4"/>
  <c r="BR112" i="4"/>
  <c r="BT112" i="4" s="1"/>
  <c r="BG112" i="4"/>
  <c r="BG80" i="4"/>
  <c r="BR80" i="4"/>
  <c r="BT80" i="4" s="1"/>
  <c r="BG48" i="4"/>
  <c r="BR48" i="4"/>
  <c r="BT48" i="4" s="1"/>
  <c r="BG18" i="4"/>
  <c r="BR18" i="4"/>
  <c r="BT18" i="4" s="1"/>
  <c r="BR146" i="4"/>
  <c r="BT146" i="4" s="1"/>
  <c r="BG146" i="4"/>
  <c r="BG114" i="4"/>
  <c r="BR114" i="4"/>
  <c r="BT114" i="4" s="1"/>
  <c r="BG82" i="4"/>
  <c r="BR82" i="4"/>
  <c r="BT82" i="4" s="1"/>
  <c r="BG50" i="4"/>
  <c r="BR50" i="4"/>
  <c r="BT50" i="4" s="1"/>
  <c r="BG28" i="4"/>
  <c r="BR28" i="4"/>
  <c r="BT28" i="4" s="1"/>
  <c r="BG156" i="4"/>
  <c r="BR156" i="4"/>
  <c r="BT156" i="4" s="1"/>
  <c r="BG124" i="4"/>
  <c r="BR124" i="4"/>
  <c r="BT124" i="4" s="1"/>
  <c r="BG92" i="4"/>
  <c r="BR92" i="4"/>
  <c r="BT92" i="4" s="1"/>
  <c r="BR60" i="4"/>
  <c r="BT60" i="4" s="1"/>
  <c r="BG60" i="4"/>
  <c r="BR31" i="4"/>
  <c r="BT31" i="4" s="1"/>
  <c r="BG31" i="4"/>
  <c r="BR126" i="4"/>
  <c r="BT126" i="4" s="1"/>
  <c r="BG126" i="4"/>
  <c r="BR94" i="4"/>
  <c r="BT94" i="4" s="1"/>
  <c r="BG94" i="4"/>
  <c r="BR62" i="4"/>
  <c r="BT62" i="4" s="1"/>
  <c r="BG62" i="4"/>
  <c r="BG37" i="4"/>
  <c r="BR37" i="4"/>
  <c r="BT37" i="4" s="1"/>
  <c r="BR13" i="4"/>
  <c r="BT13" i="4" s="1"/>
  <c r="BG13" i="4"/>
  <c r="BG155" i="4"/>
  <c r="BR155" i="4"/>
  <c r="BT155" i="4" s="1"/>
  <c r="BW147" i="4"/>
  <c r="BG147" i="4"/>
  <c r="BR147" i="4"/>
  <c r="BT147" i="4" s="1"/>
  <c r="BG139" i="4"/>
  <c r="BR139" i="4"/>
  <c r="BT139" i="4" s="1"/>
  <c r="BG131" i="4"/>
  <c r="BR131" i="4"/>
  <c r="BT131" i="4" s="1"/>
  <c r="BG123" i="4"/>
  <c r="BR123" i="4"/>
  <c r="BT123" i="4" s="1"/>
  <c r="BG115" i="4"/>
  <c r="BR115" i="4"/>
  <c r="BT115" i="4" s="1"/>
  <c r="BG107" i="4"/>
  <c r="BR107" i="4"/>
  <c r="BT107" i="4" s="1"/>
  <c r="BG99" i="4"/>
  <c r="BR99" i="4"/>
  <c r="BT99" i="4" s="1"/>
  <c r="BG91" i="4"/>
  <c r="BR91" i="4"/>
  <c r="BT91" i="4" s="1"/>
  <c r="BG83" i="4"/>
  <c r="BR83" i="4"/>
  <c r="BT83" i="4" s="1"/>
  <c r="BG75" i="4"/>
  <c r="BR75" i="4"/>
  <c r="BT75" i="4" s="1"/>
  <c r="BG67" i="4"/>
  <c r="BR67" i="4"/>
  <c r="BT67" i="4" s="1"/>
  <c r="BG59" i="4"/>
  <c r="BR59" i="4"/>
  <c r="BT59" i="4" s="1"/>
  <c r="BG51" i="4"/>
  <c r="BR51" i="4"/>
  <c r="BT51" i="4" s="1"/>
  <c r="BG43" i="4"/>
  <c r="BR43" i="4"/>
  <c r="BT43" i="4" s="1"/>
  <c r="BW30" i="4"/>
  <c r="BG30" i="4"/>
  <c r="BR30" i="4"/>
  <c r="BT30" i="4" s="1"/>
  <c r="BG152" i="4"/>
  <c r="BR152" i="4"/>
  <c r="BT152" i="4" s="1"/>
  <c r="BR120" i="4"/>
  <c r="BT120" i="4" s="1"/>
  <c r="BG120" i="4"/>
  <c r="BR88" i="4"/>
  <c r="BT88" i="4" s="1"/>
  <c r="BG88" i="4"/>
  <c r="BR56" i="4"/>
  <c r="BT56" i="4" s="1"/>
  <c r="BG56" i="4"/>
  <c r="BG29" i="4"/>
  <c r="BR29" i="4"/>
  <c r="BT29" i="4" s="1"/>
  <c r="BG154" i="4"/>
  <c r="BR154" i="4"/>
  <c r="BT154" i="4" s="1"/>
  <c r="BG122" i="4"/>
  <c r="BR122" i="4"/>
  <c r="BT122" i="4" s="1"/>
  <c r="BG90" i="4"/>
  <c r="BR90" i="4"/>
  <c r="BT90" i="4" s="1"/>
  <c r="BG58" i="4"/>
  <c r="BR58" i="4"/>
  <c r="BT58" i="4" s="1"/>
  <c r="BG35" i="4"/>
  <c r="BR35" i="4"/>
  <c r="BT35" i="4" s="1"/>
  <c r="BG14" i="4"/>
  <c r="BR14" i="4"/>
  <c r="BT14" i="4" s="1"/>
  <c r="BG132" i="4"/>
  <c r="BR132" i="4"/>
  <c r="BT132" i="4" s="1"/>
  <c r="BG100" i="4"/>
  <c r="BR100" i="4"/>
  <c r="BT100" i="4" s="1"/>
  <c r="BG68" i="4"/>
  <c r="BR68" i="4"/>
  <c r="BT68" i="4" s="1"/>
  <c r="BR34" i="4"/>
  <c r="BT34" i="4" s="1"/>
  <c r="BG34" i="4"/>
  <c r="BR16" i="4"/>
  <c r="BT16" i="4" s="1"/>
  <c r="BG16" i="4"/>
  <c r="BG134" i="4"/>
  <c r="BR134" i="4"/>
  <c r="BT134" i="4" s="1"/>
  <c r="BG102" i="4"/>
  <c r="BR102" i="4"/>
  <c r="BT102" i="4" s="1"/>
  <c r="BG70" i="4"/>
  <c r="BR70" i="4"/>
  <c r="BT70" i="4" s="1"/>
  <c r="BG40" i="4"/>
  <c r="BR40" i="4"/>
  <c r="BT40" i="4" s="1"/>
  <c r="BG19" i="4"/>
  <c r="BR19" i="4"/>
  <c r="BT19" i="4" s="1"/>
  <c r="BG157" i="4"/>
  <c r="BR157" i="4"/>
  <c r="BT157" i="4" s="1"/>
  <c r="BG149" i="4"/>
  <c r="BR149" i="4"/>
  <c r="BT149" i="4" s="1"/>
  <c r="BG141" i="4"/>
  <c r="BR141" i="4"/>
  <c r="BT141" i="4" s="1"/>
  <c r="BG133" i="4"/>
  <c r="BR133" i="4"/>
  <c r="BT133" i="4" s="1"/>
  <c r="BG125" i="4"/>
  <c r="BR125" i="4"/>
  <c r="BT125" i="4" s="1"/>
  <c r="BG117" i="4"/>
  <c r="BR117" i="4"/>
  <c r="BT117" i="4" s="1"/>
  <c r="BG109" i="4"/>
  <c r="BR109" i="4"/>
  <c r="BT109" i="4" s="1"/>
  <c r="BG101" i="4"/>
  <c r="BR101" i="4"/>
  <c r="BT101" i="4" s="1"/>
  <c r="BG93" i="4"/>
  <c r="BR93" i="4"/>
  <c r="BT93" i="4" s="1"/>
  <c r="BG85" i="4"/>
  <c r="BR85" i="4"/>
  <c r="BT85" i="4" s="1"/>
  <c r="BG77" i="4"/>
  <c r="BR77" i="4"/>
  <c r="BT77" i="4" s="1"/>
  <c r="BR69" i="4"/>
  <c r="BT69" i="4" s="1"/>
  <c r="BG69" i="4"/>
  <c r="BG61" i="4"/>
  <c r="BR61" i="4"/>
  <c r="BT61" i="4" s="1"/>
  <c r="BG53" i="4"/>
  <c r="BR53" i="4"/>
  <c r="BT53" i="4" s="1"/>
  <c r="BG45" i="4"/>
  <c r="BR45" i="4"/>
  <c r="BT45" i="4" s="1"/>
  <c r="BR33" i="4"/>
  <c r="BT33" i="4" s="1"/>
  <c r="BG33" i="4"/>
  <c r="BR17" i="4"/>
  <c r="BT17" i="4" s="1"/>
  <c r="BG17" i="4"/>
  <c r="BG136" i="4"/>
  <c r="BR136" i="4"/>
  <c r="BT136" i="4" s="1"/>
  <c r="BG104" i="4"/>
  <c r="BR104" i="4"/>
  <c r="BT104" i="4" s="1"/>
  <c r="BG72" i="4"/>
  <c r="BR72" i="4"/>
  <c r="BT72" i="4" s="1"/>
  <c r="BG36" i="4"/>
  <c r="BR36" i="4"/>
  <c r="BT36" i="4" s="1"/>
  <c r="BW15" i="4"/>
  <c r="BR15" i="4"/>
  <c r="BT15" i="4" s="1"/>
  <c r="BG15" i="4"/>
  <c r="BR138" i="4"/>
  <c r="BT138" i="4" s="1"/>
  <c r="BG138" i="4"/>
  <c r="BG106" i="4"/>
  <c r="BR106" i="4"/>
  <c r="BT106" i="4" s="1"/>
  <c r="BW74" i="4"/>
  <c r="BR74" i="4"/>
  <c r="BT74" i="4" s="1"/>
  <c r="BG74" i="4"/>
  <c r="BG42" i="4"/>
  <c r="BR42" i="4"/>
  <c r="BT42" i="4" s="1"/>
  <c r="BR24" i="4"/>
  <c r="BT24" i="4" s="1"/>
  <c r="BG24" i="4"/>
  <c r="BR148" i="4"/>
  <c r="BT148" i="4" s="1"/>
  <c r="BG148" i="4"/>
  <c r="BG116" i="4"/>
  <c r="BR116" i="4"/>
  <c r="BT116" i="4" s="1"/>
  <c r="BR84" i="4"/>
  <c r="BT84" i="4" s="1"/>
  <c r="BG84" i="4"/>
  <c r="BG52" i="4"/>
  <c r="BR52" i="4"/>
  <c r="BT52" i="4" s="1"/>
  <c r="BG27" i="4"/>
  <c r="BR27" i="4"/>
  <c r="BT27" i="4" s="1"/>
  <c r="BW150" i="4"/>
  <c r="BG150" i="4"/>
  <c r="BR150" i="4"/>
  <c r="BT150" i="4" s="1"/>
  <c r="BR118" i="4"/>
  <c r="BT118" i="4" s="1"/>
  <c r="BG118" i="4"/>
  <c r="BG86" i="4"/>
  <c r="BR86" i="4"/>
  <c r="BT86" i="4" s="1"/>
  <c r="BR54" i="4"/>
  <c r="BT54" i="4" s="1"/>
  <c r="BG54" i="4"/>
  <c r="BG26" i="4"/>
  <c r="BR26" i="4"/>
  <c r="BT26" i="4" s="1"/>
  <c r="BG11" i="4"/>
  <c r="BR11" i="4"/>
  <c r="BT11" i="4" s="1"/>
  <c r="BG153" i="4"/>
  <c r="BR153" i="4"/>
  <c r="BT153" i="4" s="1"/>
  <c r="BG145" i="4"/>
  <c r="BR145" i="4"/>
  <c r="BT145" i="4" s="1"/>
  <c r="BR137" i="4"/>
  <c r="BT137" i="4" s="1"/>
  <c r="BG137" i="4"/>
  <c r="BG129" i="4"/>
  <c r="BR129" i="4"/>
  <c r="BT129" i="4" s="1"/>
  <c r="BG121" i="4"/>
  <c r="BR121" i="4"/>
  <c r="BT121" i="4" s="1"/>
  <c r="BG113" i="4"/>
  <c r="BR113" i="4"/>
  <c r="BT113" i="4" s="1"/>
  <c r="BR105" i="4"/>
  <c r="BT105" i="4" s="1"/>
  <c r="BG105" i="4"/>
  <c r="BR97" i="4"/>
  <c r="BT97" i="4" s="1"/>
  <c r="BG97" i="4"/>
  <c r="BG89" i="4"/>
  <c r="BR89" i="4"/>
  <c r="BT89" i="4" s="1"/>
  <c r="BG81" i="4"/>
  <c r="BR81" i="4"/>
  <c r="BT81" i="4" s="1"/>
  <c r="BR73" i="4"/>
  <c r="BT73" i="4" s="1"/>
  <c r="BG73" i="4"/>
  <c r="BG65" i="4"/>
  <c r="BR65" i="4"/>
  <c r="BT65" i="4" s="1"/>
  <c r="BG57" i="4"/>
  <c r="BR57" i="4"/>
  <c r="BT57" i="4" s="1"/>
  <c r="BG49" i="4"/>
  <c r="BR49" i="4"/>
  <c r="BT49" i="4" s="1"/>
  <c r="BW41" i="4"/>
  <c r="BR41" i="4"/>
  <c r="BT41" i="4" s="1"/>
  <c r="BG41" i="4"/>
  <c r="BG25" i="4"/>
  <c r="BR25" i="4"/>
  <c r="BT25" i="4" s="1"/>
  <c r="BG10" i="4"/>
  <c r="BR10" i="4"/>
  <c r="BT10" i="4" s="1"/>
  <c r="BG128" i="4"/>
  <c r="BR128" i="4"/>
  <c r="BT128" i="4" s="1"/>
  <c r="BG96" i="4"/>
  <c r="BR96" i="4"/>
  <c r="BT96" i="4" s="1"/>
  <c r="BG64" i="4"/>
  <c r="BR64" i="4"/>
  <c r="BT64" i="4" s="1"/>
  <c r="BR32" i="4"/>
  <c r="BT32" i="4" s="1"/>
  <c r="BG32" i="4"/>
  <c r="BR12" i="4"/>
  <c r="BT12" i="4" s="1"/>
  <c r="BG12" i="4"/>
  <c r="BG130" i="4"/>
  <c r="BR130" i="4"/>
  <c r="BT130" i="4" s="1"/>
  <c r="BR98" i="4"/>
  <c r="BT98" i="4" s="1"/>
  <c r="BG98" i="4"/>
  <c r="BG66" i="4"/>
  <c r="BR66" i="4"/>
  <c r="BT66" i="4" s="1"/>
  <c r="BR39" i="4"/>
  <c r="BT39" i="4" s="1"/>
  <c r="BG39" i="4"/>
  <c r="BG21" i="4"/>
  <c r="BR21" i="4"/>
  <c r="BT21" i="4" s="1"/>
  <c r="BG140" i="4"/>
  <c r="BR140" i="4"/>
  <c r="BT140" i="4" s="1"/>
  <c r="BG108" i="4"/>
  <c r="BR108" i="4"/>
  <c r="BT108" i="4" s="1"/>
  <c r="BG76" i="4"/>
  <c r="BR76" i="4"/>
  <c r="BT76" i="4" s="1"/>
  <c r="BG44" i="4"/>
  <c r="BR44" i="4"/>
  <c r="BT44" i="4" s="1"/>
  <c r="BR20" i="4"/>
  <c r="BT20" i="4" s="1"/>
  <c r="BG20" i="4"/>
  <c r="BG142" i="4"/>
  <c r="BR142" i="4"/>
  <c r="BT142" i="4" s="1"/>
  <c r="BG110" i="4"/>
  <c r="BR110" i="4"/>
  <c r="BT110" i="4" s="1"/>
  <c r="BG78" i="4"/>
  <c r="BR78" i="4"/>
  <c r="BT78" i="4" s="1"/>
  <c r="BG46" i="4"/>
  <c r="BR46" i="4"/>
  <c r="BT46" i="4" s="1"/>
  <c r="BG23" i="4"/>
  <c r="BR23" i="4"/>
  <c r="BT23" i="4" s="1"/>
  <c r="BG9" i="4"/>
  <c r="BR9" i="4"/>
  <c r="BT9" i="4" s="1"/>
  <c r="BG151" i="4"/>
  <c r="BR151" i="4"/>
  <c r="BT151" i="4" s="1"/>
  <c r="BG143" i="4"/>
  <c r="BR143" i="4"/>
  <c r="BT143" i="4" s="1"/>
  <c r="BG135" i="4"/>
  <c r="BR135" i="4"/>
  <c r="BT135" i="4" s="1"/>
  <c r="BG127" i="4"/>
  <c r="BR127" i="4"/>
  <c r="BT127" i="4" s="1"/>
  <c r="BG119" i="4"/>
  <c r="BR119" i="4"/>
  <c r="BT119" i="4" s="1"/>
  <c r="BG111" i="4"/>
  <c r="BR111" i="4"/>
  <c r="BT111" i="4" s="1"/>
  <c r="BG103" i="4"/>
  <c r="BR103" i="4"/>
  <c r="BT103" i="4" s="1"/>
  <c r="BG95" i="4"/>
  <c r="BR95" i="4"/>
  <c r="BT95" i="4" s="1"/>
  <c r="BG87" i="4"/>
  <c r="BR87" i="4"/>
  <c r="BT87" i="4" s="1"/>
  <c r="BG79" i="4"/>
  <c r="BR79" i="4"/>
  <c r="BT79" i="4" s="1"/>
  <c r="BG71" i="4"/>
  <c r="BR71" i="4"/>
  <c r="BT71" i="4" s="1"/>
  <c r="BG63" i="4"/>
  <c r="BR63" i="4"/>
  <c r="BT63" i="4" s="1"/>
  <c r="BG55" i="4"/>
  <c r="BR55" i="4"/>
  <c r="BT55" i="4" s="1"/>
  <c r="BG47" i="4"/>
  <c r="BR47" i="4"/>
  <c r="BT47" i="4" s="1"/>
  <c r="BR38" i="4"/>
  <c r="BT38" i="4" s="1"/>
  <c r="BG38" i="4"/>
  <c r="BR22" i="4"/>
  <c r="BT22" i="4" s="1"/>
  <c r="BG22" i="4"/>
  <c r="BW10" i="4"/>
  <c r="BW96" i="4"/>
  <c r="BW32" i="4"/>
  <c r="BW130" i="4"/>
  <c r="BW98" i="4"/>
  <c r="BW39" i="4"/>
  <c r="BW140" i="4"/>
  <c r="BW76" i="4"/>
  <c r="BW20" i="4"/>
  <c r="BW110" i="4"/>
  <c r="BW78" i="4"/>
  <c r="BW23" i="4"/>
  <c r="BW143" i="4"/>
  <c r="BW127" i="4"/>
  <c r="BW111" i="4"/>
  <c r="BW95" i="4"/>
  <c r="BW79" i="4"/>
  <c r="BW63" i="4"/>
  <c r="BW47" i="4"/>
  <c r="BW22" i="4"/>
  <c r="BW152" i="4"/>
  <c r="BW88" i="4"/>
  <c r="BW29" i="4"/>
  <c r="BW122" i="4"/>
  <c r="BW58" i="4"/>
  <c r="BW14" i="4"/>
  <c r="BW100" i="4"/>
  <c r="BW34" i="4"/>
  <c r="BW16" i="4"/>
  <c r="BW102" i="4"/>
  <c r="BW40" i="4"/>
  <c r="BW19" i="4"/>
  <c r="BW149" i="4"/>
  <c r="BW125" i="4"/>
  <c r="BW109" i="4"/>
  <c r="BW93" i="4"/>
  <c r="BW77" i="4"/>
  <c r="BW53" i="4"/>
  <c r="BW33" i="4"/>
  <c r="BW112" i="4"/>
  <c r="BW80" i="4"/>
  <c r="BW48" i="4"/>
  <c r="BW18" i="4"/>
  <c r="BW146" i="4"/>
  <c r="BW114" i="4"/>
  <c r="BW82" i="4"/>
  <c r="BW50" i="4"/>
  <c r="BW28" i="4"/>
  <c r="BW156" i="4"/>
  <c r="BW124" i="4"/>
  <c r="BW92" i="4"/>
  <c r="BW60" i="4"/>
  <c r="BW31" i="4"/>
  <c r="BR8" i="4"/>
  <c r="BW8" i="4"/>
  <c r="BW126" i="4"/>
  <c r="BW94" i="4"/>
  <c r="BW62" i="4"/>
  <c r="BW37" i="4"/>
  <c r="BW13" i="4"/>
  <c r="BW155" i="4"/>
  <c r="BW139" i="4"/>
  <c r="BW131" i="4"/>
  <c r="BW123" i="4"/>
  <c r="BW115" i="4"/>
  <c r="BW107" i="4"/>
  <c r="BW99" i="4"/>
  <c r="BW91" i="4"/>
  <c r="BW83" i="4"/>
  <c r="BW75" i="4"/>
  <c r="BW67" i="4"/>
  <c r="BW59" i="4"/>
  <c r="BW51" i="4"/>
  <c r="BW43" i="4"/>
  <c r="BW128" i="4"/>
  <c r="BW64" i="4"/>
  <c r="BW12" i="4"/>
  <c r="BW66" i="4"/>
  <c r="BW21" i="4"/>
  <c r="BW108" i="4"/>
  <c r="BW44" i="4"/>
  <c r="BW142" i="4"/>
  <c r="BW46" i="4"/>
  <c r="BW9" i="4"/>
  <c r="BW151" i="4"/>
  <c r="BW135" i="4"/>
  <c r="BW119" i="4"/>
  <c r="BW103" i="4"/>
  <c r="BW87" i="4"/>
  <c r="BW71" i="4"/>
  <c r="BW55" i="4"/>
  <c r="BW38" i="4"/>
  <c r="BW120" i="4"/>
  <c r="BW56" i="4"/>
  <c r="BW154" i="4"/>
  <c r="BW90" i="4"/>
  <c r="BW35" i="4"/>
  <c r="BW132" i="4"/>
  <c r="BW68" i="4"/>
  <c r="BW134" i="4"/>
  <c r="BW70" i="4"/>
  <c r="BW157" i="4"/>
  <c r="BW141" i="4"/>
  <c r="BW133" i="4"/>
  <c r="BW117" i="4"/>
  <c r="BW101" i="4"/>
  <c r="BW85" i="4"/>
  <c r="BW69" i="4"/>
  <c r="BW61" i="4"/>
  <c r="BW45" i="4"/>
  <c r="BW17" i="4"/>
  <c r="BW136" i="4"/>
  <c r="BW104" i="4"/>
  <c r="BW72" i="4"/>
  <c r="BW36" i="4"/>
  <c r="BW138" i="4"/>
  <c r="BW106" i="4"/>
  <c r="BW42" i="4"/>
  <c r="BW24" i="4"/>
  <c r="BW148" i="4"/>
  <c r="BW116" i="4"/>
  <c r="BW84" i="4"/>
  <c r="BW52" i="4"/>
  <c r="BW27" i="4"/>
  <c r="BW118" i="4"/>
  <c r="BW86" i="4"/>
  <c r="BW54" i="4"/>
  <c r="BW26" i="4"/>
  <c r="BW11" i="4"/>
  <c r="BW153" i="4"/>
  <c r="BW145" i="4"/>
  <c r="BW137" i="4"/>
  <c r="BW129" i="4"/>
  <c r="BW121" i="4"/>
  <c r="BW113" i="4"/>
  <c r="BW105" i="4"/>
  <c r="BW97" i="4"/>
  <c r="BW89" i="4"/>
  <c r="BW81" i="4"/>
  <c r="BW73" i="4"/>
  <c r="BW65" i="4"/>
  <c r="BW57" i="4"/>
  <c r="BW49" i="4"/>
  <c r="BW25" i="4"/>
  <c r="BG8" i="4"/>
  <c r="U112" i="4"/>
  <c r="U48" i="4"/>
  <c r="V48" i="4" s="1"/>
  <c r="U146" i="4"/>
  <c r="U82" i="4"/>
  <c r="U156" i="4"/>
  <c r="U92" i="4"/>
  <c r="U31" i="4"/>
  <c r="V31" i="4" s="1"/>
  <c r="U126" i="4"/>
  <c r="U62" i="4"/>
  <c r="U13" i="4"/>
  <c r="V13" i="4" s="1"/>
  <c r="U139" i="4"/>
  <c r="V139" i="4" s="1"/>
  <c r="U123" i="4"/>
  <c r="U107" i="4"/>
  <c r="U83" i="4"/>
  <c r="V83" i="4" s="1"/>
  <c r="U67" i="4"/>
  <c r="U43" i="4"/>
  <c r="V43" i="4" s="1"/>
  <c r="U136" i="4"/>
  <c r="V136" i="4" s="1"/>
  <c r="U72" i="4"/>
  <c r="V72" i="4" s="1"/>
  <c r="U15" i="4"/>
  <c r="V15" i="4" s="1"/>
  <c r="U106" i="4"/>
  <c r="U24" i="4"/>
  <c r="V24" i="4" s="1"/>
  <c r="U116" i="4"/>
  <c r="U27" i="4"/>
  <c r="V27" i="4" s="1"/>
  <c r="U86" i="4"/>
  <c r="V86" i="4" s="1"/>
  <c r="U11" i="4"/>
  <c r="V11" i="4" s="1"/>
  <c r="U145" i="4"/>
  <c r="U137" i="4"/>
  <c r="U121" i="4"/>
  <c r="V121" i="4" s="1"/>
  <c r="U105" i="4"/>
  <c r="V105" i="4" s="1"/>
  <c r="U89" i="4"/>
  <c r="U81" i="4"/>
  <c r="U65" i="4"/>
  <c r="U49" i="4"/>
  <c r="V49" i="4" s="1"/>
  <c r="U25" i="4"/>
  <c r="V25" i="4" s="1"/>
  <c r="U152" i="4"/>
  <c r="U120" i="4"/>
  <c r="U88" i="4"/>
  <c r="U56" i="4"/>
  <c r="U29" i="4"/>
  <c r="V29" i="4" s="1"/>
  <c r="U154" i="4"/>
  <c r="U122" i="4"/>
  <c r="U90" i="4"/>
  <c r="U58" i="4"/>
  <c r="V58" i="4" s="1"/>
  <c r="U35" i="4"/>
  <c r="V35" i="4" s="1"/>
  <c r="U14" i="4"/>
  <c r="V14" i="4" s="1"/>
  <c r="U132" i="4"/>
  <c r="U100" i="4"/>
  <c r="U68" i="4"/>
  <c r="U34" i="4"/>
  <c r="V34" i="4" s="1"/>
  <c r="U16" i="4"/>
  <c r="V16" i="4" s="1"/>
  <c r="U134" i="4"/>
  <c r="V134" i="4" s="1"/>
  <c r="U102" i="4"/>
  <c r="U70" i="4"/>
  <c r="V70" i="4" s="1"/>
  <c r="U40" i="4"/>
  <c r="U19" i="4"/>
  <c r="V19" i="4" s="1"/>
  <c r="U157" i="4"/>
  <c r="U149" i="4"/>
  <c r="V149" i="4" s="1"/>
  <c r="U141" i="4"/>
  <c r="V141" i="4" s="1"/>
  <c r="U133" i="4"/>
  <c r="U125" i="4"/>
  <c r="V125" i="4" s="1"/>
  <c r="U117" i="4"/>
  <c r="V117" i="4" s="1"/>
  <c r="U109" i="4"/>
  <c r="V109" i="4" s="1"/>
  <c r="U101" i="4"/>
  <c r="V101" i="4" s="1"/>
  <c r="U93" i="4"/>
  <c r="V93" i="4" s="1"/>
  <c r="U85" i="4"/>
  <c r="V85" i="4" s="1"/>
  <c r="U77" i="4"/>
  <c r="V77" i="4" s="1"/>
  <c r="U69" i="4"/>
  <c r="U61" i="4"/>
  <c r="U53" i="4"/>
  <c r="V53" i="4" s="1"/>
  <c r="U45" i="4"/>
  <c r="U33" i="4"/>
  <c r="V33" i="4" s="1"/>
  <c r="U17" i="4"/>
  <c r="V17" i="4" s="1"/>
  <c r="U144" i="4"/>
  <c r="V144" i="4" s="1"/>
  <c r="U80" i="4"/>
  <c r="V80" i="4" s="1"/>
  <c r="U18" i="4"/>
  <c r="V18" i="4" s="1"/>
  <c r="U114" i="4"/>
  <c r="U50" i="4"/>
  <c r="U28" i="4"/>
  <c r="V28" i="4" s="1"/>
  <c r="U124" i="4"/>
  <c r="U60" i="4"/>
  <c r="U8" i="4"/>
  <c r="AW8" i="4"/>
  <c r="U94" i="4"/>
  <c r="U37" i="4"/>
  <c r="U155" i="4"/>
  <c r="U147" i="4"/>
  <c r="U131" i="4"/>
  <c r="U115" i="4"/>
  <c r="V115" i="4" s="1"/>
  <c r="U99" i="4"/>
  <c r="V99" i="4" s="1"/>
  <c r="U91" i="4"/>
  <c r="U75" i="4"/>
  <c r="U59" i="4"/>
  <c r="U51" i="4"/>
  <c r="V51" i="4" s="1"/>
  <c r="U30" i="4"/>
  <c r="V30" i="4" s="1"/>
  <c r="U104" i="4"/>
  <c r="U36" i="4"/>
  <c r="V36" i="4" s="1"/>
  <c r="U138" i="4"/>
  <c r="V138" i="4" s="1"/>
  <c r="U74" i="4"/>
  <c r="U42" i="4"/>
  <c r="V42" i="4" s="1"/>
  <c r="U148" i="4"/>
  <c r="V148" i="4" s="1"/>
  <c r="U84" i="4"/>
  <c r="U52" i="4"/>
  <c r="U150" i="4"/>
  <c r="U118" i="4"/>
  <c r="V118" i="4" s="1"/>
  <c r="U54" i="4"/>
  <c r="U26" i="4"/>
  <c r="V26" i="4" s="1"/>
  <c r="U153" i="4"/>
  <c r="U129" i="4"/>
  <c r="U113" i="4"/>
  <c r="U97" i="4"/>
  <c r="U73" i="4"/>
  <c r="V73" i="4" s="1"/>
  <c r="U57" i="4"/>
  <c r="U41" i="4"/>
  <c r="U10" i="4"/>
  <c r="V10" i="4" s="1"/>
  <c r="U128" i="4"/>
  <c r="V128" i="4" s="1"/>
  <c r="U96" i="4"/>
  <c r="V96" i="4" s="1"/>
  <c r="U64" i="4"/>
  <c r="U32" i="4"/>
  <c r="V32" i="4" s="1"/>
  <c r="U12" i="4"/>
  <c r="V12" i="4" s="1"/>
  <c r="U130" i="4"/>
  <c r="U98" i="4"/>
  <c r="V98" i="4" s="1"/>
  <c r="U66" i="4"/>
  <c r="V66" i="4" s="1"/>
  <c r="U39" i="4"/>
  <c r="U21" i="4"/>
  <c r="V21" i="4" s="1"/>
  <c r="U140" i="4"/>
  <c r="U108" i="4"/>
  <c r="U76" i="4"/>
  <c r="U44" i="4"/>
  <c r="V44" i="4" s="1"/>
  <c r="U20" i="4"/>
  <c r="V20" i="4" s="1"/>
  <c r="U142" i="4"/>
  <c r="U110" i="4"/>
  <c r="U78" i="4"/>
  <c r="V78" i="4" s="1"/>
  <c r="U46" i="4"/>
  <c r="U23" i="4"/>
  <c r="V23" i="4" s="1"/>
  <c r="U9" i="4"/>
  <c r="V9" i="4" s="1"/>
  <c r="U151" i="4"/>
  <c r="V151" i="4" s="1"/>
  <c r="U143" i="4"/>
  <c r="U135" i="4"/>
  <c r="V135" i="4" s="1"/>
  <c r="U127" i="4"/>
  <c r="V127" i="4" s="1"/>
  <c r="U119" i="4"/>
  <c r="V119" i="4" s="1"/>
  <c r="U111" i="4"/>
  <c r="U103" i="4"/>
  <c r="V103" i="4" s="1"/>
  <c r="U95" i="4"/>
  <c r="V95" i="4" s="1"/>
  <c r="U87" i="4"/>
  <c r="V87" i="4" s="1"/>
  <c r="U79" i="4"/>
  <c r="U71" i="4"/>
  <c r="V71" i="4" s="1"/>
  <c r="U63" i="4"/>
  <c r="V63" i="4" s="1"/>
  <c r="U55" i="4"/>
  <c r="V55" i="4" s="1"/>
  <c r="U47" i="4"/>
  <c r="U38" i="4"/>
  <c r="V38" i="4" s="1"/>
  <c r="U22" i="4"/>
  <c r="V22" i="4" s="1"/>
  <c r="Z361" i="10"/>
  <c r="AB361" i="10" s="1"/>
  <c r="Z280" i="10"/>
  <c r="AA280" i="10" s="1"/>
  <c r="Z176" i="10"/>
  <c r="AA176" i="10" s="1"/>
  <c r="Z248" i="10"/>
  <c r="AA248" i="10" s="1"/>
  <c r="Z204" i="10"/>
  <c r="AA204" i="10" s="1"/>
  <c r="Z396" i="10"/>
  <c r="AA396" i="10" s="1"/>
  <c r="Z245" i="10"/>
  <c r="AB245" i="10" s="1"/>
  <c r="Z539" i="10"/>
  <c r="AA539" i="10" s="1"/>
  <c r="Z324" i="10"/>
  <c r="AB324" i="10" s="1"/>
  <c r="Z467" i="10"/>
  <c r="AB467" i="10" s="1"/>
  <c r="Z259" i="10"/>
  <c r="Z560" i="10"/>
  <c r="AB560" i="10" s="1"/>
  <c r="Z430" i="10"/>
  <c r="AB430" i="10" s="1"/>
  <c r="Z534" i="10"/>
  <c r="AA534" i="10" s="1"/>
  <c r="Z540" i="10"/>
  <c r="Z21" i="10"/>
  <c r="AB21" i="10" s="1"/>
  <c r="Z33" i="10"/>
  <c r="AB33" i="10" s="1"/>
  <c r="Z368" i="10"/>
  <c r="Z304" i="10"/>
  <c r="Z483" i="10"/>
  <c r="AB483" i="10" s="1"/>
  <c r="Z125" i="10"/>
  <c r="AA125" i="10" s="1"/>
  <c r="Z348" i="10"/>
  <c r="AA348" i="10" s="1"/>
  <c r="Z498" i="10"/>
  <c r="Z554" i="10"/>
  <c r="AA554" i="10" s="1"/>
  <c r="Z19" i="10"/>
  <c r="AB19" i="10" s="1"/>
  <c r="Z192" i="10"/>
  <c r="AB192" i="10" s="1"/>
  <c r="Z505" i="10"/>
  <c r="AB505" i="10" s="1"/>
  <c r="Z104" i="10"/>
  <c r="AA104" i="10" s="1"/>
  <c r="Z129" i="10"/>
  <c r="AA129" i="10" s="1"/>
  <c r="Z7" i="10"/>
  <c r="AA7" i="10" s="1"/>
  <c r="Z512" i="10"/>
  <c r="AA512" i="10" s="1"/>
  <c r="Z60" i="10"/>
  <c r="AB60" i="10" s="1"/>
  <c r="Z31" i="10"/>
  <c r="AA31" i="10" s="1"/>
  <c r="Z425" i="10"/>
  <c r="AA425" i="10" s="1"/>
  <c r="Z529" i="10"/>
  <c r="AA529" i="10" s="1"/>
  <c r="Z453" i="10"/>
  <c r="AB453" i="10" s="1"/>
  <c r="Z323" i="10"/>
  <c r="AB323" i="10" s="1"/>
  <c r="Z386" i="10"/>
  <c r="AB386" i="10" s="1"/>
  <c r="Z247" i="10"/>
  <c r="AA247" i="10" s="1"/>
  <c r="Z117" i="10"/>
  <c r="AA117" i="10" s="1"/>
  <c r="Z39" i="10"/>
  <c r="AB39" i="10" s="1"/>
  <c r="Z151" i="10"/>
  <c r="AA151" i="10" s="1"/>
  <c r="Z85" i="10"/>
  <c r="Z207" i="10"/>
  <c r="AB207" i="10" s="1"/>
  <c r="Z22" i="10"/>
  <c r="AB22" i="10" s="1"/>
  <c r="Z238" i="10"/>
  <c r="AA238" i="10" s="1"/>
  <c r="Z377" i="10"/>
  <c r="AB377" i="10" s="1"/>
  <c r="Z469" i="10"/>
  <c r="AA469" i="10" s="1"/>
  <c r="Z551" i="10"/>
  <c r="AA551" i="10" s="1"/>
  <c r="Z468" i="10"/>
  <c r="AA468" i="10" s="1"/>
  <c r="Z504" i="10"/>
  <c r="AA504" i="10" s="1"/>
  <c r="Z433" i="10"/>
  <c r="AB433" i="10" s="1"/>
  <c r="Z351" i="10"/>
  <c r="AA351" i="10" s="1"/>
  <c r="Z357" i="10"/>
  <c r="AA357" i="10" s="1"/>
  <c r="Z227" i="10"/>
  <c r="AA227" i="10" s="1"/>
  <c r="Z65" i="10"/>
  <c r="AB65" i="10" s="1"/>
  <c r="Z115" i="10"/>
  <c r="AA115" i="10" s="1"/>
  <c r="Z43" i="10"/>
  <c r="AA43" i="10" s="1"/>
  <c r="Z284" i="10"/>
  <c r="AB284" i="10" s="1"/>
  <c r="Z479" i="10"/>
  <c r="AA479" i="10" s="1"/>
  <c r="Z32" i="10"/>
  <c r="AB32" i="10" s="1"/>
  <c r="Z164" i="10"/>
  <c r="AB164" i="10" s="1"/>
  <c r="Z277" i="10"/>
  <c r="Z461" i="10"/>
  <c r="AA461" i="10" s="1"/>
  <c r="Z543" i="10"/>
  <c r="AB543" i="10" s="1"/>
  <c r="Z521" i="10"/>
  <c r="AA521" i="10" s="1"/>
  <c r="Z449" i="10"/>
  <c r="Z366" i="10"/>
  <c r="AB366" i="10" s="1"/>
  <c r="Z318" i="10"/>
  <c r="AB318" i="10" s="1"/>
  <c r="Z243" i="10"/>
  <c r="AB243" i="10" s="1"/>
  <c r="Z206" i="10"/>
  <c r="Z131" i="10"/>
  <c r="AA131" i="10" s="1"/>
  <c r="Z202" i="10"/>
  <c r="AA202" i="10" s="1"/>
  <c r="Z252" i="10"/>
  <c r="AB252" i="10" s="1"/>
  <c r="Z399" i="10"/>
  <c r="Z524" i="10"/>
  <c r="AA524" i="10" s="1"/>
  <c r="Z226" i="10"/>
  <c r="AA226" i="10" s="1"/>
  <c r="Z261" i="10"/>
  <c r="AB261" i="10" s="1"/>
  <c r="Z413" i="10"/>
  <c r="AB413" i="10" s="1"/>
  <c r="Z520" i="10"/>
  <c r="AB520" i="10" s="1"/>
  <c r="Z475" i="10"/>
  <c r="AB475" i="10" s="1"/>
  <c r="Z76" i="10"/>
  <c r="AA76" i="10" s="1"/>
  <c r="Z244" i="10"/>
  <c r="AA244" i="10" s="1"/>
  <c r="Z383" i="10"/>
  <c r="AB383" i="10" s="1"/>
  <c r="Z485" i="10"/>
  <c r="AA485" i="10" s="1"/>
  <c r="Z62" i="10"/>
  <c r="AA62" i="10" s="1"/>
  <c r="Z559" i="10"/>
  <c r="AA559" i="10" s="1"/>
  <c r="Z414" i="10"/>
  <c r="AB414" i="10" s="1"/>
  <c r="Z287" i="10"/>
  <c r="AB287" i="10" s="1"/>
  <c r="Z57" i="10"/>
  <c r="AB57" i="10" s="1"/>
  <c r="Z71" i="10"/>
  <c r="AB71" i="10" s="1"/>
  <c r="Z224" i="10"/>
  <c r="AB224" i="10" s="1"/>
  <c r="Z201" i="10"/>
  <c r="AB201" i="10" s="1"/>
  <c r="Z460" i="10"/>
  <c r="AB460" i="10" s="1"/>
  <c r="Z34" i="10"/>
  <c r="AA34" i="10" s="1"/>
  <c r="Z296" i="10"/>
  <c r="AB296" i="10" s="1"/>
  <c r="Z385" i="10"/>
  <c r="AA385" i="10" s="1"/>
  <c r="Z550" i="10"/>
  <c r="AB550" i="10" s="1"/>
  <c r="Z100" i="10"/>
  <c r="AA100" i="10" s="1"/>
  <c r="Z254" i="10"/>
  <c r="AB254" i="10" s="1"/>
  <c r="Z495" i="10"/>
  <c r="AA495" i="10" s="1"/>
  <c r="Z128" i="10"/>
  <c r="AB128" i="10" s="1"/>
  <c r="Z517" i="10"/>
  <c r="AA517" i="10" s="1"/>
  <c r="Z239" i="10"/>
  <c r="AB239" i="10" s="1"/>
  <c r="Z260" i="10"/>
  <c r="AB260" i="10" s="1"/>
  <c r="Z294" i="10"/>
  <c r="AB294" i="10" s="1"/>
  <c r="Z68" i="10"/>
  <c r="AB68" i="10" s="1"/>
  <c r="Z442" i="10"/>
  <c r="AA442" i="10" s="1"/>
  <c r="Z412" i="10"/>
  <c r="AA412" i="10" s="1"/>
  <c r="Z337" i="10"/>
  <c r="AA337" i="10" s="1"/>
  <c r="Z26" i="10"/>
  <c r="AA26" i="10" s="1"/>
  <c r="Z166" i="10"/>
  <c r="AB166" i="10" s="1"/>
  <c r="Z503" i="10"/>
  <c r="AB503" i="10" s="1"/>
  <c r="Z193" i="10"/>
  <c r="AA193" i="10" s="1"/>
  <c r="Z452" i="10"/>
  <c r="AB452" i="10" s="1"/>
  <c r="Z470" i="10"/>
  <c r="AB470" i="10" s="1"/>
  <c r="Z139" i="10"/>
  <c r="AB139" i="10" s="1"/>
  <c r="Z222" i="10"/>
  <c r="AB222" i="10" s="1"/>
  <c r="Z519" i="10"/>
  <c r="Z523" i="10"/>
  <c r="AA523" i="10" s="1"/>
  <c r="Z404" i="10"/>
  <c r="AB404" i="10" s="1"/>
  <c r="Z307" i="10"/>
  <c r="AB307" i="10" s="1"/>
  <c r="Z329" i="10"/>
  <c r="AB329" i="10" s="1"/>
  <c r="Z183" i="10"/>
  <c r="AB183" i="10" s="1"/>
  <c r="Z101" i="10"/>
  <c r="AA101" i="10" s="1"/>
  <c r="Z99" i="10"/>
  <c r="AB99" i="10" s="1"/>
  <c r="Z135" i="10"/>
  <c r="AB135" i="10" s="1"/>
  <c r="Z59" i="10"/>
  <c r="AB59" i="10" s="1"/>
  <c r="Z48" i="10"/>
  <c r="AA48" i="10" s="1"/>
  <c r="Z86" i="10"/>
  <c r="AB86" i="10" s="1"/>
  <c r="Z276" i="10"/>
  <c r="AA276" i="10" s="1"/>
  <c r="Z298" i="10"/>
  <c r="AA298" i="10" s="1"/>
  <c r="Z436" i="10"/>
  <c r="AB436" i="10" s="1"/>
  <c r="Z169" i="10"/>
  <c r="AB169" i="10" s="1"/>
  <c r="Z56" i="10"/>
  <c r="Z492" i="10"/>
  <c r="AB492" i="10" s="1"/>
  <c r="Z400" i="10"/>
  <c r="AB400" i="10" s="1"/>
  <c r="Z319" i="10"/>
  <c r="AA319" i="10" s="1"/>
  <c r="Z325" i="10"/>
  <c r="Z179" i="10"/>
  <c r="AB179" i="10" s="1"/>
  <c r="Z23" i="10"/>
  <c r="AB23" i="10" s="1"/>
  <c r="Z81" i="10"/>
  <c r="AB81" i="10" s="1"/>
  <c r="Z35" i="10"/>
  <c r="AB35" i="10" s="1"/>
  <c r="Z197" i="10"/>
  <c r="AA197" i="10" s="1"/>
  <c r="Z516" i="10"/>
  <c r="AA516" i="10" s="1"/>
  <c r="Z114" i="10"/>
  <c r="AB114" i="10" s="1"/>
  <c r="Z212" i="10"/>
  <c r="AA212" i="10" s="1"/>
  <c r="Z246" i="10"/>
  <c r="AA246" i="10" s="1"/>
  <c r="Z432" i="10"/>
  <c r="AB432" i="10" s="1"/>
  <c r="Z185" i="10"/>
  <c r="AB185" i="10" s="1"/>
  <c r="Z496" i="10"/>
  <c r="AB496" i="10" s="1"/>
  <c r="Z416" i="10"/>
  <c r="AB416" i="10" s="1"/>
  <c r="Z335" i="10"/>
  <c r="AB335" i="10" s="1"/>
  <c r="Z341" i="10"/>
  <c r="AB341" i="10" s="1"/>
  <c r="Z211" i="10"/>
  <c r="Z29" i="10"/>
  <c r="AB29" i="10" s="1"/>
  <c r="Z97" i="10"/>
  <c r="AA97" i="10" s="1"/>
  <c r="Z182" i="10"/>
  <c r="AB182" i="10" s="1"/>
  <c r="Z173" i="10"/>
  <c r="AB173" i="10" s="1"/>
  <c r="Z489" i="10"/>
  <c r="AA489" i="10" s="1"/>
  <c r="Z90" i="10"/>
  <c r="AB90" i="10" s="1"/>
  <c r="Z177" i="10"/>
  <c r="AB177" i="10" s="1"/>
  <c r="Z293" i="10"/>
  <c r="AB293" i="10" s="1"/>
  <c r="Z419" i="10"/>
  <c r="AB419" i="10" s="1"/>
  <c r="Z553" i="10"/>
  <c r="AB553" i="10" s="1"/>
  <c r="Z538" i="10"/>
  <c r="AB538" i="10" s="1"/>
  <c r="Z230" i="10"/>
  <c r="AA230" i="10" s="1"/>
  <c r="Z221" i="10"/>
  <c r="AB221" i="10" s="1"/>
  <c r="Z391" i="10"/>
  <c r="AB391" i="10" s="1"/>
  <c r="Z557" i="10"/>
  <c r="AA557" i="10" s="1"/>
  <c r="Z138" i="10"/>
  <c r="AB138" i="10" s="1"/>
  <c r="Z527" i="10"/>
  <c r="AA527" i="10" s="1"/>
  <c r="Z347" i="10"/>
  <c r="AA347" i="10" s="1"/>
  <c r="Z223" i="10"/>
  <c r="AB223" i="10" s="1"/>
  <c r="Z111" i="10"/>
  <c r="Z292" i="10"/>
  <c r="AA292" i="10" s="1"/>
  <c r="Z74" i="10"/>
  <c r="AB74" i="10" s="1"/>
  <c r="Z285" i="10"/>
  <c r="AA285" i="10" s="1"/>
  <c r="Z544" i="10"/>
  <c r="Z118" i="10"/>
  <c r="AA118" i="10" s="1"/>
  <c r="Z373" i="10"/>
  <c r="AB373" i="10" s="1"/>
  <c r="Z423" i="10"/>
  <c r="AB423" i="10" s="1"/>
  <c r="Z47" i="10"/>
  <c r="Z120" i="10"/>
  <c r="AB120" i="10" s="1"/>
  <c r="Z369" i="10"/>
  <c r="AB369" i="10" s="1"/>
  <c r="Z471" i="10"/>
  <c r="AA471" i="10" s="1"/>
  <c r="Z225" i="10"/>
  <c r="Z445" i="10"/>
  <c r="AA445" i="10" s="1"/>
  <c r="Z203" i="10"/>
  <c r="AB203" i="10" s="1"/>
  <c r="Z415" i="10"/>
  <c r="AB415" i="10" s="1"/>
  <c r="Z451" i="10"/>
  <c r="AA451" i="10" s="1"/>
  <c r="Z288" i="10"/>
  <c r="AA288" i="10" s="1"/>
  <c r="Z541" i="10"/>
  <c r="AA541" i="10" s="1"/>
  <c r="Z398" i="10"/>
  <c r="AA398" i="10" s="1"/>
  <c r="Z271" i="10"/>
  <c r="AB271" i="10" s="1"/>
  <c r="Z159" i="10"/>
  <c r="AA159" i="10" s="1"/>
  <c r="Z158" i="10"/>
  <c r="AA158" i="10" s="1"/>
  <c r="Z281" i="10"/>
  <c r="AB281" i="10" s="1"/>
  <c r="Z233" i="10"/>
  <c r="Z493" i="10"/>
  <c r="AA493" i="10" s="1"/>
  <c r="Z349" i="10"/>
  <c r="AB349" i="10" s="1"/>
  <c r="Z268" i="10"/>
  <c r="AA268" i="10" s="1"/>
  <c r="Z482" i="10"/>
  <c r="Z380" i="10"/>
  <c r="AB380" i="10" s="1"/>
  <c r="Z167" i="10"/>
  <c r="AB167" i="10" s="1"/>
  <c r="Z75" i="10"/>
  <c r="AB75" i="10" s="1"/>
  <c r="Z46" i="10"/>
  <c r="AB46" i="10" s="1"/>
  <c r="Z126" i="10"/>
  <c r="AB126" i="10" s="1"/>
  <c r="Z360" i="10"/>
  <c r="AA360" i="10" s="1"/>
  <c r="Z249" i="10"/>
  <c r="AA249" i="10" s="1"/>
  <c r="Z477" i="10"/>
  <c r="Z376" i="10"/>
  <c r="AB376" i="10" s="1"/>
  <c r="Z145" i="10"/>
  <c r="AB145" i="10" s="1"/>
  <c r="Z44" i="10"/>
  <c r="AB44" i="10" s="1"/>
  <c r="Z312" i="10"/>
  <c r="Z69" i="10"/>
  <c r="AB69" i="10" s="1"/>
  <c r="Z316" i="10"/>
  <c r="AA316" i="10" s="1"/>
  <c r="Z257" i="10"/>
  <c r="AA257" i="10" s="1"/>
  <c r="Z384" i="10"/>
  <c r="Z309" i="10"/>
  <c r="AB309" i="10" s="1"/>
  <c r="Z95" i="10"/>
  <c r="AB95" i="10" s="1"/>
  <c r="Z30" i="10"/>
  <c r="AB30" i="10" s="1"/>
  <c r="Z542" i="10"/>
  <c r="AA542" i="10" s="1"/>
  <c r="Z228" i="10"/>
  <c r="AB228" i="10" s="1"/>
  <c r="Z443" i="10"/>
  <c r="AA443" i="10" s="1"/>
  <c r="Z78" i="10"/>
  <c r="AB78" i="10" s="1"/>
  <c r="Z290" i="10"/>
  <c r="AB290" i="10" s="1"/>
  <c r="Z558" i="10"/>
  <c r="AA558" i="10" s="1"/>
  <c r="Z473" i="10"/>
  <c r="AA473" i="10" s="1"/>
  <c r="Z141" i="10"/>
  <c r="AB141" i="10" s="1"/>
  <c r="Z328" i="10"/>
  <c r="AA328" i="10" s="1"/>
  <c r="Z332" i="10"/>
  <c r="AB332" i="10" s="1"/>
  <c r="Z92" i="10"/>
  <c r="AA92" i="10" s="1"/>
  <c r="Z446" i="10"/>
  <c r="AB446" i="10" s="1"/>
  <c r="Z160" i="10"/>
  <c r="AA160" i="10" s="1"/>
  <c r="Z82" i="10"/>
  <c r="AB82" i="10" s="1"/>
  <c r="Z362" i="10"/>
  <c r="AB362" i="10" s="1"/>
  <c r="Z162" i="10"/>
  <c r="AB162" i="10" s="1"/>
  <c r="Z237" i="10"/>
  <c r="Z331" i="10"/>
  <c r="AA331" i="10" s="1"/>
  <c r="Z93" i="10"/>
  <c r="AB93" i="10" s="1"/>
  <c r="Z200" i="10"/>
  <c r="AA200" i="10" s="1"/>
  <c r="Z556" i="10"/>
  <c r="Z150" i="10"/>
  <c r="AA150" i="10" s="1"/>
  <c r="Z300" i="10"/>
  <c r="AA300" i="10" s="1"/>
  <c r="Z434" i="10"/>
  <c r="Z37" i="10"/>
  <c r="AA37" i="10" s="1"/>
  <c r="Z124" i="10"/>
  <c r="AA124" i="10" s="1"/>
  <c r="Z389" i="10"/>
  <c r="AA389" i="10" s="1"/>
  <c r="Z533" i="10"/>
  <c r="AB533" i="10" s="1"/>
  <c r="Z378" i="10"/>
  <c r="AB378" i="10" s="1"/>
  <c r="Z255" i="10"/>
  <c r="AB255" i="10" s="1"/>
  <c r="Z143" i="10"/>
  <c r="AA143" i="10" s="1"/>
  <c r="Z156" i="10"/>
  <c r="Z427" i="10"/>
  <c r="Z253" i="10"/>
  <c r="AA253" i="10" s="1"/>
  <c r="Z522" i="10"/>
  <c r="AB522" i="10" s="1"/>
  <c r="Z94" i="10"/>
  <c r="AB94" i="10" s="1"/>
  <c r="Z165" i="10"/>
  <c r="AA165" i="10" s="1"/>
  <c r="Z417" i="10"/>
  <c r="AA417" i="10" s="1"/>
  <c r="Z122" i="10"/>
  <c r="AA122" i="10" s="1"/>
  <c r="Z502" i="10"/>
  <c r="AA502" i="10" s="1"/>
  <c r="Z435" i="10"/>
  <c r="AA435" i="10" s="1"/>
  <c r="Z53" i="10"/>
  <c r="AB53" i="10" s="1"/>
  <c r="Z532" i="10"/>
  <c r="AB532" i="10" s="1"/>
  <c r="Z526" i="10"/>
  <c r="AB526" i="10" s="1"/>
  <c r="Z181" i="10"/>
  <c r="Z536" i="10"/>
  <c r="AA536" i="10" s="1"/>
  <c r="Z116" i="10"/>
  <c r="AB116" i="10" s="1"/>
  <c r="Z154" i="10"/>
  <c r="AA154" i="10" s="1"/>
  <c r="Z356" i="10"/>
  <c r="AA356" i="10" s="1"/>
  <c r="Z545" i="10"/>
  <c r="AA545" i="10" s="1"/>
  <c r="Z67" i="10"/>
  <c r="AB67" i="10" s="1"/>
  <c r="Z381" i="10"/>
  <c r="AB381" i="10" s="1"/>
  <c r="Z478" i="10"/>
  <c r="AB478" i="10" s="1"/>
  <c r="Z161" i="10"/>
  <c r="AA161" i="10" s="1"/>
  <c r="Z219" i="10"/>
  <c r="AA219" i="10" s="1"/>
  <c r="Z282" i="10"/>
  <c r="AB282" i="10" s="1"/>
  <c r="Z481" i="10"/>
  <c r="AB481" i="10" s="1"/>
  <c r="Z322" i="10"/>
  <c r="AA322" i="10" s="1"/>
  <c r="Z149" i="10"/>
  <c r="AB149" i="10" s="1"/>
  <c r="Z52" i="10"/>
  <c r="AB52" i="10" s="1"/>
  <c r="Z170" i="10"/>
  <c r="AA170" i="10" s="1"/>
  <c r="Z132" i="10"/>
  <c r="AB132" i="10" s="1"/>
  <c r="Z379" i="10"/>
  <c r="AB379" i="10" s="1"/>
  <c r="Z465" i="10"/>
  <c r="AB465" i="10" s="1"/>
  <c r="Z480" i="10"/>
  <c r="AB480" i="10" s="1"/>
  <c r="Z334" i="10"/>
  <c r="AA334" i="10" s="1"/>
  <c r="Z113" i="10"/>
  <c r="AA113" i="10" s="1"/>
  <c r="Z87" i="10"/>
  <c r="AA87" i="10" s="1"/>
  <c r="Z393" i="10"/>
  <c r="AA393" i="10" s="1"/>
  <c r="Z152" i="10"/>
  <c r="AB152" i="10" s="1"/>
  <c r="Z367" i="10"/>
  <c r="AB367" i="10" s="1"/>
  <c r="Z547" i="10"/>
  <c r="AA547" i="10" s="1"/>
  <c r="Z402" i="10"/>
  <c r="AB402" i="10" s="1"/>
  <c r="Z275" i="10"/>
  <c r="AB275" i="10" s="1"/>
  <c r="Z163" i="10"/>
  <c r="AB163" i="10" s="1"/>
  <c r="Z142" i="10"/>
  <c r="AA142" i="10" s="1"/>
  <c r="Z265" i="10"/>
  <c r="Z217" i="10"/>
  <c r="AA217" i="10" s="1"/>
  <c r="Z487" i="10"/>
  <c r="AA487" i="10" s="1"/>
  <c r="Z134" i="10"/>
  <c r="AA134" i="10" s="1"/>
  <c r="Z352" i="10"/>
  <c r="Z27" i="10"/>
  <c r="AB27" i="10" s="1"/>
  <c r="Z428" i="10"/>
  <c r="AA428" i="10" s="1"/>
  <c r="Z63" i="10"/>
  <c r="AB63" i="10" s="1"/>
  <c r="Z463" i="10"/>
  <c r="Z403" i="10"/>
  <c r="AB403" i="10" s="1"/>
  <c r="Z256" i="10"/>
  <c r="AB256" i="10" s="1"/>
  <c r="Z530" i="10"/>
  <c r="AB530" i="10" s="1"/>
  <c r="Z188" i="10"/>
  <c r="Z80" i="10"/>
  <c r="AA80" i="10" s="1"/>
  <c r="Z314" i="10"/>
  <c r="AB314" i="10" s="1"/>
  <c r="Z236" i="10"/>
  <c r="AB236" i="10" s="1"/>
  <c r="Z375" i="10"/>
  <c r="AA375" i="10" s="1"/>
  <c r="Z346" i="10"/>
  <c r="AB346" i="10" s="1"/>
  <c r="Z186" i="10"/>
  <c r="AA186" i="10" s="1"/>
  <c r="Z136" i="10"/>
  <c r="AB136" i="10" s="1"/>
  <c r="Z270" i="10"/>
  <c r="AA270" i="10" s="1"/>
  <c r="Z148" i="10"/>
  <c r="AB148" i="10" s="1"/>
  <c r="Z274" i="10"/>
  <c r="AA274" i="10" s="1"/>
  <c r="Z455" i="10"/>
  <c r="Z106" i="10"/>
  <c r="Z218" i="10"/>
  <c r="AB218" i="10" s="1"/>
  <c r="Z444" i="10"/>
  <c r="AB444" i="10" s="1"/>
  <c r="Z488" i="10"/>
  <c r="AB488" i="10" s="1"/>
  <c r="Z315" i="10"/>
  <c r="AA315" i="10" s="1"/>
  <c r="Z175" i="10"/>
  <c r="AA175" i="10" s="1"/>
  <c r="Z77" i="10"/>
  <c r="AB77" i="10" s="1"/>
  <c r="Z213" i="10"/>
  <c r="Z130" i="10"/>
  <c r="AA130" i="10" s="1"/>
  <c r="Z262" i="10"/>
  <c r="AA262" i="10" s="1"/>
  <c r="Z232" i="10"/>
  <c r="AA232" i="10" s="1"/>
  <c r="Z196" i="10"/>
  <c r="AA196" i="10" s="1"/>
  <c r="Z205" i="10"/>
  <c r="Z438" i="10"/>
  <c r="AA438" i="10" s="1"/>
  <c r="Z112" i="10"/>
  <c r="AB112" i="10" s="1"/>
  <c r="Z546" i="10"/>
  <c r="AB546" i="10" s="1"/>
  <c r="Z303" i="10"/>
  <c r="AA303" i="10" s="1"/>
  <c r="Z42" i="10"/>
  <c r="AB42" i="10" s="1"/>
  <c r="Z242" i="10"/>
  <c r="AB242" i="10" s="1"/>
  <c r="Z308" i="10"/>
  <c r="Z320" i="10"/>
  <c r="Z96" i="10"/>
  <c r="AB96" i="10" s="1"/>
  <c r="Z98" i="10"/>
  <c r="AA98" i="10" s="1"/>
  <c r="Z172" i="10"/>
  <c r="Z20" i="10"/>
  <c r="AA20" i="10" s="1"/>
  <c r="Z548" i="10"/>
  <c r="AA548" i="10" s="1"/>
  <c r="Z422" i="10"/>
  <c r="AB422" i="10" s="1"/>
  <c r="Z295" i="10"/>
  <c r="AA295" i="10" s="1"/>
  <c r="Z195" i="10"/>
  <c r="Z119" i="10"/>
  <c r="AB119" i="10" s="1"/>
  <c r="Z190" i="10"/>
  <c r="AA190" i="10" s="1"/>
  <c r="Z184" i="10"/>
  <c r="AA184" i="10" s="1"/>
  <c r="Z491" i="10"/>
  <c r="AB491" i="10" s="1"/>
  <c r="Z418" i="10"/>
  <c r="AB418" i="10" s="1"/>
  <c r="Z291" i="10"/>
  <c r="AA291" i="10" s="1"/>
  <c r="Z66" i="10"/>
  <c r="AA66" i="10" s="1"/>
  <c r="Z216" i="10"/>
  <c r="AA216" i="10" s="1"/>
  <c r="Z459" i="10"/>
  <c r="AB459" i="10" s="1"/>
  <c r="Z457" i="10"/>
  <c r="AA457" i="10" s="1"/>
  <c r="Z439" i="10"/>
  <c r="AB439" i="10" s="1"/>
  <c r="Z102" i="10"/>
  <c r="AB102" i="10" s="1"/>
  <c r="Z474" i="10"/>
  <c r="AA474" i="10" s="1"/>
  <c r="Z214" i="10"/>
  <c r="AA214" i="10" s="1"/>
  <c r="Z409" i="10"/>
  <c r="AA409" i="10" s="1"/>
  <c r="Z476" i="10"/>
  <c r="Z518" i="10"/>
  <c r="AA518" i="10" s="1"/>
  <c r="Z301" i="10"/>
  <c r="AA301" i="10" s="1"/>
  <c r="Z241" i="10"/>
  <c r="AB241" i="10" s="1"/>
  <c r="Z64" i="10"/>
  <c r="AB64" i="10" s="1"/>
  <c r="Z24" i="10"/>
  <c r="AA24" i="10" s="1"/>
  <c r="Z272" i="10"/>
  <c r="AB272" i="10" s="1"/>
  <c r="Z250" i="10"/>
  <c r="AA250" i="10" s="1"/>
  <c r="Z395" i="10"/>
  <c r="Z382" i="10"/>
  <c r="AB382" i="10" s="1"/>
  <c r="Z390" i="10"/>
  <c r="AB390" i="10" s="1"/>
  <c r="Z421" i="10"/>
  <c r="AA421" i="10" s="1"/>
  <c r="Z464" i="10"/>
  <c r="AA464" i="10" s="1"/>
  <c r="Z429" i="10"/>
  <c r="AB429" i="10" s="1"/>
  <c r="Z91" i="10"/>
  <c r="AB91" i="10" s="1"/>
  <c r="Z340" i="10"/>
  <c r="AB340" i="10" s="1"/>
  <c r="Z363" i="10"/>
  <c r="Z515" i="10"/>
  <c r="AB515" i="10" s="1"/>
  <c r="Z220" i="10"/>
  <c r="AA220" i="10" s="1"/>
  <c r="Z28" i="10"/>
  <c r="AB28" i="10" s="1"/>
  <c r="Z321" i="10"/>
  <c r="Z501" i="10"/>
  <c r="AB501" i="10" s="1"/>
  <c r="Z108" i="10"/>
  <c r="AB108" i="10" s="1"/>
  <c r="Z401" i="10"/>
  <c r="AA401" i="10" s="1"/>
  <c r="Z70" i="10"/>
  <c r="AB70" i="10" s="1"/>
  <c r="Z365" i="10"/>
  <c r="AB365" i="10" s="1"/>
  <c r="Z458" i="10"/>
  <c r="AA458" i="10" s="1"/>
  <c r="Z199" i="10"/>
  <c r="Z490" i="10"/>
  <c r="Z336" i="10"/>
  <c r="AA336" i="10" s="1"/>
  <c r="Z180" i="10"/>
  <c r="AA180" i="10" s="1"/>
  <c r="Z353" i="10"/>
  <c r="Z450" i="10"/>
  <c r="Z297" i="10"/>
  <c r="AA297" i="10" s="1"/>
  <c r="Z88" i="10"/>
  <c r="AA88" i="10" s="1"/>
  <c r="Z194" i="10"/>
  <c r="AB194" i="10" s="1"/>
  <c r="Z462" i="10"/>
  <c r="Z140" i="10"/>
  <c r="AB140" i="10" s="1"/>
  <c r="Z525" i="10"/>
  <c r="AA525" i="10" s="1"/>
  <c r="Z103" i="10"/>
  <c r="AA103" i="10" s="1"/>
  <c r="Z549" i="10"/>
  <c r="Z289" i="10"/>
  <c r="AB289" i="10" s="1"/>
  <c r="Z266" i="10"/>
  <c r="AA266" i="10" s="1"/>
  <c r="Z528" i="10"/>
  <c r="AB528" i="10" s="1"/>
  <c r="Z397" i="10"/>
  <c r="AB397" i="10" s="1"/>
  <c r="Z109" i="10"/>
  <c r="AA109" i="10" s="1"/>
  <c r="Z209" i="10"/>
  <c r="AB209" i="10" s="1"/>
  <c r="Z264" i="10"/>
  <c r="AA264" i="10" s="1"/>
  <c r="Z191" i="10"/>
  <c r="Z405" i="10"/>
  <c r="AB405" i="10" s="1"/>
  <c r="Z273" i="10"/>
  <c r="AA273" i="10" s="1"/>
  <c r="Z61" i="10"/>
  <c r="AB61" i="10" s="1"/>
  <c r="Z278" i="10"/>
  <c r="Z350" i="10"/>
  <c r="AB350" i="10" s="1"/>
  <c r="Z38" i="10"/>
  <c r="AB38" i="10" s="1"/>
  <c r="Z144" i="10"/>
  <c r="AB144" i="10" s="1"/>
  <c r="Z407" i="10"/>
  <c r="AB407" i="10" s="1"/>
  <c r="Z269" i="10"/>
  <c r="AB269" i="10" s="1"/>
  <c r="Z157" i="10"/>
  <c r="AB157" i="10" s="1"/>
  <c r="Z234" i="10"/>
  <c r="AB234" i="10" s="1"/>
  <c r="Z306" i="10"/>
  <c r="Z302" i="10"/>
  <c r="AA302" i="10" s="1"/>
  <c r="Z210" i="10"/>
  <c r="AB210" i="10" s="1"/>
  <c r="Z50" i="10"/>
  <c r="AB50" i="10" s="1"/>
  <c r="Z330" i="10"/>
  <c r="AB330" i="10" s="1"/>
  <c r="Z494" i="10"/>
  <c r="AA494" i="10" s="1"/>
  <c r="Z208" i="10"/>
  <c r="AB208" i="10" s="1"/>
  <c r="Z364" i="10"/>
  <c r="AB364" i="10" s="1"/>
  <c r="Z509" i="10"/>
  <c r="Z189" i="10"/>
  <c r="AA189" i="10" s="1"/>
  <c r="Z506" i="10"/>
  <c r="AA506" i="10" s="1"/>
  <c r="Z127" i="10"/>
  <c r="AA127" i="10" s="1"/>
  <c r="Z411" i="10"/>
  <c r="Z258" i="10"/>
  <c r="AA258" i="10" s="1"/>
  <c r="Z72" i="10"/>
  <c r="AA72" i="10" s="1"/>
  <c r="Z372" i="10"/>
  <c r="AA372" i="10" s="1"/>
  <c r="Z440" i="10"/>
  <c r="Z305" i="10"/>
  <c r="AB305" i="10" s="1"/>
  <c r="Z146" i="10"/>
  <c r="AB146" i="10" s="1"/>
  <c r="Z55" i="10"/>
  <c r="AB55" i="10" s="1"/>
  <c r="Z499" i="10"/>
  <c r="Z147" i="10"/>
  <c r="AA147" i="10" s="1"/>
  <c r="Z497" i="10"/>
  <c r="AB497" i="10" s="1"/>
  <c r="Z36" i="10"/>
  <c r="AB36" i="10" s="1"/>
  <c r="Z45" i="10"/>
  <c r="Z155" i="10"/>
  <c r="AA155" i="10" s="1"/>
  <c r="Z327" i="10"/>
  <c r="AA327" i="10" s="1"/>
  <c r="T157" i="4"/>
  <c r="Z370" i="10"/>
  <c r="AA370" i="10" s="1"/>
  <c r="Z437" i="10"/>
  <c r="AA437" i="10" s="1"/>
  <c r="Z510" i="10"/>
  <c r="AB510" i="10" s="1"/>
  <c r="Z447" i="10"/>
  <c r="AA447" i="10" s="1"/>
  <c r="Z344" i="10"/>
  <c r="AA344" i="10" s="1"/>
  <c r="Z49" i="10"/>
  <c r="AB49" i="10" s="1"/>
  <c r="Z107" i="10"/>
  <c r="AB107" i="10" s="1"/>
  <c r="Z121" i="10"/>
  <c r="AB121" i="10" s="1"/>
  <c r="Z343" i="10"/>
  <c r="AA343" i="10" s="1"/>
  <c r="T136" i="4"/>
  <c r="T72" i="4"/>
  <c r="T15" i="4"/>
  <c r="T74" i="4"/>
  <c r="T148" i="4"/>
  <c r="T116" i="4"/>
  <c r="T27" i="4"/>
  <c r="T118" i="4"/>
  <c r="T54" i="4"/>
  <c r="T153" i="4"/>
  <c r="T137" i="4"/>
  <c r="T113" i="4"/>
  <c r="T97" i="4"/>
  <c r="T81" i="4"/>
  <c r="T57" i="4"/>
  <c r="T41" i="4"/>
  <c r="BW7" i="4"/>
  <c r="T7" i="4"/>
  <c r="T144" i="4"/>
  <c r="T112" i="4"/>
  <c r="T80" i="4"/>
  <c r="T48" i="4"/>
  <c r="T18" i="4"/>
  <c r="T146" i="4"/>
  <c r="T114" i="4"/>
  <c r="T82" i="4"/>
  <c r="T50" i="4"/>
  <c r="T28" i="4"/>
  <c r="T156" i="4"/>
  <c r="T124" i="4"/>
  <c r="T92" i="4"/>
  <c r="T60" i="4"/>
  <c r="T31" i="4"/>
  <c r="T8" i="4"/>
  <c r="T126" i="4"/>
  <c r="T94" i="4"/>
  <c r="T62" i="4"/>
  <c r="T37" i="4"/>
  <c r="T13" i="4"/>
  <c r="T155" i="4"/>
  <c r="T147" i="4"/>
  <c r="T139" i="4"/>
  <c r="T131" i="4"/>
  <c r="T123" i="4"/>
  <c r="T115" i="4"/>
  <c r="T107" i="4"/>
  <c r="T99" i="4"/>
  <c r="T91" i="4"/>
  <c r="T83" i="4"/>
  <c r="T75" i="4"/>
  <c r="T67" i="4"/>
  <c r="T59" i="4"/>
  <c r="T51" i="4"/>
  <c r="T43" i="4"/>
  <c r="T30" i="4"/>
  <c r="T36" i="4"/>
  <c r="T106" i="4"/>
  <c r="T24" i="4"/>
  <c r="T52" i="4"/>
  <c r="T86" i="4"/>
  <c r="T11" i="4"/>
  <c r="T129" i="4"/>
  <c r="T105" i="4"/>
  <c r="T73" i="4"/>
  <c r="T49" i="4"/>
  <c r="T10" i="4"/>
  <c r="T128" i="4"/>
  <c r="T96" i="4"/>
  <c r="T64" i="4"/>
  <c r="T32" i="4"/>
  <c r="T12" i="4"/>
  <c r="T130" i="4"/>
  <c r="T98" i="4"/>
  <c r="T66" i="4"/>
  <c r="T39" i="4"/>
  <c r="T21" i="4"/>
  <c r="T140" i="4"/>
  <c r="T108" i="4"/>
  <c r="T76" i="4"/>
  <c r="T44" i="4"/>
  <c r="T20" i="4"/>
  <c r="T142" i="4"/>
  <c r="T110" i="4"/>
  <c r="T78" i="4"/>
  <c r="T46" i="4"/>
  <c r="T23" i="4"/>
  <c r="T9" i="4"/>
  <c r="T151" i="4"/>
  <c r="T143" i="4"/>
  <c r="T135" i="4"/>
  <c r="T127" i="4"/>
  <c r="T119" i="4"/>
  <c r="T111" i="4"/>
  <c r="T103" i="4"/>
  <c r="T95" i="4"/>
  <c r="T87" i="4"/>
  <c r="T79" i="4"/>
  <c r="T71" i="4"/>
  <c r="T63" i="4"/>
  <c r="T55" i="4"/>
  <c r="T47" i="4"/>
  <c r="T38" i="4"/>
  <c r="T22" i="4"/>
  <c r="T104" i="4"/>
  <c r="T138" i="4"/>
  <c r="T42" i="4"/>
  <c r="T84" i="4"/>
  <c r="T150" i="4"/>
  <c r="T26" i="4"/>
  <c r="T145" i="4"/>
  <c r="T121" i="4"/>
  <c r="T89" i="4"/>
  <c r="T65" i="4"/>
  <c r="T25" i="4"/>
  <c r="T152" i="4"/>
  <c r="T120" i="4"/>
  <c r="T88" i="4"/>
  <c r="T56" i="4"/>
  <c r="T29" i="4"/>
  <c r="T154" i="4"/>
  <c r="T122" i="4"/>
  <c r="T90" i="4"/>
  <c r="T58" i="4"/>
  <c r="T35" i="4"/>
  <c r="T14" i="4"/>
  <c r="T132" i="4"/>
  <c r="T100" i="4"/>
  <c r="T68" i="4"/>
  <c r="T34" i="4"/>
  <c r="T16" i="4"/>
  <c r="T134" i="4"/>
  <c r="T102" i="4"/>
  <c r="T70" i="4"/>
  <c r="T40" i="4"/>
  <c r="T19" i="4"/>
  <c r="T149" i="4"/>
  <c r="T141" i="4"/>
  <c r="T133" i="4"/>
  <c r="T125" i="4"/>
  <c r="T117" i="4"/>
  <c r="T109" i="4"/>
  <c r="T101" i="4"/>
  <c r="T93" i="4"/>
  <c r="T85" i="4"/>
  <c r="T77" i="4"/>
  <c r="T69" i="4"/>
  <c r="T61" i="4"/>
  <c r="T53" i="4"/>
  <c r="T45" i="4"/>
  <c r="T33" i="4"/>
  <c r="T17" i="4"/>
  <c r="Z133" i="10"/>
  <c r="AB133" i="10" s="1"/>
  <c r="Z231" i="10"/>
  <c r="AB231" i="10" s="1"/>
  <c r="Z313" i="10"/>
  <c r="AB313" i="10" s="1"/>
  <c r="Z338" i="10"/>
  <c r="AB338" i="10" s="1"/>
  <c r="Z355" i="10"/>
  <c r="Z388" i="10"/>
  <c r="AA388" i="10" s="1"/>
  <c r="Z484" i="10"/>
  <c r="AA484" i="10" s="1"/>
  <c r="Z508" i="10"/>
  <c r="AB508" i="10" s="1"/>
  <c r="Z40" i="10"/>
  <c r="AB40" i="10" s="1"/>
  <c r="Z456" i="10"/>
  <c r="AB456" i="10" s="1"/>
  <c r="Z168" i="10"/>
  <c r="AA168" i="10" s="1"/>
  <c r="Z25" i="10"/>
  <c r="AB25" i="10" s="1"/>
  <c r="Z51" i="10"/>
  <c r="AB51" i="10" s="1"/>
  <c r="Z41" i="10"/>
  <c r="AA41" i="10" s="1"/>
  <c r="Z317" i="10"/>
  <c r="AB317" i="10" s="1"/>
  <c r="Z410" i="10"/>
  <c r="AA410" i="10" s="1"/>
  <c r="Z215" i="10"/>
  <c r="AA215" i="10" s="1"/>
  <c r="Z279" i="10"/>
  <c r="AA279" i="10" s="1"/>
  <c r="Z345" i="10"/>
  <c r="AB345" i="10" s="1"/>
  <c r="Z354" i="10"/>
  <c r="AA354" i="10" s="1"/>
  <c r="Z339" i="10"/>
  <c r="AB339" i="10" s="1"/>
  <c r="Z406" i="10"/>
  <c r="AB406" i="10" s="1"/>
  <c r="Z420" i="10"/>
  <c r="AA420" i="10" s="1"/>
  <c r="Z466" i="10"/>
  <c r="AA466" i="10" s="1"/>
  <c r="Z500" i="10"/>
  <c r="AA500" i="10" s="1"/>
  <c r="Z537" i="10"/>
  <c r="AA537" i="10" s="1"/>
  <c r="Z240" i="10"/>
  <c r="AA240" i="10" s="1"/>
  <c r="Z448" i="10"/>
  <c r="AB448" i="10" s="1"/>
  <c r="Z229" i="10"/>
  <c r="AA229" i="10" s="1"/>
  <c r="Z110" i="10"/>
  <c r="AB110" i="10" s="1"/>
  <c r="Z58" i="10"/>
  <c r="AB58" i="10" s="1"/>
  <c r="Z73" i="10"/>
  <c r="AA73" i="10" s="1"/>
  <c r="Z174" i="10"/>
  <c r="Z187" i="10"/>
  <c r="AA187" i="10" s="1"/>
  <c r="Z326" i="10"/>
  <c r="AA326" i="10" s="1"/>
  <c r="Z441" i="10"/>
  <c r="AA441" i="10" s="1"/>
  <c r="Z286" i="10"/>
  <c r="AA286" i="10" s="1"/>
  <c r="Z513" i="10"/>
  <c r="AA513" i="10" s="1"/>
  <c r="Z371" i="10"/>
  <c r="AA371" i="10" s="1"/>
  <c r="Z387" i="10"/>
  <c r="AA387" i="10" s="1"/>
  <c r="Z84" i="10"/>
  <c r="AB84" i="10" s="1"/>
  <c r="Z83" i="10"/>
  <c r="AA83" i="10" s="1"/>
  <c r="Z178" i="10"/>
  <c r="AA178" i="10" s="1"/>
  <c r="Z89" i="10"/>
  <c r="AB89" i="10" s="1"/>
  <c r="Z54" i="10"/>
  <c r="AA54" i="10" s="1"/>
  <c r="Z105" i="10"/>
  <c r="AB105" i="10" s="1"/>
  <c r="Z267" i="10"/>
  <c r="AB267" i="10" s="1"/>
  <c r="Z311" i="10"/>
  <c r="AB311" i="10" s="1"/>
  <c r="Z392" i="10"/>
  <c r="AB392" i="10" s="1"/>
  <c r="Z12" i="10"/>
  <c r="AA12" i="10" s="1"/>
  <c r="Z531" i="10"/>
  <c r="AA531" i="10" s="1"/>
  <c r="Z13" i="10"/>
  <c r="AB13" i="10" s="1"/>
  <c r="Z171" i="10"/>
  <c r="AB171" i="10" s="1"/>
  <c r="Z283" i="10"/>
  <c r="AA283" i="10" s="1"/>
  <c r="Z342" i="10"/>
  <c r="AA342" i="10" s="1"/>
  <c r="Z394" i="10"/>
  <c r="AA394" i="10" s="1"/>
  <c r="Z454" i="10"/>
  <c r="AB454" i="10" s="1"/>
  <c r="Z535" i="10"/>
  <c r="AB535" i="10" s="1"/>
  <c r="Z137" i="10"/>
  <c r="AA137" i="10" s="1"/>
  <c r="Z251" i="10"/>
  <c r="AB251" i="10" s="1"/>
  <c r="Z333" i="10"/>
  <c r="AA333" i="10" s="1"/>
  <c r="Z358" i="10"/>
  <c r="AB358" i="10" s="1"/>
  <c r="Z374" i="10"/>
  <c r="AA374" i="10" s="1"/>
  <c r="Z408" i="10"/>
  <c r="AB408" i="10" s="1"/>
  <c r="Z507" i="10"/>
  <c r="AB507" i="10" s="1"/>
  <c r="Z10" i="10"/>
  <c r="AB10" i="10" s="1"/>
  <c r="Z123" i="10"/>
  <c r="AB123" i="10" s="1"/>
  <c r="Z79" i="10"/>
  <c r="AB79" i="10" s="1"/>
  <c r="Z198" i="10"/>
  <c r="Z153" i="10"/>
  <c r="AB153" i="10" s="1"/>
  <c r="Z235" i="10"/>
  <c r="AA235" i="10" s="1"/>
  <c r="Z299" i="10"/>
  <c r="AA299" i="10" s="1"/>
  <c r="Z310" i="10"/>
  <c r="Z431" i="10"/>
  <c r="AA431" i="10" s="1"/>
  <c r="Z359" i="10"/>
  <c r="AA359" i="10" s="1"/>
  <c r="Z426" i="10"/>
  <c r="AA426" i="10" s="1"/>
  <c r="Z472" i="10"/>
  <c r="Z514" i="10"/>
  <c r="AB514" i="10" s="1"/>
  <c r="Z552" i="10"/>
  <c r="AB552" i="10" s="1"/>
  <c r="Z8" i="10"/>
  <c r="AA8" i="10" s="1"/>
  <c r="Z424" i="10"/>
  <c r="Z486" i="10"/>
  <c r="AB486" i="10" s="1"/>
  <c r="Z511" i="10"/>
  <c r="AB511" i="10" s="1"/>
  <c r="Z555" i="10"/>
  <c r="AA555" i="10" s="1"/>
  <c r="AT12" i="10"/>
  <c r="AU12" i="10"/>
  <c r="AT13" i="10"/>
  <c r="AU13" i="10"/>
  <c r="B41" i="10"/>
  <c r="P19" i="10" s="1"/>
  <c r="B42" i="10"/>
  <c r="Q231" i="10" s="1"/>
  <c r="V10" i="10"/>
  <c r="U10" i="10"/>
  <c r="AH10" i="10"/>
  <c r="AI10" i="10"/>
  <c r="AL10" i="10"/>
  <c r="AK10" i="10"/>
  <c r="AQ10" i="10"/>
  <c r="AR10" i="10"/>
  <c r="AN10" i="10"/>
  <c r="AO10" i="10"/>
  <c r="AS10" i="10"/>
  <c r="W10" i="10"/>
  <c r="W7" i="10"/>
  <c r="W13" i="10"/>
  <c r="W12" i="10"/>
  <c r="W8" i="10"/>
  <c r="AB263" i="10"/>
  <c r="AA263" i="10"/>
  <c r="W544" i="10"/>
  <c r="W540" i="10"/>
  <c r="W539" i="10"/>
  <c r="W543" i="10"/>
  <c r="W519" i="10"/>
  <c r="W515" i="10"/>
  <c r="W503" i="10"/>
  <c r="W499" i="10"/>
  <c r="W495" i="10"/>
  <c r="W538" i="10"/>
  <c r="W518" i="10"/>
  <c r="W498" i="10"/>
  <c r="W486" i="10"/>
  <c r="W489" i="10"/>
  <c r="W479" i="10"/>
  <c r="W475" i="10"/>
  <c r="W452" i="10"/>
  <c r="W448" i="10"/>
  <c r="W444" i="10"/>
  <c r="W440" i="10"/>
  <c r="W434" i="10"/>
  <c r="W494" i="10"/>
  <c r="W467" i="10"/>
  <c r="W459" i="10"/>
  <c r="W463" i="10"/>
  <c r="W455" i="10"/>
  <c r="W385" i="10"/>
  <c r="W383" i="10"/>
  <c r="W379" i="10"/>
  <c r="W375" i="10"/>
  <c r="W371" i="10"/>
  <c r="W429" i="10"/>
  <c r="W425" i="10"/>
  <c r="W421" i="10"/>
  <c r="W417" i="10"/>
  <c r="W413" i="10"/>
  <c r="W409" i="10"/>
  <c r="W405" i="10"/>
  <c r="W401" i="10"/>
  <c r="W397" i="10"/>
  <c r="W393" i="10"/>
  <c r="W389" i="10"/>
  <c r="W387" i="10"/>
  <c r="W367" i="10"/>
  <c r="W363" i="10"/>
  <c r="W306" i="10"/>
  <c r="W302" i="10"/>
  <c r="W298" i="10"/>
  <c r="W294" i="10"/>
  <c r="W290" i="10"/>
  <c r="W286" i="10"/>
  <c r="W282" i="10"/>
  <c r="W278" i="10"/>
  <c r="W274" i="10"/>
  <c r="W270" i="10"/>
  <c r="W266" i="10"/>
  <c r="W262" i="10"/>
  <c r="W258" i="10"/>
  <c r="W254" i="10"/>
  <c r="W250" i="10"/>
  <c r="W246" i="10"/>
  <c r="W241" i="10"/>
  <c r="W237" i="10"/>
  <c r="W233" i="10"/>
  <c r="W229" i="10"/>
  <c r="W225" i="10"/>
  <c r="W221" i="10"/>
  <c r="W217" i="10"/>
  <c r="W213" i="10"/>
  <c r="W209" i="10"/>
  <c r="W244" i="10"/>
  <c r="W240" i="10"/>
  <c r="W236" i="10"/>
  <c r="W232" i="10"/>
  <c r="W228" i="10"/>
  <c r="W224" i="10"/>
  <c r="W220" i="10"/>
  <c r="W216" i="10"/>
  <c r="W212" i="10"/>
  <c r="W193" i="10"/>
  <c r="W189" i="10"/>
  <c r="W185" i="10"/>
  <c r="W181" i="10"/>
  <c r="W177" i="10"/>
  <c r="W173" i="10"/>
  <c r="W169" i="10"/>
  <c r="W165" i="10"/>
  <c r="W201" i="10"/>
  <c r="W162" i="10"/>
  <c r="W154" i="10"/>
  <c r="W102" i="10"/>
  <c r="W192" i="10"/>
  <c r="W188" i="10"/>
  <c r="W184" i="10"/>
  <c r="W180" i="10"/>
  <c r="W176" i="10"/>
  <c r="W172" i="10"/>
  <c r="W168" i="10"/>
  <c r="W164" i="10"/>
  <c r="B46" i="10"/>
  <c r="W142" i="10"/>
  <c r="W138" i="10"/>
  <c r="W126" i="10"/>
  <c r="W118" i="10"/>
  <c r="W110" i="10"/>
  <c r="W106" i="10"/>
  <c r="W242" i="10"/>
  <c r="W238" i="10"/>
  <c r="W234" i="10"/>
  <c r="W230" i="10"/>
  <c r="W226" i="10"/>
  <c r="W222" i="10"/>
  <c r="W218" i="10"/>
  <c r="W214" i="10"/>
  <c r="W210" i="10"/>
  <c r="W205" i="10"/>
  <c r="W197" i="10"/>
  <c r="W61" i="10"/>
  <c r="W158" i="10"/>
  <c r="W150" i="10"/>
  <c r="W146" i="10"/>
  <c r="W134" i="10"/>
  <c r="W130" i="10"/>
  <c r="W122" i="10"/>
  <c r="W114" i="10"/>
  <c r="W40" i="10"/>
  <c r="W37" i="10"/>
  <c r="W34" i="10"/>
  <c r="W27" i="10"/>
  <c r="O9" i="10"/>
  <c r="W32" i="10"/>
  <c r="W30" i="10"/>
  <c r="W21" i="10"/>
  <c r="W200" i="10"/>
  <c r="W69" i="10"/>
  <c r="W74" i="10"/>
  <c r="W90" i="10"/>
  <c r="W47" i="10"/>
  <c r="W23" i="10"/>
  <c r="W31" i="10"/>
  <c r="W43" i="10"/>
  <c r="W58" i="10"/>
  <c r="W49" i="10"/>
  <c r="W22" i="10"/>
  <c r="W33" i="10"/>
  <c r="W46" i="10"/>
  <c r="W80" i="10"/>
  <c r="W96" i="10"/>
  <c r="W204" i="10"/>
  <c r="W65" i="10"/>
  <c r="W75" i="10"/>
  <c r="W91" i="10"/>
  <c r="W147" i="10"/>
  <c r="W163" i="10"/>
  <c r="W73" i="10"/>
  <c r="W89" i="10"/>
  <c r="W101" i="10"/>
  <c r="W109" i="10"/>
  <c r="W117" i="10"/>
  <c r="W125" i="10"/>
  <c r="W133" i="10"/>
  <c r="W149" i="10"/>
  <c r="W198" i="10"/>
  <c r="W206" i="10"/>
  <c r="W373" i="10"/>
  <c r="W171" i="10"/>
  <c r="W187" i="10"/>
  <c r="W203" i="10"/>
  <c r="W219" i="10"/>
  <c r="W235" i="10"/>
  <c r="W316" i="10"/>
  <c r="W332" i="10"/>
  <c r="W348" i="10"/>
  <c r="W310" i="10"/>
  <c r="W318" i="10"/>
  <c r="W326" i="10"/>
  <c r="W334" i="10"/>
  <c r="W342" i="10"/>
  <c r="W350" i="10"/>
  <c r="W358" i="10"/>
  <c r="W376" i="10"/>
  <c r="W465" i="10"/>
  <c r="W247" i="10"/>
  <c r="W263" i="10"/>
  <c r="W279" i="10"/>
  <c r="W295" i="10"/>
  <c r="W403" i="10"/>
  <c r="W419" i="10"/>
  <c r="W370" i="10"/>
  <c r="W433" i="10"/>
  <c r="W442" i="10"/>
  <c r="W450" i="10"/>
  <c r="W451" i="10"/>
  <c r="W483" i="10"/>
  <c r="W476" i="10"/>
  <c r="W484" i="10"/>
  <c r="W493" i="10"/>
  <c r="W466" i="10"/>
  <c r="W474" i="10"/>
  <c r="W492" i="10"/>
  <c r="W516" i="10"/>
  <c r="W500" i="10"/>
  <c r="W527" i="10"/>
  <c r="W532" i="10"/>
  <c r="W521" i="10"/>
  <c r="W535" i="10"/>
  <c r="W533" i="10"/>
  <c r="W542" i="10"/>
  <c r="W553" i="10"/>
  <c r="W548" i="10"/>
  <c r="W557" i="10"/>
  <c r="W559" i="10"/>
  <c r="W549" i="10"/>
  <c r="W199" i="10"/>
  <c r="W368" i="10"/>
  <c r="W337" i="10"/>
  <c r="W345" i="10"/>
  <c r="W369" i="10"/>
  <c r="W259" i="10"/>
  <c r="W307" i="10"/>
  <c r="W331" i="10"/>
  <c r="W399" i="10"/>
  <c r="W388" i="10"/>
  <c r="W420" i="10"/>
  <c r="W382" i="10"/>
  <c r="W406" i="10"/>
  <c r="W456" i="10"/>
  <c r="W485" i="10"/>
  <c r="W462" i="10"/>
  <c r="W508" i="10"/>
  <c r="W526" i="10"/>
  <c r="W555" i="10"/>
  <c r="W42" i="10"/>
  <c r="W208" i="10"/>
  <c r="W50" i="10"/>
  <c r="W54" i="10"/>
  <c r="W57" i="10"/>
  <c r="W78" i="10"/>
  <c r="W94" i="10"/>
  <c r="W56" i="10"/>
  <c r="W64" i="10"/>
  <c r="W166" i="10"/>
  <c r="W174" i="10"/>
  <c r="W182" i="10"/>
  <c r="W190" i="10"/>
  <c r="W25" i="10"/>
  <c r="W35" i="10"/>
  <c r="W41" i="10"/>
  <c r="W24" i="10"/>
  <c r="W29" i="10"/>
  <c r="W36" i="10"/>
  <c r="W53" i="10"/>
  <c r="W84" i="10"/>
  <c r="W67" i="10"/>
  <c r="W87" i="10"/>
  <c r="W143" i="10"/>
  <c r="W159" i="10"/>
  <c r="W248" i="10"/>
  <c r="W256" i="10"/>
  <c r="W264" i="10"/>
  <c r="W272" i="10"/>
  <c r="W280" i="10"/>
  <c r="W288" i="10"/>
  <c r="W296" i="10"/>
  <c r="W100" i="10"/>
  <c r="W108" i="10"/>
  <c r="W116" i="10"/>
  <c r="W124" i="10"/>
  <c r="W132" i="10"/>
  <c r="W140" i="10"/>
  <c r="W148" i="10"/>
  <c r="W156" i="10"/>
  <c r="W77" i="10"/>
  <c r="W93" i="10"/>
  <c r="W145" i="10"/>
  <c r="W161" i="10"/>
  <c r="W245" i="10"/>
  <c r="W249" i="10"/>
  <c r="W253" i="10"/>
  <c r="W257" i="10"/>
  <c r="W261" i="10"/>
  <c r="W265" i="10"/>
  <c r="W269" i="10"/>
  <c r="W273" i="10"/>
  <c r="W277" i="10"/>
  <c r="W281" i="10"/>
  <c r="W285" i="10"/>
  <c r="W289" i="10"/>
  <c r="W293" i="10"/>
  <c r="W297" i="10"/>
  <c r="W301" i="10"/>
  <c r="W300" i="10"/>
  <c r="W175" i="10"/>
  <c r="W191" i="10"/>
  <c r="W207" i="10"/>
  <c r="W223" i="10"/>
  <c r="W239" i="10"/>
  <c r="W320" i="10"/>
  <c r="W336" i="10"/>
  <c r="W352" i="10"/>
  <c r="W364" i="10"/>
  <c r="W309" i="10"/>
  <c r="W317" i="10"/>
  <c r="W325" i="10"/>
  <c r="W333" i="10"/>
  <c r="W341" i="10"/>
  <c r="W349" i="10"/>
  <c r="W357" i="10"/>
  <c r="W365" i="10"/>
  <c r="W380" i="10"/>
  <c r="W435" i="10"/>
  <c r="W251" i="10"/>
  <c r="W267" i="10"/>
  <c r="W283" i="10"/>
  <c r="W299" i="10"/>
  <c r="W311" i="10"/>
  <c r="W319" i="10"/>
  <c r="W327" i="10"/>
  <c r="W335" i="10"/>
  <c r="W343" i="10"/>
  <c r="W351" i="10"/>
  <c r="W359" i="10"/>
  <c r="W469" i="10"/>
  <c r="W391" i="10"/>
  <c r="W407" i="10"/>
  <c r="W423" i="10"/>
  <c r="W384" i="10"/>
  <c r="W392" i="10"/>
  <c r="W400" i="10"/>
  <c r="W408" i="10"/>
  <c r="W416" i="10"/>
  <c r="W432" i="10"/>
  <c r="W436" i="10"/>
  <c r="W374" i="10"/>
  <c r="W386" i="10"/>
  <c r="W394" i="10"/>
  <c r="W402" i="10"/>
  <c r="W410" i="10"/>
  <c r="W418" i="10"/>
  <c r="W426" i="10"/>
  <c r="W437" i="10"/>
  <c r="W441" i="10"/>
  <c r="W445" i="10"/>
  <c r="W449" i="10"/>
  <c r="W453" i="10"/>
  <c r="W460" i="10"/>
  <c r="W468" i="10"/>
  <c r="W490" i="10"/>
  <c r="W439" i="10"/>
  <c r="W454" i="10"/>
  <c r="W470" i="10"/>
  <c r="W505" i="10"/>
  <c r="W497" i="10"/>
  <c r="W506" i="10"/>
  <c r="W514" i="10"/>
  <c r="W504" i="10"/>
  <c r="W523" i="10"/>
  <c r="W524" i="10"/>
  <c r="W551" i="10"/>
  <c r="W531" i="10"/>
  <c r="W550" i="10"/>
  <c r="W541" i="10"/>
  <c r="W558" i="10"/>
  <c r="W556" i="10"/>
  <c r="W153" i="10"/>
  <c r="W381" i="10"/>
  <c r="W304" i="10"/>
  <c r="W215" i="10"/>
  <c r="W312" i="10"/>
  <c r="W344" i="10"/>
  <c r="W360" i="10"/>
  <c r="W321" i="10"/>
  <c r="W291" i="10"/>
  <c r="W323" i="10"/>
  <c r="W347" i="10"/>
  <c r="W396" i="10"/>
  <c r="W390" i="10"/>
  <c r="W422" i="10"/>
  <c r="W477" i="10"/>
  <c r="W491" i="10"/>
  <c r="W501" i="10"/>
  <c r="W510" i="10"/>
  <c r="W517" i="10"/>
  <c r="W536" i="10"/>
  <c r="W537" i="10"/>
  <c r="W552" i="10"/>
  <c r="W82" i="10"/>
  <c r="W98" i="10"/>
  <c r="W66" i="10"/>
  <c r="W48" i="10"/>
  <c r="W19" i="10"/>
  <c r="W20" i="10"/>
  <c r="W44" i="10"/>
  <c r="W59" i="10"/>
  <c r="W72" i="10"/>
  <c r="W88" i="10"/>
  <c r="W196" i="10"/>
  <c r="W60" i="10"/>
  <c r="W83" i="10"/>
  <c r="W99" i="10"/>
  <c r="W103" i="10"/>
  <c r="W107" i="10"/>
  <c r="W111" i="10"/>
  <c r="W115" i="10"/>
  <c r="W119" i="10"/>
  <c r="W123" i="10"/>
  <c r="W127" i="10"/>
  <c r="W131" i="10"/>
  <c r="W139" i="10"/>
  <c r="W155" i="10"/>
  <c r="W81" i="10"/>
  <c r="W97" i="10"/>
  <c r="W105" i="10"/>
  <c r="W113" i="10"/>
  <c r="W121" i="10"/>
  <c r="W129" i="10"/>
  <c r="W141" i="10"/>
  <c r="W157" i="10"/>
  <c r="W202" i="10"/>
  <c r="W305" i="10"/>
  <c r="W377" i="10"/>
  <c r="W179" i="10"/>
  <c r="W195" i="10"/>
  <c r="W211" i="10"/>
  <c r="W227" i="10"/>
  <c r="W243" i="10"/>
  <c r="W308" i="10"/>
  <c r="W324" i="10"/>
  <c r="W340" i="10"/>
  <c r="W356" i="10"/>
  <c r="W361" i="10"/>
  <c r="W314" i="10"/>
  <c r="W322" i="10"/>
  <c r="W330" i="10"/>
  <c r="W338" i="10"/>
  <c r="W346" i="10"/>
  <c r="W354" i="10"/>
  <c r="W255" i="10"/>
  <c r="W271" i="10"/>
  <c r="W287" i="10"/>
  <c r="W303" i="10"/>
  <c r="W461" i="10"/>
  <c r="W395" i="10"/>
  <c r="W411" i="10"/>
  <c r="W427" i="10"/>
  <c r="W431" i="10"/>
  <c r="W457" i="10"/>
  <c r="W424" i="10"/>
  <c r="W428" i="10"/>
  <c r="W362" i="10"/>
  <c r="W378" i="10"/>
  <c r="W430" i="10"/>
  <c r="W502" i="10"/>
  <c r="W438" i="10"/>
  <c r="W446" i="10"/>
  <c r="W471" i="10"/>
  <c r="W443" i="10"/>
  <c r="W472" i="10"/>
  <c r="W480" i="10"/>
  <c r="W458" i="10"/>
  <c r="W482" i="10"/>
  <c r="W487" i="10"/>
  <c r="W488" i="10"/>
  <c r="W520" i="10"/>
  <c r="W513" i="10"/>
  <c r="W522" i="10"/>
  <c r="W507" i="10"/>
  <c r="W511" i="10"/>
  <c r="W534" i="10"/>
  <c r="W512" i="10"/>
  <c r="W530" i="10"/>
  <c r="W529" i="10"/>
  <c r="W546" i="10"/>
  <c r="W547" i="10"/>
  <c r="W554" i="10"/>
  <c r="W545" i="10"/>
  <c r="W45" i="10"/>
  <c r="W52" i="10"/>
  <c r="W70" i="10"/>
  <c r="W86" i="10"/>
  <c r="W62" i="10"/>
  <c r="W71" i="10"/>
  <c r="W170" i="10"/>
  <c r="W178" i="10"/>
  <c r="W186" i="10"/>
  <c r="W194" i="10"/>
  <c r="W28" i="10"/>
  <c r="W38" i="10"/>
  <c r="W39" i="10"/>
  <c r="W26" i="10"/>
  <c r="W51" i="10"/>
  <c r="W55" i="10"/>
  <c r="W68" i="10"/>
  <c r="W76" i="10"/>
  <c r="W92" i="10"/>
  <c r="W63" i="10"/>
  <c r="W79" i="10"/>
  <c r="W95" i="10"/>
  <c r="W135" i="10"/>
  <c r="W151" i="10"/>
  <c r="W252" i="10"/>
  <c r="W260" i="10"/>
  <c r="W268" i="10"/>
  <c r="W276" i="10"/>
  <c r="W284" i="10"/>
  <c r="W292" i="10"/>
  <c r="W104" i="10"/>
  <c r="W112" i="10"/>
  <c r="W120" i="10"/>
  <c r="W128" i="10"/>
  <c r="W136" i="10"/>
  <c r="W144" i="10"/>
  <c r="W152" i="10"/>
  <c r="W160" i="10"/>
  <c r="W85" i="10"/>
  <c r="W137" i="10"/>
  <c r="W167" i="10"/>
  <c r="W183" i="10"/>
  <c r="W231" i="10"/>
  <c r="W328" i="10"/>
  <c r="W313" i="10"/>
  <c r="W329" i="10"/>
  <c r="W353" i="10"/>
  <c r="W372" i="10"/>
  <c r="W275" i="10"/>
  <c r="W315" i="10"/>
  <c r="W339" i="10"/>
  <c r="W355" i="10"/>
  <c r="W415" i="10"/>
  <c r="W404" i="10"/>
  <c r="W412" i="10"/>
  <c r="W366" i="10"/>
  <c r="W398" i="10"/>
  <c r="W414" i="10"/>
  <c r="W464" i="10"/>
  <c r="W447" i="10"/>
  <c r="W473" i="10"/>
  <c r="W481" i="10"/>
  <c r="W478" i="10"/>
  <c r="W509" i="10"/>
  <c r="W496" i="10"/>
  <c r="W528" i="10"/>
  <c r="W525" i="10"/>
  <c r="W560" i="10"/>
  <c r="Z7" i="5"/>
  <c r="P7" i="5"/>
  <c r="Q7" i="5"/>
  <c r="S7" i="5" s="1"/>
  <c r="B42" i="5"/>
  <c r="Q508" i="5" s="1"/>
  <c r="R508" i="5" s="1"/>
  <c r="B181" i="2"/>
  <c r="B260" i="2" s="1"/>
  <c r="B261" i="2" s="1"/>
  <c r="B41" i="5"/>
  <c r="P455" i="5" s="1"/>
  <c r="B187" i="2"/>
  <c r="B122" i="2" s="1"/>
  <c r="W7" i="5"/>
  <c r="B82" i="2"/>
  <c r="H26" i="1" s="1"/>
  <c r="B90" i="2"/>
  <c r="B86" i="2"/>
  <c r="Z10" i="5"/>
  <c r="AB10" i="5" s="1"/>
  <c r="W59" i="5"/>
  <c r="X59" i="5" s="1"/>
  <c r="H36" i="1"/>
  <c r="W525" i="5"/>
  <c r="Y525" i="5" s="1"/>
  <c r="W376" i="5"/>
  <c r="X376" i="5" s="1"/>
  <c r="W515" i="5"/>
  <c r="Y515" i="5" s="1"/>
  <c r="W190" i="5"/>
  <c r="X190" i="5" s="1"/>
  <c r="W554" i="5"/>
  <c r="X554" i="5" s="1"/>
  <c r="W415" i="5"/>
  <c r="X415" i="5" s="1"/>
  <c r="W544" i="5"/>
  <c r="X544" i="5" s="1"/>
  <c r="W536" i="5"/>
  <c r="Y536" i="5" s="1"/>
  <c r="W339" i="5"/>
  <c r="X339" i="5" s="1"/>
  <c r="W154" i="5"/>
  <c r="X154" i="5" s="1"/>
  <c r="W448" i="5"/>
  <c r="Y448" i="5" s="1"/>
  <c r="W214" i="5"/>
  <c r="Y214" i="5" s="1"/>
  <c r="W524" i="5"/>
  <c r="X524" i="5" s="1"/>
  <c r="W373" i="5"/>
  <c r="X373" i="5" s="1"/>
  <c r="W206" i="5"/>
  <c r="X206" i="5" s="1"/>
  <c r="W107" i="5"/>
  <c r="X107" i="5" s="1"/>
  <c r="W379" i="5"/>
  <c r="X379" i="5" s="1"/>
  <c r="W464" i="5"/>
  <c r="X464" i="5" s="1"/>
  <c r="W484" i="5"/>
  <c r="Y484" i="5" s="1"/>
  <c r="W337" i="5"/>
  <c r="X337" i="5" s="1"/>
  <c r="W216" i="5"/>
  <c r="X216" i="5" s="1"/>
  <c r="W45" i="5"/>
  <c r="X45" i="5" s="1"/>
  <c r="W40" i="5"/>
  <c r="Y40" i="5" s="1"/>
  <c r="W94" i="5"/>
  <c r="Y94" i="5" s="1"/>
  <c r="W102" i="5"/>
  <c r="Y102" i="5" s="1"/>
  <c r="W132" i="5"/>
  <c r="Y132" i="5" s="1"/>
  <c r="W150" i="5"/>
  <c r="X150" i="5" s="1"/>
  <c r="W103" i="5"/>
  <c r="Y103" i="5" s="1"/>
  <c r="W194" i="5"/>
  <c r="Y194" i="5" s="1"/>
  <c r="W200" i="5"/>
  <c r="X200" i="5" s="1"/>
  <c r="W211" i="5"/>
  <c r="X211" i="5" s="1"/>
  <c r="W267" i="5"/>
  <c r="X267" i="5" s="1"/>
  <c r="W329" i="5"/>
  <c r="Y329" i="5" s="1"/>
  <c r="W273" i="5"/>
  <c r="Y273" i="5" s="1"/>
  <c r="W332" i="5"/>
  <c r="X332" i="5" s="1"/>
  <c r="W323" i="5"/>
  <c r="X323" i="5" s="1"/>
  <c r="W335" i="5"/>
  <c r="Y335" i="5" s="1"/>
  <c r="W395" i="5"/>
  <c r="X395" i="5" s="1"/>
  <c r="W320" i="5"/>
  <c r="Y320" i="5" s="1"/>
  <c r="W381" i="5"/>
  <c r="X381" i="5" s="1"/>
  <c r="W410" i="5"/>
  <c r="X410" i="5" s="1"/>
  <c r="W285" i="5"/>
  <c r="Y285" i="5" s="1"/>
  <c r="W375" i="5"/>
  <c r="Y375" i="5" s="1"/>
  <c r="W405" i="5"/>
  <c r="X405" i="5" s="1"/>
  <c r="W361" i="5"/>
  <c r="X361" i="5" s="1"/>
  <c r="W455" i="5"/>
  <c r="Y455" i="5" s="1"/>
  <c r="W479" i="5"/>
  <c r="Y479" i="5" s="1"/>
  <c r="W506" i="5"/>
  <c r="X506" i="5" s="1"/>
  <c r="W535" i="5"/>
  <c r="Y535" i="5" s="1"/>
  <c r="W411" i="5"/>
  <c r="X411" i="5" s="1"/>
  <c r="W447" i="5"/>
  <c r="Y447" i="5" s="1"/>
  <c r="W489" i="5"/>
  <c r="X489" i="5" s="1"/>
  <c r="W514" i="5"/>
  <c r="X514" i="5" s="1"/>
  <c r="W404" i="5"/>
  <c r="Y404" i="5" s="1"/>
  <c r="W460" i="5"/>
  <c r="X460" i="5" s="1"/>
  <c r="W496" i="5"/>
  <c r="Y496" i="5" s="1"/>
  <c r="W523" i="5"/>
  <c r="X523" i="5" s="1"/>
  <c r="W558" i="5"/>
  <c r="X558" i="5" s="1"/>
  <c r="W531" i="5"/>
  <c r="X531" i="5" s="1"/>
  <c r="W457" i="5"/>
  <c r="Y457" i="5" s="1"/>
  <c r="W546" i="5"/>
  <c r="Y546" i="5" s="1"/>
  <c r="W500" i="5"/>
  <c r="X500" i="5" s="1"/>
  <c r="W553" i="5"/>
  <c r="Y553" i="5" s="1"/>
  <c r="W442" i="5"/>
  <c r="Y442" i="5" s="1"/>
  <c r="W492" i="5"/>
  <c r="X492" i="5" s="1"/>
  <c r="W549" i="5"/>
  <c r="Y549" i="5" s="1"/>
  <c r="W19" i="5"/>
  <c r="Y19" i="5" s="1"/>
  <c r="W10" i="5"/>
  <c r="W44" i="5"/>
  <c r="Y44" i="5" s="1"/>
  <c r="W43" i="5"/>
  <c r="Y43" i="5" s="1"/>
  <c r="W76" i="5"/>
  <c r="X76" i="5" s="1"/>
  <c r="W66" i="5"/>
  <c r="X66" i="5" s="1"/>
  <c r="W158" i="5"/>
  <c r="X158" i="5" s="1"/>
  <c r="W128" i="5"/>
  <c r="Y128" i="5" s="1"/>
  <c r="W176" i="5"/>
  <c r="X176" i="5" s="1"/>
  <c r="W184" i="5"/>
  <c r="Y184" i="5" s="1"/>
  <c r="W248" i="5"/>
  <c r="Y248" i="5" s="1"/>
  <c r="W227" i="5"/>
  <c r="Y227" i="5" s="1"/>
  <c r="W207" i="5"/>
  <c r="Y207" i="5" s="1"/>
  <c r="W309" i="5"/>
  <c r="Y309" i="5" s="1"/>
  <c r="W255" i="5"/>
  <c r="X255" i="5" s="1"/>
  <c r="W308" i="5"/>
  <c r="X308" i="5" s="1"/>
  <c r="W292" i="5"/>
  <c r="Y292" i="5" s="1"/>
  <c r="W355" i="5"/>
  <c r="Y355" i="5" s="1"/>
  <c r="W370" i="5"/>
  <c r="Y370" i="5" s="1"/>
  <c r="W434" i="5"/>
  <c r="Y434" i="5" s="1"/>
  <c r="W366" i="5"/>
  <c r="X366" i="5" s="1"/>
  <c r="W400" i="5"/>
  <c r="Y400" i="5" s="1"/>
  <c r="W253" i="5"/>
  <c r="X253" i="5" s="1"/>
  <c r="W369" i="5"/>
  <c r="X369" i="5" s="1"/>
  <c r="W391" i="5"/>
  <c r="X391" i="5" s="1"/>
  <c r="W269" i="5"/>
  <c r="X269" i="5" s="1"/>
  <c r="W444" i="5"/>
  <c r="X444" i="5" s="1"/>
  <c r="W470" i="5"/>
  <c r="Y470" i="5" s="1"/>
  <c r="W495" i="5"/>
  <c r="Y495" i="5" s="1"/>
  <c r="W526" i="5"/>
  <c r="X526" i="5" s="1"/>
  <c r="W353" i="5"/>
  <c r="X353" i="5" s="1"/>
  <c r="W430" i="5"/>
  <c r="X430" i="5" s="1"/>
  <c r="W469" i="5"/>
  <c r="X469" i="5" s="1"/>
  <c r="W507" i="5"/>
  <c r="Y507" i="5" s="1"/>
  <c r="W365" i="5"/>
  <c r="X365" i="5" s="1"/>
  <c r="W453" i="5"/>
  <c r="Y453" i="5" s="1"/>
  <c r="W480" i="5"/>
  <c r="X480" i="5" s="1"/>
  <c r="W516" i="5"/>
  <c r="Y516" i="5" s="1"/>
  <c r="W545" i="5"/>
  <c r="X545" i="5" s="1"/>
  <c r="W462" i="5"/>
  <c r="Y462" i="5" s="1"/>
  <c r="W422" i="5"/>
  <c r="Y422" i="5" s="1"/>
  <c r="W539" i="5"/>
  <c r="X539" i="5" s="1"/>
  <c r="W474" i="5"/>
  <c r="Y474" i="5" s="1"/>
  <c r="W552" i="5"/>
  <c r="Y552" i="5" s="1"/>
  <c r="W425" i="5"/>
  <c r="X425" i="5" s="1"/>
  <c r="W482" i="5"/>
  <c r="Y482" i="5" s="1"/>
  <c r="W533" i="5"/>
  <c r="Y533" i="5" s="1"/>
  <c r="W560" i="5"/>
  <c r="Y560" i="5" s="1"/>
  <c r="W559" i="5"/>
  <c r="Y559" i="5" s="1"/>
  <c r="W459" i="5"/>
  <c r="X459" i="5" s="1"/>
  <c r="W551" i="5"/>
  <c r="Y551" i="5" s="1"/>
  <c r="W534" i="5"/>
  <c r="Y534" i="5" s="1"/>
  <c r="W439" i="5"/>
  <c r="X439" i="5" s="1"/>
  <c r="W512" i="5"/>
  <c r="Y512" i="5" s="1"/>
  <c r="W438" i="5"/>
  <c r="Y438" i="5" s="1"/>
  <c r="W502" i="5"/>
  <c r="X502" i="5" s="1"/>
  <c r="W429" i="5"/>
  <c r="X429" i="5" s="1"/>
  <c r="W520" i="5"/>
  <c r="X520" i="5" s="1"/>
  <c r="W467" i="5"/>
  <c r="X467" i="5" s="1"/>
  <c r="W236" i="5"/>
  <c r="X236" i="5" s="1"/>
  <c r="W354" i="5"/>
  <c r="X354" i="5" s="1"/>
  <c r="W398" i="5"/>
  <c r="Y398" i="5" s="1"/>
  <c r="W427" i="5"/>
  <c r="Y427" i="5" s="1"/>
  <c r="W345" i="5"/>
  <c r="X345" i="5" s="1"/>
  <c r="W301" i="5"/>
  <c r="Y301" i="5" s="1"/>
  <c r="W297" i="5"/>
  <c r="X297" i="5" s="1"/>
  <c r="W223" i="5"/>
  <c r="Y223" i="5" s="1"/>
  <c r="W181" i="5"/>
  <c r="X181" i="5" s="1"/>
  <c r="W123" i="5"/>
  <c r="Y123" i="5" s="1"/>
  <c r="W99" i="5"/>
  <c r="X99" i="5" s="1"/>
  <c r="W27" i="5"/>
  <c r="Y27" i="5" s="1"/>
  <c r="W556" i="5"/>
  <c r="X556" i="5" s="1"/>
  <c r="W452" i="5"/>
  <c r="X452" i="5" s="1"/>
  <c r="W521" i="5"/>
  <c r="X521" i="5" s="1"/>
  <c r="W486" i="5"/>
  <c r="X486" i="5" s="1"/>
  <c r="W310" i="5"/>
  <c r="Y310" i="5" s="1"/>
  <c r="W498" i="5"/>
  <c r="Y498" i="5" s="1"/>
  <c r="W431" i="5"/>
  <c r="Y431" i="5" s="1"/>
  <c r="W491" i="5"/>
  <c r="Y491" i="5" s="1"/>
  <c r="W414" i="5"/>
  <c r="Y414" i="5" s="1"/>
  <c r="W509" i="5"/>
  <c r="Y509" i="5" s="1"/>
  <c r="W461" i="5"/>
  <c r="X461" i="5" s="1"/>
  <c r="W407" i="5"/>
  <c r="X407" i="5" s="1"/>
  <c r="W305" i="5"/>
  <c r="Y305" i="5" s="1"/>
  <c r="W387" i="5"/>
  <c r="Y387" i="5" s="1"/>
  <c r="W401" i="5"/>
  <c r="W328" i="5"/>
  <c r="Y328" i="5" s="1"/>
  <c r="W277" i="5"/>
  <c r="X277" i="5" s="1"/>
  <c r="W275" i="5"/>
  <c r="Y275" i="5" s="1"/>
  <c r="W203" i="5"/>
  <c r="Y203" i="5" s="1"/>
  <c r="W139" i="5"/>
  <c r="W97" i="5"/>
  <c r="X97" i="5" s="1"/>
  <c r="W85" i="5"/>
  <c r="Y85" i="5" s="1"/>
  <c r="W34" i="5"/>
  <c r="Y34" i="5" s="1"/>
  <c r="W530" i="5"/>
  <c r="X530" i="5" s="1"/>
  <c r="W385" i="5"/>
  <c r="X385" i="5" s="1"/>
  <c r="W446" i="5"/>
  <c r="X446" i="5" s="1"/>
  <c r="W388" i="5"/>
  <c r="X388" i="5" s="1"/>
  <c r="W540" i="5"/>
  <c r="Y540" i="5" s="1"/>
  <c r="W475" i="5"/>
  <c r="Y475" i="5" s="1"/>
  <c r="W296" i="5"/>
  <c r="Y296" i="5" s="1"/>
  <c r="W466" i="5"/>
  <c r="X466" i="5" s="1"/>
  <c r="W343" i="5"/>
  <c r="X343" i="5" s="1"/>
  <c r="W490" i="5"/>
  <c r="X490" i="5" s="1"/>
  <c r="W440" i="5"/>
  <c r="X440" i="5" s="1"/>
  <c r="W390" i="5"/>
  <c r="Y390" i="5" s="1"/>
  <c r="W186" i="5"/>
  <c r="X186" i="5" s="1"/>
  <c r="W364" i="5"/>
  <c r="Y364" i="5" s="1"/>
  <c r="W360" i="5"/>
  <c r="Y360" i="5" s="1"/>
  <c r="W288" i="5"/>
  <c r="X288" i="5" s="1"/>
  <c r="W252" i="5"/>
  <c r="X252" i="5" s="1"/>
  <c r="W243" i="5"/>
  <c r="Y243" i="5" s="1"/>
  <c r="W246" i="5"/>
  <c r="X246" i="5" s="1"/>
  <c r="W164" i="5"/>
  <c r="Y164" i="5" s="1"/>
  <c r="W152" i="5"/>
  <c r="Y152" i="5" s="1"/>
  <c r="W58" i="5"/>
  <c r="Y58" i="5" s="1"/>
  <c r="W29" i="5"/>
  <c r="X29" i="5" s="1"/>
  <c r="AN10" i="5"/>
  <c r="AO10" i="5"/>
  <c r="AH10" i="5"/>
  <c r="AI10" i="5"/>
  <c r="AP10" i="5"/>
  <c r="AQ13" i="5"/>
  <c r="AR13" i="5"/>
  <c r="O9" i="5"/>
  <c r="W8" i="5"/>
  <c r="W12" i="5"/>
  <c r="W13" i="5"/>
  <c r="W35" i="5"/>
  <c r="Y35" i="5" s="1"/>
  <c r="W21" i="5"/>
  <c r="Y21" i="5" s="1"/>
  <c r="W49" i="5"/>
  <c r="Y49" i="5" s="1"/>
  <c r="W64" i="5"/>
  <c r="Y64" i="5" s="1"/>
  <c r="W65" i="5"/>
  <c r="X65" i="5" s="1"/>
  <c r="W74" i="5"/>
  <c r="Y74" i="5" s="1"/>
  <c r="W73" i="5"/>
  <c r="Y73" i="5" s="1"/>
  <c r="W87" i="5"/>
  <c r="X87" i="5" s="1"/>
  <c r="W119" i="5"/>
  <c r="X119" i="5" s="1"/>
  <c r="W115" i="5"/>
  <c r="Y115" i="5" s="1"/>
  <c r="W110" i="5"/>
  <c r="W134" i="5"/>
  <c r="X134" i="5" s="1"/>
  <c r="W137" i="5"/>
  <c r="Y137" i="5" s="1"/>
  <c r="W171" i="5"/>
  <c r="X171" i="5" s="1"/>
  <c r="W148" i="5"/>
  <c r="X148" i="5" s="1"/>
  <c r="W202" i="5"/>
  <c r="Y202" i="5" s="1"/>
  <c r="W226" i="5"/>
  <c r="Y226" i="5" s="1"/>
  <c r="W172" i="5"/>
  <c r="X172" i="5" s="1"/>
  <c r="W209" i="5"/>
  <c r="X209" i="5" s="1"/>
  <c r="W239" i="5"/>
  <c r="X239" i="5" s="1"/>
  <c r="W229" i="5"/>
  <c r="X229" i="5" s="1"/>
  <c r="W225" i="5"/>
  <c r="Y225" i="5" s="1"/>
  <c r="W283" i="5"/>
  <c r="Y283" i="5" s="1"/>
  <c r="W315" i="5"/>
  <c r="Y315" i="5" s="1"/>
  <c r="W213" i="5"/>
  <c r="X213" i="5" s="1"/>
  <c r="W260" i="5"/>
  <c r="Y260" i="5" s="1"/>
  <c r="W279" i="5"/>
  <c r="X279" i="5" s="1"/>
  <c r="W318" i="5"/>
  <c r="X318" i="5" s="1"/>
  <c r="W251" i="5"/>
  <c r="X251" i="5" s="1"/>
  <c r="W302" i="5"/>
  <c r="Y302" i="5" s="1"/>
  <c r="W333" i="5"/>
  <c r="Y333" i="5" s="1"/>
  <c r="W268" i="5"/>
  <c r="X268" i="5" s="1"/>
  <c r="W351" i="5"/>
  <c r="Y351" i="5" s="1"/>
  <c r="W377" i="5"/>
  <c r="Y377" i="5" s="1"/>
  <c r="W412" i="5"/>
  <c r="X412" i="5" s="1"/>
  <c r="W259" i="5"/>
  <c r="Y259" i="5" s="1"/>
  <c r="W346" i="5"/>
  <c r="X346" i="5" s="1"/>
  <c r="W367" i="5"/>
  <c r="Y367" i="5" s="1"/>
  <c r="W394" i="5"/>
  <c r="X394" i="5" s="1"/>
  <c r="W403" i="5"/>
  <c r="W420" i="5"/>
  <c r="Y420" i="5" s="1"/>
  <c r="W256" i="5"/>
  <c r="Y256" i="5" s="1"/>
  <c r="W341" i="5"/>
  <c r="Y341" i="5" s="1"/>
  <c r="W371" i="5"/>
  <c r="X371" i="5" s="1"/>
  <c r="W380" i="5"/>
  <c r="X380" i="5" s="1"/>
  <c r="W393" i="5"/>
  <c r="Y393" i="5" s="1"/>
  <c r="W409" i="5"/>
  <c r="W281" i="5"/>
  <c r="X281" i="5" s="1"/>
  <c r="W423" i="5"/>
  <c r="X423" i="5" s="1"/>
  <c r="W445" i="5"/>
  <c r="Y445" i="5" s="1"/>
  <c r="W463" i="5"/>
  <c r="W473" i="5"/>
  <c r="X473" i="5" s="1"/>
  <c r="W487" i="5"/>
  <c r="X487" i="5" s="1"/>
  <c r="W497" i="5"/>
  <c r="Y497" i="5" s="1"/>
  <c r="W510" i="5"/>
  <c r="W528" i="5"/>
  <c r="Y528" i="5" s="1"/>
  <c r="W217" i="5"/>
  <c r="X217" i="5" s="1"/>
  <c r="W363" i="5"/>
  <c r="Y363" i="5" s="1"/>
  <c r="W417" i="5"/>
  <c r="X417" i="5" s="1"/>
  <c r="W441" i="5"/>
  <c r="Y441" i="5" s="1"/>
  <c r="W450" i="5"/>
  <c r="X450" i="5" s="1"/>
  <c r="W478" i="5"/>
  <c r="Y478" i="5" s="1"/>
  <c r="W494" i="5"/>
  <c r="X494" i="5" s="1"/>
  <c r="W508" i="5"/>
  <c r="Y508" i="5" s="1"/>
  <c r="W284" i="5"/>
  <c r="X284" i="5" s="1"/>
  <c r="W383" i="5"/>
  <c r="X383" i="5" s="1"/>
  <c r="W433" i="5"/>
  <c r="X433" i="5" s="1"/>
  <c r="W456" i="5"/>
  <c r="X456" i="5" s="1"/>
  <c r="W471" i="5"/>
  <c r="Y471" i="5" s="1"/>
  <c r="W483" i="5"/>
  <c r="Y483" i="5" s="1"/>
  <c r="W501" i="5"/>
  <c r="Y501" i="5" s="1"/>
  <c r="W517" i="5"/>
  <c r="W527" i="5"/>
  <c r="X527" i="5" s="1"/>
  <c r="W550" i="5"/>
  <c r="Y550" i="5" s="1"/>
  <c r="W435" i="5"/>
  <c r="Y435" i="5" s="1"/>
  <c r="W468" i="5"/>
  <c r="Y468" i="5" s="1"/>
  <c r="W557" i="5"/>
  <c r="Y557" i="5" s="1"/>
  <c r="W424" i="5"/>
  <c r="X424" i="5" s="1"/>
  <c r="W511" i="5"/>
  <c r="W541" i="5"/>
  <c r="Y541" i="5" s="1"/>
  <c r="W538" i="5"/>
  <c r="Y538" i="5" s="1"/>
  <c r="W477" i="5"/>
  <c r="X477" i="5" s="1"/>
  <c r="W522" i="5"/>
  <c r="W41" i="5"/>
  <c r="X41" i="5" s="1"/>
  <c r="W31" i="5"/>
  <c r="Y31" i="5" s="1"/>
  <c r="W69" i="5"/>
  <c r="Y69" i="5" s="1"/>
  <c r="W22" i="5"/>
  <c r="X22" i="5" s="1"/>
  <c r="W72" i="5"/>
  <c r="X72" i="5" s="1"/>
  <c r="W86" i="5"/>
  <c r="Y86" i="5" s="1"/>
  <c r="W96" i="5"/>
  <c r="Y96" i="5" s="1"/>
  <c r="W92" i="5"/>
  <c r="X92" i="5" s="1"/>
  <c r="W143" i="5"/>
  <c r="X143" i="5" s="1"/>
  <c r="W126" i="5"/>
  <c r="X126" i="5" s="1"/>
  <c r="W116" i="5"/>
  <c r="X116" i="5" s="1"/>
  <c r="W147" i="5"/>
  <c r="X147" i="5" s="1"/>
  <c r="W160" i="5"/>
  <c r="Y160" i="5" s="1"/>
  <c r="W177" i="5"/>
  <c r="Y177" i="5" s="1"/>
  <c r="W169" i="5"/>
  <c r="X169" i="5" s="1"/>
  <c r="W167" i="5"/>
  <c r="W231" i="5"/>
  <c r="Y231" i="5" s="1"/>
  <c r="W196" i="5"/>
  <c r="X196" i="5" s="1"/>
  <c r="W218" i="5"/>
  <c r="X218" i="5" s="1"/>
  <c r="W189" i="5"/>
  <c r="X189" i="5" s="1"/>
  <c r="W238" i="5"/>
  <c r="Y238" i="5" s="1"/>
  <c r="W235" i="5"/>
  <c r="X235" i="5" s="1"/>
  <c r="W287" i="5"/>
  <c r="X287" i="5" s="1"/>
  <c r="W319" i="5"/>
  <c r="W240" i="5"/>
  <c r="W265" i="5"/>
  <c r="X265" i="5" s="1"/>
  <c r="W289" i="5"/>
  <c r="Y289" i="5" s="1"/>
  <c r="W324" i="5"/>
  <c r="Y324" i="5" s="1"/>
  <c r="W266" i="5"/>
  <c r="X266" i="5" s="1"/>
  <c r="W313" i="5"/>
  <c r="Y313" i="5" s="1"/>
  <c r="W340" i="5"/>
  <c r="Y340" i="5" s="1"/>
  <c r="W298" i="5"/>
  <c r="X298" i="5" s="1"/>
  <c r="W357" i="5"/>
  <c r="X357" i="5" s="1"/>
  <c r="W384" i="5"/>
  <c r="X384" i="5" s="1"/>
  <c r="W416" i="5"/>
  <c r="X416" i="5" s="1"/>
  <c r="W300" i="5"/>
  <c r="W356" i="5"/>
  <c r="W378" i="5"/>
  <c r="Y378" i="5" s="1"/>
  <c r="W397" i="5"/>
  <c r="X397" i="5" s="1"/>
  <c r="W406" i="5"/>
  <c r="W421" i="5"/>
  <c r="X421" i="5" s="1"/>
  <c r="W261" i="5"/>
  <c r="Y261" i="5" s="1"/>
  <c r="W349" i="5"/>
  <c r="Y349" i="5" s="1"/>
  <c r="W372" i="5"/>
  <c r="Y372" i="5" s="1"/>
  <c r="W386" i="5"/>
  <c r="X386" i="5" s="1"/>
  <c r="W396" i="5"/>
  <c r="X396" i="5" s="1"/>
  <c r="W418" i="5"/>
  <c r="X418" i="5" s="1"/>
  <c r="W293" i="5"/>
  <c r="X293" i="5" s="1"/>
  <c r="W426" i="5"/>
  <c r="W449" i="5"/>
  <c r="Y449" i="5" s="1"/>
  <c r="W465" i="5"/>
  <c r="Y465" i="5" s="1"/>
  <c r="W476" i="5"/>
  <c r="W488" i="5"/>
  <c r="Y488" i="5" s="1"/>
  <c r="W503" i="5"/>
  <c r="X503" i="5" s="1"/>
  <c r="W518" i="5"/>
  <c r="X518" i="5" s="1"/>
  <c r="W529" i="5"/>
  <c r="W307" i="5"/>
  <c r="X307" i="5" s="1"/>
  <c r="W402" i="5"/>
  <c r="X402" i="5" s="1"/>
  <c r="W428" i="5"/>
  <c r="Y428" i="5" s="1"/>
  <c r="W443" i="5"/>
  <c r="X443" i="5" s="1"/>
  <c r="W451" i="5"/>
  <c r="Y451" i="5" s="1"/>
  <c r="W481" i="5"/>
  <c r="Y481" i="5" s="1"/>
  <c r="W499" i="5"/>
  <c r="Y499" i="5" s="1"/>
  <c r="W513" i="5"/>
  <c r="X513" i="5" s="1"/>
  <c r="W290" i="5"/>
  <c r="W389" i="5"/>
  <c r="X389" i="5" s="1"/>
  <c r="W436" i="5"/>
  <c r="X436" i="5" s="1"/>
  <c r="W458" i="5"/>
  <c r="W472" i="5"/>
  <c r="Y472" i="5" s="1"/>
  <c r="W485" i="5"/>
  <c r="X485" i="5" s="1"/>
  <c r="W504" i="5"/>
  <c r="Y504" i="5" s="1"/>
  <c r="W519" i="5"/>
  <c r="W537" i="5"/>
  <c r="Y537" i="5" s="1"/>
  <c r="W555" i="5"/>
  <c r="X555" i="5" s="1"/>
  <c r="W437" i="5"/>
  <c r="X437" i="5" s="1"/>
  <c r="W505" i="5"/>
  <c r="Y505" i="5" s="1"/>
  <c r="W547" i="5"/>
  <c r="Y547" i="5" s="1"/>
  <c r="W454" i="5"/>
  <c r="X454" i="5" s="1"/>
  <c r="W532" i="5"/>
  <c r="Y532" i="5" s="1"/>
  <c r="W542" i="5"/>
  <c r="Y542" i="5" s="1"/>
  <c r="W543" i="5"/>
  <c r="W493" i="5"/>
  <c r="X493" i="5" s="1"/>
  <c r="W548" i="5"/>
  <c r="Y548" i="5" s="1"/>
  <c r="AQ12" i="5"/>
  <c r="AR12" i="5"/>
  <c r="Z8" i="5"/>
  <c r="Z12" i="5"/>
  <c r="Z13" i="5"/>
  <c r="AK10" i="5"/>
  <c r="AL10" i="5"/>
  <c r="U10" i="5"/>
  <c r="V10" i="5"/>
  <c r="Z34" i="5"/>
  <c r="AA34" i="5" s="1"/>
  <c r="Z540" i="5"/>
  <c r="AB540" i="5" s="1"/>
  <c r="W23" i="5"/>
  <c r="Y23" i="5" s="1"/>
  <c r="Z482" i="5"/>
  <c r="AB482" i="5" s="1"/>
  <c r="Z244" i="5"/>
  <c r="Z497" i="5"/>
  <c r="Z426" i="5"/>
  <c r="AA426" i="5" s="1"/>
  <c r="Z232" i="5"/>
  <c r="AA232" i="5" s="1"/>
  <c r="Z559" i="5"/>
  <c r="Z308" i="5"/>
  <c r="Z94" i="5"/>
  <c r="Z488" i="5"/>
  <c r="Z276" i="5"/>
  <c r="Z110" i="5"/>
  <c r="AA110" i="5" s="1"/>
  <c r="Z551" i="5"/>
  <c r="AA551" i="5" s="1"/>
  <c r="Z491" i="5"/>
  <c r="AB491" i="5" s="1"/>
  <c r="Z428" i="5"/>
  <c r="Z424" i="5"/>
  <c r="Z373" i="5"/>
  <c r="AB373" i="5" s="1"/>
  <c r="Z249" i="5"/>
  <c r="AB249" i="5" s="1"/>
  <c r="Z79" i="5"/>
  <c r="AA79" i="5" s="1"/>
  <c r="Z534" i="5"/>
  <c r="Z512" i="5"/>
  <c r="Z470" i="5"/>
  <c r="Z359" i="5"/>
  <c r="Z229" i="5"/>
  <c r="Z160" i="5"/>
  <c r="AA160" i="5" s="1"/>
  <c r="Z22" i="5"/>
  <c r="AA22" i="5" s="1"/>
  <c r="Z496" i="5"/>
  <c r="Z480" i="5"/>
  <c r="Z552" i="5"/>
  <c r="Z543" i="5"/>
  <c r="Z372" i="5"/>
  <c r="Z381" i="5"/>
  <c r="Z211" i="5"/>
  <c r="AA211" i="5" s="1"/>
  <c r="Z413" i="5"/>
  <c r="AB413" i="5" s="1"/>
  <c r="Z353" i="5"/>
  <c r="Z296" i="5"/>
  <c r="Z210" i="5"/>
  <c r="Z162" i="5"/>
  <c r="AB162" i="5" s="1"/>
  <c r="Z64" i="5"/>
  <c r="W241" i="5"/>
  <c r="W197" i="5"/>
  <c r="X197" i="5" s="1"/>
  <c r="W191" i="5"/>
  <c r="Y191" i="5" s="1"/>
  <c r="W163" i="5"/>
  <c r="W179" i="5"/>
  <c r="W168" i="5"/>
  <c r="W112" i="5"/>
  <c r="W140" i="5"/>
  <c r="Y140" i="5" s="1"/>
  <c r="W118" i="5"/>
  <c r="Y118" i="5" s="1"/>
  <c r="W141" i="5"/>
  <c r="X141" i="5" s="1"/>
  <c r="W108" i="5"/>
  <c r="Y108" i="5" s="1"/>
  <c r="W130" i="5"/>
  <c r="W95" i="5"/>
  <c r="W106" i="5"/>
  <c r="X106" i="5" s="1"/>
  <c r="W91" i="5"/>
  <c r="Y91" i="5" s="1"/>
  <c r="W81" i="5"/>
  <c r="X81" i="5" s="1"/>
  <c r="W79" i="5"/>
  <c r="W50" i="5"/>
  <c r="Y50" i="5" s="1"/>
  <c r="W53" i="5"/>
  <c r="X53" i="5" s="1"/>
  <c r="W60" i="5"/>
  <c r="Y60" i="5" s="1"/>
  <c r="W39" i="5"/>
  <c r="W33" i="5"/>
  <c r="X33" i="5" s="1"/>
  <c r="Z550" i="5"/>
  <c r="Z434" i="5"/>
  <c r="Z549" i="5"/>
  <c r="AB549" i="5" s="1"/>
  <c r="Z502" i="5"/>
  <c r="Z495" i="5"/>
  <c r="AB495" i="5" s="1"/>
  <c r="Z504" i="5"/>
  <c r="AB504" i="5" s="1"/>
  <c r="Z382" i="5"/>
  <c r="Z371" i="5"/>
  <c r="Z278" i="5"/>
  <c r="AA278" i="5" s="1"/>
  <c r="Z223" i="5"/>
  <c r="Z136" i="5"/>
  <c r="AB136" i="5" s="1"/>
  <c r="Z104" i="5"/>
  <c r="AB104" i="5" s="1"/>
  <c r="Z44" i="5"/>
  <c r="AB44" i="5" s="1"/>
  <c r="W20" i="5"/>
  <c r="W37" i="5"/>
  <c r="X37" i="5" s="1"/>
  <c r="W30" i="5"/>
  <c r="X30" i="5" s="1"/>
  <c r="W46" i="5"/>
  <c r="W32" i="5"/>
  <c r="Y32" i="5" s="1"/>
  <c r="W51" i="5"/>
  <c r="X51" i="5" s="1"/>
  <c r="W57" i="5"/>
  <c r="W71" i="5"/>
  <c r="W52" i="5"/>
  <c r="W68" i="5"/>
  <c r="X68" i="5" s="1"/>
  <c r="W48" i="5"/>
  <c r="X48" i="5" s="1"/>
  <c r="W62" i="5"/>
  <c r="W75" i="5"/>
  <c r="X75" i="5" s="1"/>
  <c r="W70" i="5"/>
  <c r="X70" i="5" s="1"/>
  <c r="W77" i="5"/>
  <c r="X77" i="5" s="1"/>
  <c r="W90" i="5"/>
  <c r="X90" i="5" s="1"/>
  <c r="W88" i="5"/>
  <c r="W82" i="5"/>
  <c r="X82" i="5" s="1"/>
  <c r="W104" i="5"/>
  <c r="Y104" i="5" s="1"/>
  <c r="W84" i="5"/>
  <c r="X84" i="5" s="1"/>
  <c r="W93" i="5"/>
  <c r="X93" i="5" s="1"/>
  <c r="W105" i="5"/>
  <c r="X105" i="5" s="1"/>
  <c r="W122" i="5"/>
  <c r="Y122" i="5" s="1"/>
  <c r="W146" i="5"/>
  <c r="Y146" i="5" s="1"/>
  <c r="W159" i="5"/>
  <c r="W121" i="5"/>
  <c r="X121" i="5" s="1"/>
  <c r="W136" i="5"/>
  <c r="Y136" i="5" s="1"/>
  <c r="W101" i="5"/>
  <c r="Y101" i="5" s="1"/>
  <c r="W117" i="5"/>
  <c r="Y117" i="5" s="1"/>
  <c r="W125" i="5"/>
  <c r="Y125" i="5" s="1"/>
  <c r="W135" i="5"/>
  <c r="Y135" i="5" s="1"/>
  <c r="W149" i="5"/>
  <c r="W155" i="5"/>
  <c r="W156" i="5"/>
  <c r="Y156" i="5" s="1"/>
  <c r="W166" i="5"/>
  <c r="Y166" i="5" s="1"/>
  <c r="W180" i="5"/>
  <c r="X180" i="5" s="1"/>
  <c r="W178" i="5"/>
  <c r="Y178" i="5" s="1"/>
  <c r="W124" i="5"/>
  <c r="Y124" i="5" s="1"/>
  <c r="W151" i="5"/>
  <c r="Y151" i="5" s="1"/>
  <c r="W170" i="5"/>
  <c r="Y170" i="5" s="1"/>
  <c r="W188" i="5"/>
  <c r="W205" i="5"/>
  <c r="X205" i="5" s="1"/>
  <c r="W195" i="5"/>
  <c r="Y195" i="5" s="1"/>
  <c r="W219" i="5"/>
  <c r="W237" i="5"/>
  <c r="X237" i="5" s="1"/>
  <c r="W247" i="5"/>
  <c r="Y247" i="5" s="1"/>
  <c r="W175" i="5"/>
  <c r="X175" i="5" s="1"/>
  <c r="W201" i="5"/>
  <c r="W215" i="5"/>
  <c r="W224" i="5"/>
  <c r="Y224" i="5" s="1"/>
  <c r="W245" i="5"/>
  <c r="X245" i="5" s="1"/>
  <c r="W212" i="5"/>
  <c r="Y212" i="5" s="1"/>
  <c r="W232" i="5"/>
  <c r="W129" i="5"/>
  <c r="Y129" i="5" s="1"/>
  <c r="W230" i="5"/>
  <c r="X230" i="5" s="1"/>
  <c r="W272" i="5"/>
  <c r="Y272" i="5" s="1"/>
  <c r="W286" i="5"/>
  <c r="W304" i="5"/>
  <c r="Y304" i="5" s="1"/>
  <c r="W317" i="5"/>
  <c r="Y317" i="5" s="1"/>
  <c r="W330" i="5"/>
  <c r="X330" i="5" s="1"/>
  <c r="W221" i="5"/>
  <c r="X221" i="5" s="1"/>
  <c r="W254" i="5"/>
  <c r="Y254" i="5" s="1"/>
  <c r="W263" i="5"/>
  <c r="Y263" i="5" s="1"/>
  <c r="W274" i="5"/>
  <c r="X274" i="5" s="1"/>
  <c r="W282" i="5"/>
  <c r="W306" i="5"/>
  <c r="Y306" i="5" s="1"/>
  <c r="W322" i="5"/>
  <c r="W185" i="5"/>
  <c r="X185" i="5" s="1"/>
  <c r="W258" i="5"/>
  <c r="X258" i="5" s="1"/>
  <c r="W291" i="5"/>
  <c r="Y291" i="5" s="1"/>
  <c r="W311" i="5"/>
  <c r="Y311" i="5" s="1"/>
  <c r="W325" i="5"/>
  <c r="Y325" i="5" s="1"/>
  <c r="W336" i="5"/>
  <c r="W347" i="5"/>
  <c r="X347" i="5" s="1"/>
  <c r="W271" i="5"/>
  <c r="Y271" i="5" s="1"/>
  <c r="W338" i="5"/>
  <c r="W352" i="5"/>
  <c r="X352" i="5" s="1"/>
  <c r="W368" i="5"/>
  <c r="Y368" i="5" s="1"/>
  <c r="W382" i="5"/>
  <c r="Y382" i="5" s="1"/>
  <c r="W399" i="5"/>
  <c r="X399" i="5" s="1"/>
  <c r="W413" i="5"/>
  <c r="W432" i="5"/>
  <c r="Y432" i="5" s="1"/>
  <c r="W264" i="5"/>
  <c r="X264" i="5" s="1"/>
  <c r="W334" i="5"/>
  <c r="W350" i="5"/>
  <c r="Y350" i="5" s="1"/>
  <c r="W25" i="5"/>
  <c r="Y25" i="5" s="1"/>
  <c r="W28" i="5"/>
  <c r="X28" i="5" s="1"/>
  <c r="W38" i="5"/>
  <c r="W24" i="5"/>
  <c r="Y24" i="5" s="1"/>
  <c r="W42" i="5"/>
  <c r="W47" i="5"/>
  <c r="X47" i="5" s="1"/>
  <c r="W61" i="5"/>
  <c r="X61" i="5" s="1"/>
  <c r="W36" i="5"/>
  <c r="Y36" i="5" s="1"/>
  <c r="W54" i="5"/>
  <c r="W26" i="5"/>
  <c r="X26" i="5" s="1"/>
  <c r="W56" i="5"/>
  <c r="W67" i="5"/>
  <c r="W55" i="5"/>
  <c r="X55" i="5" s="1"/>
  <c r="W80" i="5"/>
  <c r="W83" i="5"/>
  <c r="W78" i="5"/>
  <c r="W63" i="5"/>
  <c r="X63" i="5" s="1"/>
  <c r="W98" i="5"/>
  <c r="X98" i="5" s="1"/>
  <c r="W109" i="5"/>
  <c r="W89" i="5"/>
  <c r="W100" i="5"/>
  <c r="W114" i="5"/>
  <c r="Y114" i="5" s="1"/>
  <c r="W138" i="5"/>
  <c r="W157" i="5"/>
  <c r="X157" i="5" s="1"/>
  <c r="W113" i="5"/>
  <c r="W127" i="5"/>
  <c r="X127" i="5" s="1"/>
  <c r="W145" i="5"/>
  <c r="W111" i="5"/>
  <c r="W120" i="5"/>
  <c r="Y120" i="5" s="1"/>
  <c r="W133" i="5"/>
  <c r="Y133" i="5" s="1"/>
  <c r="W144" i="5"/>
  <c r="W153" i="5"/>
  <c r="W131" i="5"/>
  <c r="X131" i="5" s="1"/>
  <c r="W162" i="5"/>
  <c r="X162" i="5" s="1"/>
  <c r="W174" i="5"/>
  <c r="W173" i="5"/>
  <c r="W183" i="5"/>
  <c r="W142" i="5"/>
  <c r="X142" i="5" s="1"/>
  <c r="W165" i="5"/>
  <c r="Y165" i="5" s="1"/>
  <c r="W182" i="5"/>
  <c r="W199" i="5"/>
  <c r="W187" i="5"/>
  <c r="X187" i="5" s="1"/>
  <c r="W204" i="5"/>
  <c r="W228" i="5"/>
  <c r="W244" i="5"/>
  <c r="X244" i="5" s="1"/>
  <c r="W161" i="5"/>
  <c r="Y161" i="5" s="1"/>
  <c r="W198" i="5"/>
  <c r="W208" i="5"/>
  <c r="W220" i="5"/>
  <c r="X220" i="5" s="1"/>
  <c r="W234" i="5"/>
  <c r="X234" i="5" s="1"/>
  <c r="W193" i="5"/>
  <c r="W222" i="5"/>
  <c r="Y222" i="5" s="1"/>
  <c r="W242" i="5"/>
  <c r="W210" i="5"/>
  <c r="Y210" i="5" s="1"/>
  <c r="W262" i="5"/>
  <c r="W280" i="5"/>
  <c r="Y280" i="5" s="1"/>
  <c r="W294" i="5"/>
  <c r="W312" i="5"/>
  <c r="Y312" i="5" s="1"/>
  <c r="W326" i="5"/>
  <c r="X326" i="5" s="1"/>
  <c r="W192" i="5"/>
  <c r="W249" i="5"/>
  <c r="X249" i="5" s="1"/>
  <c r="W257" i="5"/>
  <c r="W270" i="5"/>
  <c r="W278" i="5"/>
  <c r="W295" i="5"/>
  <c r="Y295" i="5" s="1"/>
  <c r="W314" i="5"/>
  <c r="X314" i="5" s="1"/>
  <c r="W327" i="5"/>
  <c r="Y327" i="5" s="1"/>
  <c r="W250" i="5"/>
  <c r="W276" i="5"/>
  <c r="W299" i="5"/>
  <c r="X299" i="5" s="1"/>
  <c r="W316" i="5"/>
  <c r="Y316" i="5" s="1"/>
  <c r="W331" i="5"/>
  <c r="W344" i="5"/>
  <c r="W359" i="5"/>
  <c r="X359" i="5" s="1"/>
  <c r="W321" i="5"/>
  <c r="X321" i="5" s="1"/>
  <c r="W348" i="5"/>
  <c r="Y348" i="5" s="1"/>
  <c r="W358" i="5"/>
  <c r="X358" i="5" s="1"/>
  <c r="W374" i="5"/>
  <c r="X374" i="5" s="1"/>
  <c r="W392" i="5"/>
  <c r="W408" i="5"/>
  <c r="Y408" i="5" s="1"/>
  <c r="W419" i="5"/>
  <c r="X419" i="5" s="1"/>
  <c r="W233" i="5"/>
  <c r="X233" i="5" s="1"/>
  <c r="W303" i="5"/>
  <c r="Y303" i="5" s="1"/>
  <c r="W342" i="5"/>
  <c r="W362" i="5"/>
  <c r="Z485" i="5"/>
  <c r="Z532" i="5"/>
  <c r="Z464" i="5"/>
  <c r="Z529" i="5"/>
  <c r="AB529" i="5" s="1"/>
  <c r="Z535" i="5"/>
  <c r="Z448" i="5"/>
  <c r="Z538" i="5"/>
  <c r="Z469" i="5"/>
  <c r="AB469" i="5" s="1"/>
  <c r="Z246" i="5"/>
  <c r="AB246" i="5" s="1"/>
  <c r="Z463" i="5"/>
  <c r="Z313" i="5"/>
  <c r="Z474" i="5"/>
  <c r="AA474" i="5" s="1"/>
  <c r="Z415" i="5"/>
  <c r="AA415" i="5" s="1"/>
  <c r="Z350" i="5"/>
  <c r="Z401" i="5"/>
  <c r="Z431" i="5"/>
  <c r="AB431" i="5" s="1"/>
  <c r="Z334" i="5"/>
  <c r="AA334" i="5" s="1"/>
  <c r="Z317" i="5"/>
  <c r="Z271" i="5"/>
  <c r="AA271" i="5" s="1"/>
  <c r="Z226" i="5"/>
  <c r="Z182" i="5"/>
  <c r="AA182" i="5" s="1"/>
  <c r="Z186" i="5"/>
  <c r="Z150" i="5"/>
  <c r="AA150" i="5" s="1"/>
  <c r="Z95" i="5"/>
  <c r="AA95" i="5" s="1"/>
  <c r="Z52" i="5"/>
  <c r="AA52" i="5" s="1"/>
  <c r="Z43" i="5"/>
  <c r="Z19" i="5"/>
  <c r="AA19" i="5" s="1"/>
  <c r="Z554" i="5"/>
  <c r="Z514" i="5"/>
  <c r="Z436" i="5"/>
  <c r="AB436" i="5" s="1"/>
  <c r="Z501" i="5"/>
  <c r="Z555" i="5"/>
  <c r="AA555" i="5" s="1"/>
  <c r="Z342" i="5"/>
  <c r="Z513" i="5"/>
  <c r="Z443" i="5"/>
  <c r="AB443" i="5" s="1"/>
  <c r="Z509" i="5"/>
  <c r="AA509" i="5" s="1"/>
  <c r="Z446" i="5"/>
  <c r="Z525" i="5"/>
  <c r="Z453" i="5"/>
  <c r="AA453" i="5" s="1"/>
  <c r="Z397" i="5"/>
  <c r="AB397" i="5" s="1"/>
  <c r="Z328" i="5"/>
  <c r="Z384" i="5"/>
  <c r="AA384" i="5" s="1"/>
  <c r="Z390" i="5"/>
  <c r="AA390" i="5" s="1"/>
  <c r="Z295" i="5"/>
  <c r="Z272" i="5"/>
  <c r="Z216" i="5"/>
  <c r="Z169" i="5"/>
  <c r="Z178" i="5"/>
  <c r="AB178" i="5" s="1"/>
  <c r="Z137" i="5"/>
  <c r="Z120" i="5"/>
  <c r="AB120" i="5" s="1"/>
  <c r="Z76" i="5"/>
  <c r="Z58" i="5"/>
  <c r="Z528" i="5"/>
  <c r="AA528" i="5" s="1"/>
  <c r="Z456" i="5"/>
  <c r="Z546" i="5"/>
  <c r="AB546" i="5" s="1"/>
  <c r="Z527" i="5"/>
  <c r="AA527" i="5" s="1"/>
  <c r="Z490" i="5"/>
  <c r="Z460" i="5"/>
  <c r="Z545" i="5"/>
  <c r="AB545" i="5" s="1"/>
  <c r="Z523" i="5"/>
  <c r="Z475" i="5"/>
  <c r="Z560" i="5"/>
  <c r="Z526" i="5"/>
  <c r="Z433" i="5"/>
  <c r="Z557" i="5"/>
  <c r="Z536" i="5"/>
  <c r="Z499" i="5"/>
  <c r="AB499" i="5" s="1"/>
  <c r="Z466" i="5"/>
  <c r="Z427" i="5"/>
  <c r="Z521" i="5"/>
  <c r="Z484" i="5"/>
  <c r="Z461" i="5"/>
  <c r="Z405" i="5"/>
  <c r="Z258" i="5"/>
  <c r="AA258" i="5" s="1"/>
  <c r="Z500" i="5"/>
  <c r="Z468" i="5"/>
  <c r="AA468" i="5" s="1"/>
  <c r="Z391" i="5"/>
  <c r="AB391" i="5" s="1"/>
  <c r="Z406" i="5"/>
  <c r="Z378" i="5"/>
  <c r="Z348" i="5"/>
  <c r="AA348" i="5" s="1"/>
  <c r="Z266" i="5"/>
  <c r="AB266" i="5" s="1"/>
  <c r="Z399" i="5"/>
  <c r="AA399" i="5" s="1"/>
  <c r="Z370" i="5"/>
  <c r="Z423" i="5"/>
  <c r="AB423" i="5" s="1"/>
  <c r="Z363" i="5"/>
  <c r="AA363" i="5" s="1"/>
  <c r="Z322" i="5"/>
  <c r="AA322" i="5" s="1"/>
  <c r="Z273" i="5"/>
  <c r="AB273" i="5" s="1"/>
  <c r="Z298" i="5"/>
  <c r="AA298" i="5" s="1"/>
  <c r="Z323" i="5"/>
  <c r="AA323" i="5" s="1"/>
  <c r="Z261" i="5"/>
  <c r="AB261" i="5" s="1"/>
  <c r="Z215" i="5"/>
  <c r="AB215" i="5" s="1"/>
  <c r="Z205" i="5"/>
  <c r="Z235" i="5"/>
  <c r="AA235" i="5" s="1"/>
  <c r="Z207" i="5"/>
  <c r="Z109" i="5"/>
  <c r="AA109" i="5" s="1"/>
  <c r="Z172" i="5"/>
  <c r="AB172" i="5" s="1"/>
  <c r="Z152" i="5"/>
  <c r="AB152" i="5" s="1"/>
  <c r="Z144" i="5"/>
  <c r="AA144" i="5" s="1"/>
  <c r="Z105" i="5"/>
  <c r="AA105" i="5" s="1"/>
  <c r="Z84" i="5"/>
  <c r="AB84" i="5" s="1"/>
  <c r="Z71" i="5"/>
  <c r="Z69" i="5"/>
  <c r="Z30" i="5"/>
  <c r="AB30" i="5" s="1"/>
  <c r="Z47" i="5"/>
  <c r="Z35" i="5"/>
  <c r="Z46" i="5"/>
  <c r="AB46" i="5" s="1"/>
  <c r="Z73" i="5"/>
  <c r="AA73" i="5" s="1"/>
  <c r="Z53" i="5"/>
  <c r="Z77" i="5"/>
  <c r="Z42" i="5"/>
  <c r="AB42" i="5" s="1"/>
  <c r="Z87" i="5"/>
  <c r="AB87" i="5" s="1"/>
  <c r="Z88" i="5"/>
  <c r="Z97" i="5"/>
  <c r="Z111" i="5"/>
  <c r="AB111" i="5" s="1"/>
  <c r="Z131" i="5"/>
  <c r="Z153" i="5"/>
  <c r="AB153" i="5" s="1"/>
  <c r="Z130" i="5"/>
  <c r="AA130" i="5" s="1"/>
  <c r="Z100" i="5"/>
  <c r="AA100" i="5" s="1"/>
  <c r="Z151" i="5"/>
  <c r="AB151" i="5" s="1"/>
  <c r="Z99" i="5"/>
  <c r="Z174" i="5"/>
  <c r="AA174" i="5" s="1"/>
  <c r="Z145" i="5"/>
  <c r="AB145" i="5" s="1"/>
  <c r="Z193" i="5"/>
  <c r="AA193" i="5" s="1"/>
  <c r="Z190" i="5"/>
  <c r="Z222" i="5"/>
  <c r="AB222" i="5" s="1"/>
  <c r="Z250" i="5"/>
  <c r="AA250" i="5" s="1"/>
  <c r="Z194" i="5"/>
  <c r="AB194" i="5" s="1"/>
  <c r="Z228" i="5"/>
  <c r="Z200" i="5"/>
  <c r="AB200" i="5" s="1"/>
  <c r="Z224" i="5"/>
  <c r="AB224" i="5" s="1"/>
  <c r="Z247" i="5"/>
  <c r="Z281" i="5"/>
  <c r="Z305" i="5"/>
  <c r="AA305" i="5" s="1"/>
  <c r="Z248" i="5"/>
  <c r="AB248" i="5" s="1"/>
  <c r="Z284" i="5"/>
  <c r="AB284" i="5" s="1"/>
  <c r="Z326" i="5"/>
  <c r="Z260" i="5"/>
  <c r="AA260" i="5" s="1"/>
  <c r="Z279" i="5"/>
  <c r="Z312" i="5"/>
  <c r="AA312" i="5" s="1"/>
  <c r="Z337" i="5"/>
  <c r="AA337" i="5" s="1"/>
  <c r="Z318" i="5"/>
  <c r="Z375" i="5"/>
  <c r="Z414" i="5"/>
  <c r="AB414" i="5" s="1"/>
  <c r="Z435" i="5"/>
  <c r="Z338" i="5"/>
  <c r="AB338" i="5" s="1"/>
  <c r="Z377" i="5"/>
  <c r="Z392" i="5"/>
  <c r="Z408" i="5"/>
  <c r="Z419" i="5"/>
  <c r="AA419" i="5" s="1"/>
  <c r="Z311" i="5"/>
  <c r="Z344" i="5"/>
  <c r="Z356" i="5"/>
  <c r="Z366" i="5"/>
  <c r="Z388" i="5"/>
  <c r="Z400" i="5"/>
  <c r="Z420" i="5"/>
  <c r="Z367" i="5"/>
  <c r="Z437" i="5"/>
  <c r="Z459" i="5"/>
  <c r="Z477" i="5"/>
  <c r="Z492" i="5"/>
  <c r="Z505" i="5"/>
  <c r="Z537" i="5"/>
  <c r="Z341" i="5"/>
  <c r="AB341" i="5" s="1"/>
  <c r="Z393" i="5"/>
  <c r="Z432" i="5"/>
  <c r="Z454" i="5"/>
  <c r="Z465" i="5"/>
  <c r="Z476" i="5"/>
  <c r="AB476" i="5" s="1"/>
  <c r="Z503" i="5"/>
  <c r="Z519" i="5"/>
  <c r="Z327" i="5"/>
  <c r="Z407" i="5"/>
  <c r="AB407" i="5" s="1"/>
  <c r="Z429" i="5"/>
  <c r="Z450" i="5"/>
  <c r="Z481" i="5"/>
  <c r="AB481" i="5" s="1"/>
  <c r="Z493" i="5"/>
  <c r="Z508" i="5"/>
  <c r="Z522" i="5"/>
  <c r="AA522" i="5" s="1"/>
  <c r="Z539" i="5"/>
  <c r="Z548" i="5"/>
  <c r="Z316" i="5"/>
  <c r="Z362" i="5"/>
  <c r="Z458" i="5"/>
  <c r="Z31" i="5"/>
  <c r="AA31" i="5" s="1"/>
  <c r="Z20" i="5"/>
  <c r="AA20" i="5" s="1"/>
  <c r="Z29" i="5"/>
  <c r="AB29" i="5" s="1"/>
  <c r="Z39" i="5"/>
  <c r="AA39" i="5" s="1"/>
  <c r="Z60" i="5"/>
  <c r="AB60" i="5" s="1"/>
  <c r="Z61" i="5"/>
  <c r="AA61" i="5" s="1"/>
  <c r="Z65" i="5"/>
  <c r="AB65" i="5" s="1"/>
  <c r="Z70" i="5"/>
  <c r="Z83" i="5"/>
  <c r="AB83" i="5" s="1"/>
  <c r="Z108" i="5"/>
  <c r="AA108" i="5" s="1"/>
  <c r="Z103" i="5"/>
  <c r="AA103" i="5" s="1"/>
  <c r="Z118" i="5"/>
  <c r="AB118" i="5" s="1"/>
  <c r="Z140" i="5"/>
  <c r="AB140" i="5" s="1"/>
  <c r="Z161" i="5"/>
  <c r="AB161" i="5" s="1"/>
  <c r="Z146" i="5"/>
  <c r="AA146" i="5" s="1"/>
  <c r="Z129" i="5"/>
  <c r="Z167" i="5"/>
  <c r="AB167" i="5" s="1"/>
  <c r="Z159" i="5"/>
  <c r="AB159" i="5" s="1"/>
  <c r="Z106" i="5"/>
  <c r="AA106" i="5" s="1"/>
  <c r="Z177" i="5"/>
  <c r="Z203" i="5"/>
  <c r="AB203" i="5" s="1"/>
  <c r="Z206" i="5"/>
  <c r="Z233" i="5"/>
  <c r="AA233" i="5" s="1"/>
  <c r="Z132" i="5"/>
  <c r="Z204" i="5"/>
  <c r="AB204" i="5" s="1"/>
  <c r="Z241" i="5"/>
  <c r="AB241" i="5" s="1"/>
  <c r="Z209" i="5"/>
  <c r="Z239" i="5"/>
  <c r="Z259" i="5"/>
  <c r="Z291" i="5"/>
  <c r="AA291" i="5" s="1"/>
  <c r="Z321" i="5"/>
  <c r="AA321" i="5" s="1"/>
  <c r="Z268" i="5"/>
  <c r="Z294" i="5"/>
  <c r="AB294" i="5" s="1"/>
  <c r="Z212" i="5"/>
  <c r="AB212" i="5" s="1"/>
  <c r="Z270" i="5"/>
  <c r="AA270" i="5" s="1"/>
  <c r="Z289" i="5"/>
  <c r="Z320" i="5"/>
  <c r="Z351" i="5"/>
  <c r="Z347" i="5"/>
  <c r="AB347" i="5" s="1"/>
  <c r="Z385" i="5"/>
  <c r="Z422" i="5"/>
  <c r="AB422" i="5" s="1"/>
  <c r="Z442" i="5"/>
  <c r="Z360" i="5"/>
  <c r="Z380" i="5"/>
  <c r="Z395" i="5"/>
  <c r="Z412" i="5"/>
  <c r="AB412" i="5" s="1"/>
  <c r="Z251" i="5"/>
  <c r="Z325" i="5"/>
  <c r="AA325" i="5" s="1"/>
  <c r="Z345" i="5"/>
  <c r="Z358" i="5"/>
  <c r="AB358" i="5" s="1"/>
  <c r="Z374" i="5"/>
  <c r="AB374" i="5" s="1"/>
  <c r="Z394" i="5"/>
  <c r="Z403" i="5"/>
  <c r="AA403" i="5" s="1"/>
  <c r="Z421" i="5"/>
  <c r="Z376" i="5"/>
  <c r="Z452" i="5"/>
  <c r="Z462" i="5"/>
  <c r="Z478" i="5"/>
  <c r="Z498" i="5"/>
  <c r="Z507" i="5"/>
  <c r="Z189" i="5"/>
  <c r="Z355" i="5"/>
  <c r="Z396" i="5"/>
  <c r="Z444" i="5"/>
  <c r="AA444" i="5" s="1"/>
  <c r="Z455" i="5"/>
  <c r="Z467" i="5"/>
  <c r="Z479" i="5"/>
  <c r="Z506" i="5"/>
  <c r="Z520" i="5"/>
  <c r="Z349" i="5"/>
  <c r="Z410" i="5"/>
  <c r="Z441" i="5"/>
  <c r="Z451" i="5"/>
  <c r="AA451" i="5" s="1"/>
  <c r="Z487" i="5"/>
  <c r="Z494" i="5"/>
  <c r="Z510" i="5"/>
  <c r="Z530" i="5"/>
  <c r="Z541" i="5"/>
  <c r="Z553" i="5"/>
  <c r="Z340" i="5"/>
  <c r="Z368" i="5"/>
  <c r="AA368" i="5" s="1"/>
  <c r="Z472" i="5"/>
  <c r="Z533" i="5"/>
  <c r="Z558" i="5"/>
  <c r="Z447" i="5"/>
  <c r="Z517" i="5"/>
  <c r="Z409" i="5"/>
  <c r="Z542" i="5"/>
  <c r="Z524" i="5"/>
  <c r="Z483" i="5"/>
  <c r="Z438" i="5"/>
  <c r="Z547" i="5"/>
  <c r="Z515" i="5"/>
  <c r="Z471" i="5"/>
  <c r="Z556" i="5"/>
  <c r="Z516" i="5"/>
  <c r="Z354" i="5"/>
  <c r="Z544" i="5"/>
  <c r="AB544" i="5" s="1"/>
  <c r="Z518" i="5"/>
  <c r="AB518" i="5" s="1"/>
  <c r="Z489" i="5"/>
  <c r="AB489" i="5" s="1"/>
  <c r="Z445" i="5"/>
  <c r="Z386" i="5"/>
  <c r="Z511" i="5"/>
  <c r="AB511" i="5" s="1"/>
  <c r="Z473" i="5"/>
  <c r="Z449" i="5"/>
  <c r="Z387" i="5"/>
  <c r="AA387" i="5" s="1"/>
  <c r="Z531" i="5"/>
  <c r="Z486" i="5"/>
  <c r="AA486" i="5" s="1"/>
  <c r="Z457" i="5"/>
  <c r="Z299" i="5"/>
  <c r="Z398" i="5"/>
  <c r="AB398" i="5" s="1"/>
  <c r="Z364" i="5"/>
  <c r="AB364" i="5" s="1"/>
  <c r="Z336" i="5"/>
  <c r="Z416" i="5"/>
  <c r="AA416" i="5" s="1"/>
  <c r="Z389" i="5"/>
  <c r="AA389" i="5" s="1"/>
  <c r="Z335" i="5"/>
  <c r="AA335" i="5" s="1"/>
  <c r="Z411" i="5"/>
  <c r="Z304" i="5"/>
  <c r="AB304" i="5" s="1"/>
  <c r="Z306" i="5"/>
  <c r="Z257" i="5"/>
  <c r="AA257" i="5" s="1"/>
  <c r="Z283" i="5"/>
  <c r="Z303" i="5"/>
  <c r="AB303" i="5" s="1"/>
  <c r="Z245" i="5"/>
  <c r="Z199" i="5"/>
  <c r="AB199" i="5" s="1"/>
  <c r="Z188" i="5"/>
  <c r="AB188" i="5" s="1"/>
  <c r="Z221" i="5"/>
  <c r="AA221" i="5" s="1"/>
  <c r="Z187" i="5"/>
  <c r="AA187" i="5" s="1"/>
  <c r="Z168" i="5"/>
  <c r="AB168" i="5" s="1"/>
  <c r="Z148" i="5"/>
  <c r="Z122" i="5"/>
  <c r="AA122" i="5" s="1"/>
  <c r="Z128" i="5"/>
  <c r="Z96" i="5"/>
  <c r="AA96" i="5" s="1"/>
  <c r="Z85" i="5"/>
  <c r="Z56" i="5"/>
  <c r="AB56" i="5" s="1"/>
  <c r="Z66" i="5"/>
  <c r="Z26" i="5"/>
  <c r="AA26" i="5" s="1"/>
  <c r="Z36" i="5"/>
  <c r="AB36" i="5" s="1"/>
  <c r="Z48" i="5"/>
  <c r="Z23" i="5"/>
  <c r="Z37" i="5"/>
  <c r="Z33" i="5"/>
  <c r="Z21" i="5"/>
  <c r="Z59" i="5"/>
  <c r="AA59" i="5" s="1"/>
  <c r="Z24" i="5"/>
  <c r="Z45" i="5"/>
  <c r="AA45" i="5" s="1"/>
  <c r="Z54" i="5"/>
  <c r="Z68" i="5"/>
  <c r="AA68" i="5" s="1"/>
  <c r="Z78" i="5"/>
  <c r="Z72" i="5"/>
  <c r="Z50" i="5"/>
  <c r="Z80" i="5"/>
  <c r="AB80" i="5" s="1"/>
  <c r="Z91" i="5"/>
  <c r="AA91" i="5" s="1"/>
  <c r="Z90" i="5"/>
  <c r="AB90" i="5" s="1"/>
  <c r="Z89" i="5"/>
  <c r="Z74" i="5"/>
  <c r="AA74" i="5" s="1"/>
  <c r="Z98" i="5"/>
  <c r="AA98" i="5" s="1"/>
  <c r="Z107" i="5"/>
  <c r="Z116" i="5"/>
  <c r="Z123" i="5"/>
  <c r="AA123" i="5" s="1"/>
  <c r="Z133" i="5"/>
  <c r="AA133" i="5" s="1"/>
  <c r="Z147" i="5"/>
  <c r="AA147" i="5" s="1"/>
  <c r="Z154" i="5"/>
  <c r="Z114" i="5"/>
  <c r="AB114" i="5" s="1"/>
  <c r="Z134" i="5"/>
  <c r="Z157" i="5"/>
  <c r="AA157" i="5" s="1"/>
  <c r="Z112" i="5"/>
  <c r="Z139" i="5"/>
  <c r="AA139" i="5" s="1"/>
  <c r="Z156" i="5"/>
  <c r="Z175" i="5"/>
  <c r="Z115" i="5"/>
  <c r="Z164" i="5"/>
  <c r="AB164" i="5" s="1"/>
  <c r="Z176" i="5"/>
  <c r="AB176" i="5" s="1"/>
  <c r="Z121" i="5"/>
  <c r="Z171" i="5"/>
  <c r="AB171" i="5" s="1"/>
  <c r="Z179" i="5"/>
  <c r="AA179" i="5" s="1"/>
  <c r="Z195" i="5"/>
  <c r="Z113" i="5"/>
  <c r="Z191" i="5"/>
  <c r="Z213" i="5"/>
  <c r="AA213" i="5" s="1"/>
  <c r="Z225" i="5"/>
  <c r="Z236" i="5"/>
  <c r="AA236" i="5" s="1"/>
  <c r="Z252" i="5"/>
  <c r="AB252" i="5" s="1"/>
  <c r="Z181" i="5"/>
  <c r="AA181" i="5" s="1"/>
  <c r="Z197" i="5"/>
  <c r="AB197" i="5" s="1"/>
  <c r="Z214" i="5"/>
  <c r="AA214" i="5" s="1"/>
  <c r="Z231" i="5"/>
  <c r="Z163" i="5"/>
  <c r="Z201" i="5"/>
  <c r="Z218" i="5"/>
  <c r="Z227" i="5"/>
  <c r="Z238" i="5"/>
  <c r="Z253" i="5"/>
  <c r="Z264" i="5"/>
  <c r="AB264" i="5" s="1"/>
  <c r="Z285" i="5"/>
  <c r="Z300" i="5"/>
  <c r="Z307" i="5"/>
  <c r="AA307" i="5" s="1"/>
  <c r="Z331" i="5"/>
  <c r="AB331" i="5" s="1"/>
  <c r="Z262" i="5"/>
  <c r="AB262" i="5" s="1"/>
  <c r="Z275" i="5"/>
  <c r="AB275" i="5" s="1"/>
  <c r="Z290" i="5"/>
  <c r="Z309" i="5"/>
  <c r="Z329" i="5"/>
  <c r="Z254" i="5"/>
  <c r="Z263" i="5"/>
  <c r="Z274" i="5"/>
  <c r="AB274" i="5" s="1"/>
  <c r="Z282" i="5"/>
  <c r="Z297" i="5"/>
  <c r="AA297" i="5" s="1"/>
  <c r="Z314" i="5"/>
  <c r="AA314" i="5" s="1"/>
  <c r="Z324" i="5"/>
  <c r="Z339" i="5"/>
  <c r="Z361" i="5"/>
  <c r="AA361" i="5" s="1"/>
  <c r="Z333" i="5"/>
  <c r="Z365" i="5"/>
  <c r="Z379" i="5"/>
  <c r="Z402" i="5"/>
  <c r="Z417" i="5"/>
  <c r="Z425" i="5"/>
  <c r="Z439" i="5"/>
  <c r="AB439" i="5" s="1"/>
  <c r="Z286" i="5"/>
  <c r="AB286" i="5" s="1"/>
  <c r="Z352" i="5"/>
  <c r="Z27" i="5"/>
  <c r="Z40" i="5"/>
  <c r="AA40" i="5" s="1"/>
  <c r="Z49" i="5"/>
  <c r="Z25" i="5"/>
  <c r="AB25" i="5" s="1"/>
  <c r="Z41" i="5"/>
  <c r="Z38" i="5"/>
  <c r="AB38" i="5" s="1"/>
  <c r="Z28" i="5"/>
  <c r="AB28" i="5" s="1"/>
  <c r="Z63" i="5"/>
  <c r="AB63" i="5" s="1"/>
  <c r="Z55" i="5"/>
  <c r="AB55" i="5" s="1"/>
  <c r="Z51" i="5"/>
  <c r="AB51" i="5" s="1"/>
  <c r="Z57" i="5"/>
  <c r="Z32" i="5"/>
  <c r="AA32" i="5" s="1"/>
  <c r="Z62" i="5"/>
  <c r="Z75" i="5"/>
  <c r="Z67" i="5"/>
  <c r="AB67" i="5" s="1"/>
  <c r="Z82" i="5"/>
  <c r="AB82" i="5" s="1"/>
  <c r="Z93" i="5"/>
  <c r="AB93" i="5" s="1"/>
  <c r="Z92" i="5"/>
  <c r="AA92" i="5" s="1"/>
  <c r="Z101" i="5"/>
  <c r="Z86" i="5"/>
  <c r="Z102" i="5"/>
  <c r="AA102" i="5" s="1"/>
  <c r="Z81" i="5"/>
  <c r="AB81" i="5" s="1"/>
  <c r="Z117" i="5"/>
  <c r="AA117" i="5" s="1"/>
  <c r="Z125" i="5"/>
  <c r="AB125" i="5" s="1"/>
  <c r="Z135" i="5"/>
  <c r="Z149" i="5"/>
  <c r="AB149" i="5" s="1"/>
  <c r="Z155" i="5"/>
  <c r="Z119" i="5"/>
  <c r="Z138" i="5"/>
  <c r="AA138" i="5" s="1"/>
  <c r="Z158" i="5"/>
  <c r="Z124" i="5"/>
  <c r="AA124" i="5" s="1"/>
  <c r="Z142" i="5"/>
  <c r="Z141" i="5"/>
  <c r="AA141" i="5" s="1"/>
  <c r="Z185" i="5"/>
  <c r="AA185" i="5" s="1"/>
  <c r="Z143" i="5"/>
  <c r="Z166" i="5"/>
  <c r="AB166" i="5" s="1"/>
  <c r="Z180" i="5"/>
  <c r="Z127" i="5"/>
  <c r="Z173" i="5"/>
  <c r="Z183" i="5"/>
  <c r="Z196" i="5"/>
  <c r="Z170" i="5"/>
  <c r="AA170" i="5" s="1"/>
  <c r="Z192" i="5"/>
  <c r="Z217" i="5"/>
  <c r="Z230" i="5"/>
  <c r="Z240" i="5"/>
  <c r="AB240" i="5" s="1"/>
  <c r="Z126" i="5"/>
  <c r="AB126" i="5" s="1"/>
  <c r="Z184" i="5"/>
  <c r="AB184" i="5" s="1"/>
  <c r="Z202" i="5"/>
  <c r="Z219" i="5"/>
  <c r="Z237" i="5"/>
  <c r="Z198" i="5"/>
  <c r="Z208" i="5"/>
  <c r="Z220" i="5"/>
  <c r="AB220" i="5" s="1"/>
  <c r="Z234" i="5"/>
  <c r="AB234" i="5" s="1"/>
  <c r="Z242" i="5"/>
  <c r="AA242" i="5" s="1"/>
  <c r="Z256" i="5"/>
  <c r="Z269" i="5"/>
  <c r="Z288" i="5"/>
  <c r="Z302" i="5"/>
  <c r="AA302" i="5" s="1"/>
  <c r="Z310" i="5"/>
  <c r="Z165" i="5"/>
  <c r="Z267" i="5"/>
  <c r="Z280" i="5"/>
  <c r="AA280" i="5" s="1"/>
  <c r="Z293" i="5"/>
  <c r="Z315" i="5"/>
  <c r="Z330" i="5"/>
  <c r="Z255" i="5"/>
  <c r="AB255" i="5" s="1"/>
  <c r="Z265" i="5"/>
  <c r="AB265" i="5" s="1"/>
  <c r="Z277" i="5"/>
  <c r="AB277" i="5" s="1"/>
  <c r="Z287" i="5"/>
  <c r="Z301" i="5"/>
  <c r="Z319" i="5"/>
  <c r="Z332" i="5"/>
  <c r="Z346" i="5"/>
  <c r="Z243" i="5"/>
  <c r="AB243" i="5" s="1"/>
  <c r="Z343" i="5"/>
  <c r="AA343" i="5" s="1"/>
  <c r="Z369" i="5"/>
  <c r="AB369" i="5" s="1"/>
  <c r="Z383" i="5"/>
  <c r="AB383" i="5" s="1"/>
  <c r="Z404" i="5"/>
  <c r="AA404" i="5" s="1"/>
  <c r="Z418" i="5"/>
  <c r="Z430" i="5"/>
  <c r="Z440" i="5"/>
  <c r="Z292" i="5"/>
  <c r="AA292" i="5" s="1"/>
  <c r="Z357" i="5"/>
  <c r="V8" i="4" l="1"/>
  <c r="Y8" i="4" s="1"/>
  <c r="AI8" i="4" s="1"/>
  <c r="B144" i="2"/>
  <c r="V41" i="1" s="1"/>
  <c r="B136" i="2"/>
  <c r="N41" i="1" s="1"/>
  <c r="B128" i="2"/>
  <c r="H41" i="1" s="1"/>
  <c r="AB12" i="10"/>
  <c r="AB521" i="10"/>
  <c r="AB280" i="10"/>
  <c r="AA164" i="10"/>
  <c r="AB76" i="10"/>
  <c r="AA182" i="10"/>
  <c r="AB348" i="10"/>
  <c r="AB268" i="10"/>
  <c r="AB193" i="10"/>
  <c r="AA423" i="10"/>
  <c r="AA488" i="10"/>
  <c r="V112" i="4"/>
  <c r="W112" i="4" s="1"/>
  <c r="V156" i="4"/>
  <c r="Z156" i="4" s="1"/>
  <c r="V146" i="4"/>
  <c r="W146" i="4" s="1"/>
  <c r="V107" i="4"/>
  <c r="Y107" i="4" s="1"/>
  <c r="AI107" i="4" s="1"/>
  <c r="V62" i="4"/>
  <c r="W62" i="4" s="1"/>
  <c r="V67" i="4"/>
  <c r="W67" i="4" s="1"/>
  <c r="V152" i="4"/>
  <c r="W152" i="4" s="1"/>
  <c r="V69" i="4"/>
  <c r="W69" i="4" s="1"/>
  <c r="V137" i="4"/>
  <c r="W137" i="4" s="1"/>
  <c r="V84" i="4"/>
  <c r="Y84" i="4" s="1"/>
  <c r="V133" i="4"/>
  <c r="V147" i="4"/>
  <c r="Y147" i="4" s="1"/>
  <c r="V56" i="4"/>
  <c r="V129" i="4"/>
  <c r="Y129" i="4" s="1"/>
  <c r="V100" i="4"/>
  <c r="Y100" i="4" s="1"/>
  <c r="V54" i="4"/>
  <c r="W54" i="4" s="1"/>
  <c r="V47" i="4"/>
  <c r="W47" i="4" s="1"/>
  <c r="V39" i="4"/>
  <c r="V57" i="4"/>
  <c r="Y57" i="4" s="1"/>
  <c r="V74" i="4"/>
  <c r="Y74" i="4" s="1"/>
  <c r="V150" i="4"/>
  <c r="W150" i="4" s="1"/>
  <c r="V89" i="4"/>
  <c r="Y89" i="4" s="1"/>
  <c r="V50" i="4"/>
  <c r="Y50" i="4" s="1"/>
  <c r="V40" i="4"/>
  <c r="Y40" i="4" s="1"/>
  <c r="V143" i="4"/>
  <c r="Z143" i="4" s="1"/>
  <c r="V140" i="4"/>
  <c r="Z140" i="4" s="1"/>
  <c r="V145" i="4"/>
  <c r="W145" i="4" s="1"/>
  <c r="V113" i="4"/>
  <c r="W113" i="4" s="1"/>
  <c r="V126" i="4"/>
  <c r="W126" i="4" s="1"/>
  <c r="V131" i="4"/>
  <c r="Y131" i="4" s="1"/>
  <c r="V120" i="4"/>
  <c r="Y120" i="4" s="1"/>
  <c r="V111" i="4"/>
  <c r="W111" i="4" s="1"/>
  <c r="V75" i="4"/>
  <c r="V132" i="4"/>
  <c r="Y132" i="4" s="1"/>
  <c r="V79" i="4"/>
  <c r="W79" i="4" s="1"/>
  <c r="V64" i="4"/>
  <c r="W64" i="4" s="1"/>
  <c r="V52" i="4"/>
  <c r="W52" i="4" s="1"/>
  <c r="V157" i="4"/>
  <c r="Z157" i="4" s="1"/>
  <c r="V59" i="4"/>
  <c r="Z59" i="4" s="1"/>
  <c r="V102" i="4"/>
  <c r="W102" i="4" s="1"/>
  <c r="V122" i="4"/>
  <c r="Z122" i="4" s="1"/>
  <c r="V88" i="4"/>
  <c r="Y88" i="4" s="1"/>
  <c r="V142" i="4"/>
  <c r="W142" i="4" s="1"/>
  <c r="V76" i="4"/>
  <c r="Y76" i="4" s="1"/>
  <c r="V81" i="4"/>
  <c r="W81" i="4" s="1"/>
  <c r="V91" i="4"/>
  <c r="W91" i="4" s="1"/>
  <c r="V37" i="4"/>
  <c r="W37" i="4" s="1"/>
  <c r="V124" i="4"/>
  <c r="Z124" i="4" s="1"/>
  <c r="V108" i="4"/>
  <c r="Z108" i="4" s="1"/>
  <c r="V130" i="4"/>
  <c r="W130" i="4" s="1"/>
  <c r="V68" i="4"/>
  <c r="Y68" i="4" s="1"/>
  <c r="V41" i="4"/>
  <c r="V65" i="4"/>
  <c r="W65" i="4" s="1"/>
  <c r="V114" i="4"/>
  <c r="Y114" i="4" s="1"/>
  <c r="V92" i="4"/>
  <c r="Y92" i="4" s="1"/>
  <c r="V106" i="4"/>
  <c r="W106" i="4" s="1"/>
  <c r="V104" i="4"/>
  <c r="W104" i="4" s="1"/>
  <c r="V82" i="4"/>
  <c r="Z82" i="4" s="1"/>
  <c r="V123" i="4"/>
  <c r="W123" i="4" s="1"/>
  <c r="V155" i="4"/>
  <c r="Y155" i="4" s="1"/>
  <c r="V94" i="4"/>
  <c r="Z94" i="4" s="1"/>
  <c r="V60" i="4"/>
  <c r="Y60" i="4" s="1"/>
  <c r="V45" i="4"/>
  <c r="Y45" i="4" s="1"/>
  <c r="V61" i="4"/>
  <c r="Y61" i="4" s="1"/>
  <c r="V90" i="4"/>
  <c r="W90" i="4" s="1"/>
  <c r="V154" i="4"/>
  <c r="W154" i="4" s="1"/>
  <c r="V46" i="4"/>
  <c r="W46" i="4" s="1"/>
  <c r="V110" i="4"/>
  <c r="W110" i="4" s="1"/>
  <c r="V97" i="4"/>
  <c r="W97" i="4" s="1"/>
  <c r="V153" i="4"/>
  <c r="Y153" i="4" s="1"/>
  <c r="V116" i="4"/>
  <c r="W116" i="4" s="1"/>
  <c r="AB468" i="10"/>
  <c r="AA243" i="10"/>
  <c r="AB249" i="10"/>
  <c r="AB151" i="10"/>
  <c r="AB401" i="10"/>
  <c r="AA526" i="10"/>
  <c r="AB7" i="10"/>
  <c r="AB357" i="10"/>
  <c r="AA252" i="10"/>
  <c r="AB200" i="10"/>
  <c r="AB319" i="10"/>
  <c r="AB396" i="10"/>
  <c r="AA194" i="10"/>
  <c r="AA361" i="10"/>
  <c r="AB473" i="10"/>
  <c r="AA444" i="10"/>
  <c r="AB72" i="10"/>
  <c r="AB125" i="10"/>
  <c r="W25" i="4"/>
  <c r="X25" i="4" s="1"/>
  <c r="W55" i="4"/>
  <c r="X55" i="4" s="1"/>
  <c r="W20" i="4"/>
  <c r="W14" i="4"/>
  <c r="X14" i="4" s="1"/>
  <c r="W21" i="4"/>
  <c r="Y11" i="4"/>
  <c r="W15" i="4"/>
  <c r="W13" i="4"/>
  <c r="X13" i="4" s="1"/>
  <c r="W36" i="4"/>
  <c r="X36" i="4" s="1"/>
  <c r="W17" i="4"/>
  <c r="W19" i="4"/>
  <c r="W34" i="4"/>
  <c r="W29" i="4"/>
  <c r="X29" i="4" s="1"/>
  <c r="W63" i="4"/>
  <c r="X63" i="4" s="1"/>
  <c r="W9" i="4"/>
  <c r="W12" i="4"/>
  <c r="W10" i="4"/>
  <c r="W27" i="4"/>
  <c r="Y28" i="4"/>
  <c r="Y38" i="4"/>
  <c r="W71" i="4"/>
  <c r="X71" i="4" s="1"/>
  <c r="W87" i="4"/>
  <c r="X87" i="4" s="1"/>
  <c r="W30" i="4"/>
  <c r="W18" i="4"/>
  <c r="Y35" i="4"/>
  <c r="W26" i="4"/>
  <c r="W31" i="4"/>
  <c r="W33" i="4"/>
  <c r="W22" i="4"/>
  <c r="W23" i="4"/>
  <c r="X23" i="4" s="1"/>
  <c r="W32" i="4"/>
  <c r="W24" i="4"/>
  <c r="W7" i="4"/>
  <c r="X7" i="4" s="1"/>
  <c r="W80" i="4"/>
  <c r="X80" i="4" s="1"/>
  <c r="W70" i="4"/>
  <c r="X70" i="4" s="1"/>
  <c r="W44" i="4"/>
  <c r="X44" i="4" s="1"/>
  <c r="Y121" i="4"/>
  <c r="AP121" i="4" s="1"/>
  <c r="W83" i="4"/>
  <c r="X83" i="4" s="1"/>
  <c r="W77" i="4"/>
  <c r="X77" i="4" s="1"/>
  <c r="W95" i="4"/>
  <c r="X95" i="4" s="1"/>
  <c r="W127" i="4"/>
  <c r="X127" i="4" s="1"/>
  <c r="W78" i="4"/>
  <c r="X78" i="4" s="1"/>
  <c r="W98" i="4"/>
  <c r="X98" i="4" s="1"/>
  <c r="W96" i="4"/>
  <c r="X96" i="4" s="1"/>
  <c r="W86" i="4"/>
  <c r="X86" i="4" s="1"/>
  <c r="Y138" i="4"/>
  <c r="W115" i="4"/>
  <c r="X115" i="4" s="1"/>
  <c r="W139" i="4"/>
  <c r="X139" i="4" s="1"/>
  <c r="W85" i="4"/>
  <c r="X85" i="4" s="1"/>
  <c r="Y103" i="4"/>
  <c r="W119" i="4"/>
  <c r="X119" i="4" s="1"/>
  <c r="W135" i="4"/>
  <c r="X135" i="4" s="1"/>
  <c r="W151" i="4"/>
  <c r="X151" i="4" s="1"/>
  <c r="W66" i="4"/>
  <c r="X66" i="4" s="1"/>
  <c r="AA63" i="10"/>
  <c r="AA530" i="10"/>
  <c r="AA533" i="10"/>
  <c r="AA307" i="10"/>
  <c r="AB43" i="10"/>
  <c r="AA57" i="10"/>
  <c r="AA50" i="10"/>
  <c r="AA44" i="10"/>
  <c r="AA162" i="10"/>
  <c r="AB134" i="10"/>
  <c r="AA75" i="10"/>
  <c r="AA81" i="10"/>
  <c r="AA223" i="10"/>
  <c r="AB471" i="10"/>
  <c r="AB457" i="10"/>
  <c r="AA94" i="10"/>
  <c r="AB425" i="10"/>
  <c r="AB180" i="10"/>
  <c r="Y63" i="4"/>
  <c r="AA282" i="10"/>
  <c r="AB62" i="10"/>
  <c r="AB264" i="10"/>
  <c r="AA141" i="10"/>
  <c r="AB142" i="10"/>
  <c r="AB295" i="10"/>
  <c r="AA177" i="10"/>
  <c r="AA222" i="10"/>
  <c r="AB238" i="10"/>
  <c r="AA261" i="10"/>
  <c r="AB337" i="10"/>
  <c r="AA439" i="10"/>
  <c r="AB257" i="10"/>
  <c r="AA236" i="10"/>
  <c r="AA169" i="10"/>
  <c r="AA341" i="10"/>
  <c r="AB285" i="10"/>
  <c r="AA281" i="10"/>
  <c r="AB534" i="10"/>
  <c r="AB372" i="10"/>
  <c r="AB502" i="10"/>
  <c r="AB129" i="10"/>
  <c r="AA467" i="10"/>
  <c r="Y95" i="4"/>
  <c r="AA528" i="10"/>
  <c r="AB103" i="10"/>
  <c r="AB464" i="10"/>
  <c r="W105" i="4"/>
  <c r="X105" i="4" s="1"/>
  <c r="W49" i="4"/>
  <c r="X49" i="4" s="1"/>
  <c r="W148" i="4"/>
  <c r="X148" i="4" s="1"/>
  <c r="W144" i="4"/>
  <c r="X144" i="4" s="1"/>
  <c r="W101" i="4"/>
  <c r="X101" i="4" s="1"/>
  <c r="W117" i="4"/>
  <c r="X117" i="4" s="1"/>
  <c r="W149" i="4"/>
  <c r="X149" i="4" s="1"/>
  <c r="W128" i="4"/>
  <c r="X128" i="4" s="1"/>
  <c r="W118" i="4"/>
  <c r="X118" i="4" s="1"/>
  <c r="W72" i="4"/>
  <c r="X72" i="4" s="1"/>
  <c r="W73" i="4"/>
  <c r="X73" i="4" s="1"/>
  <c r="W51" i="4"/>
  <c r="X51" i="4" s="1"/>
  <c r="W99" i="4"/>
  <c r="X99" i="4" s="1"/>
  <c r="W42" i="4"/>
  <c r="X42" i="4" s="1"/>
  <c r="W134" i="4"/>
  <c r="X134" i="4" s="1"/>
  <c r="W43" i="4"/>
  <c r="X43" i="4" s="1"/>
  <c r="W48" i="4"/>
  <c r="X48" i="4" s="1"/>
  <c r="W53" i="4"/>
  <c r="X53" i="4" s="1"/>
  <c r="W93" i="4"/>
  <c r="X93" i="4" s="1"/>
  <c r="W109" i="4"/>
  <c r="X109" i="4" s="1"/>
  <c r="W125" i="4"/>
  <c r="X125" i="4" s="1"/>
  <c r="Y58" i="4"/>
  <c r="W136" i="4"/>
  <c r="X136" i="4" s="1"/>
  <c r="W141" i="4"/>
  <c r="X141" i="4" s="1"/>
  <c r="AA234" i="10"/>
  <c r="AA340" i="10"/>
  <c r="AB176" i="10"/>
  <c r="W138" i="4"/>
  <c r="X138" i="4" s="1"/>
  <c r="Z18" i="4"/>
  <c r="Y25" i="4"/>
  <c r="Y101" i="4"/>
  <c r="Y33" i="4"/>
  <c r="Y71" i="4"/>
  <c r="Y18" i="4"/>
  <c r="Y93" i="4"/>
  <c r="W28" i="4"/>
  <c r="W103" i="4"/>
  <c r="X103" i="4" s="1"/>
  <c r="Y44" i="4"/>
  <c r="Y22" i="4"/>
  <c r="Y43" i="4"/>
  <c r="Y125" i="4"/>
  <c r="Y127" i="4"/>
  <c r="Y99" i="4"/>
  <c r="W121" i="4"/>
  <c r="X121" i="4" s="1"/>
  <c r="Y115" i="4"/>
  <c r="Y17" i="4"/>
  <c r="W35" i="4"/>
  <c r="W11" i="4"/>
  <c r="Y51" i="4"/>
  <c r="W58" i="4"/>
  <c r="X58" i="4" s="1"/>
  <c r="Y135" i="4"/>
  <c r="Y80" i="4"/>
  <c r="Y109" i="4"/>
  <c r="Y16" i="4"/>
  <c r="W16" i="4"/>
  <c r="W38" i="4"/>
  <c r="X38" i="4" s="1"/>
  <c r="Y23" i="4"/>
  <c r="Y83" i="4"/>
  <c r="Y29" i="4"/>
  <c r="Y141" i="4"/>
  <c r="Y128" i="4"/>
  <c r="Y73" i="4"/>
  <c r="Y72" i="4"/>
  <c r="Y78" i="4"/>
  <c r="Y85" i="4"/>
  <c r="Y87" i="4"/>
  <c r="Y27" i="4"/>
  <c r="Y36" i="4"/>
  <c r="Y139" i="4"/>
  <c r="Y77" i="4"/>
  <c r="Y96" i="4"/>
  <c r="Y34" i="4"/>
  <c r="Y14" i="4"/>
  <c r="Y53" i="4"/>
  <c r="Y55" i="4"/>
  <c r="Y31" i="4"/>
  <c r="Y98" i="4"/>
  <c r="Y144" i="4"/>
  <c r="Y134" i="4"/>
  <c r="Y30" i="4"/>
  <c r="Y151" i="4"/>
  <c r="Y15" i="4"/>
  <c r="Y86" i="4"/>
  <c r="Y66" i="4"/>
  <c r="Y9" i="4"/>
  <c r="Y70" i="4"/>
  <c r="Y20" i="4"/>
  <c r="Y10" i="4"/>
  <c r="Y12" i="4"/>
  <c r="Y105" i="4"/>
  <c r="Y13" i="4"/>
  <c r="Y42" i="4"/>
  <c r="Z117" i="4"/>
  <c r="Y119" i="4"/>
  <c r="AA210" i="10"/>
  <c r="AB250" i="10"/>
  <c r="AA135" i="10"/>
  <c r="AB100" i="10"/>
  <c r="AB542" i="10"/>
  <c r="AB212" i="10"/>
  <c r="AB216" i="10"/>
  <c r="AB518" i="10"/>
  <c r="AA95" i="10"/>
  <c r="AB190" i="10"/>
  <c r="AB101" i="10"/>
  <c r="AA208" i="10"/>
  <c r="AB360" i="10"/>
  <c r="AB92" i="10"/>
  <c r="AA93" i="10"/>
  <c r="AB232" i="10"/>
  <c r="AA324" i="10"/>
  <c r="AA19" i="10"/>
  <c r="AA430" i="10"/>
  <c r="AA67" i="10"/>
  <c r="AA139" i="10"/>
  <c r="AA39" i="10"/>
  <c r="AA33" i="10"/>
  <c r="AB204" i="10"/>
  <c r="AA145" i="10"/>
  <c r="AA77" i="10"/>
  <c r="AA149" i="10"/>
  <c r="AB506" i="10"/>
  <c r="AA404" i="10"/>
  <c r="AA157" i="10"/>
  <c r="AB316" i="10"/>
  <c r="AB443" i="10"/>
  <c r="AA362" i="10"/>
  <c r="AB274" i="10"/>
  <c r="AB219" i="10"/>
  <c r="AA497" i="10"/>
  <c r="AB88" i="10"/>
  <c r="AA483" i="10"/>
  <c r="AB248" i="10"/>
  <c r="AB292" i="10"/>
  <c r="AB417" i="10"/>
  <c r="AB548" i="10"/>
  <c r="AA224" i="10"/>
  <c r="AB197" i="10"/>
  <c r="AB489" i="10"/>
  <c r="AB554" i="10"/>
  <c r="AA350" i="10"/>
  <c r="AA403" i="10"/>
  <c r="AB288" i="10"/>
  <c r="AB524" i="10"/>
  <c r="AB442" i="10"/>
  <c r="AA269" i="10"/>
  <c r="AA82" i="10"/>
  <c r="AA152" i="10"/>
  <c r="AA380" i="10"/>
  <c r="AA46" i="10"/>
  <c r="AA560" i="10"/>
  <c r="AA64" i="10"/>
  <c r="AA329" i="10"/>
  <c r="AA245" i="10"/>
  <c r="AA453" i="10"/>
  <c r="AA207" i="10"/>
  <c r="AA376" i="10"/>
  <c r="AB217" i="10"/>
  <c r="AA346" i="10"/>
  <c r="AB539" i="10"/>
  <c r="AB24" i="10"/>
  <c r="AB150" i="10"/>
  <c r="AB104" i="10"/>
  <c r="AA21" i="10"/>
  <c r="AB479" i="10"/>
  <c r="AA68" i="10"/>
  <c r="AA309" i="10"/>
  <c r="AB558" i="10"/>
  <c r="AB160" i="10"/>
  <c r="AB435" i="10"/>
  <c r="AA132" i="10"/>
  <c r="AA293" i="10"/>
  <c r="AB545" i="10"/>
  <c r="AB297" i="10"/>
  <c r="AB45" i="10"/>
  <c r="AA45" i="10"/>
  <c r="AB440" i="10"/>
  <c r="AA440" i="10"/>
  <c r="AA509" i="10"/>
  <c r="AB509" i="10"/>
  <c r="AB306" i="10"/>
  <c r="AA306" i="10"/>
  <c r="AB278" i="10"/>
  <c r="AA278" i="10"/>
  <c r="AB462" i="10"/>
  <c r="AA462" i="10"/>
  <c r="AB490" i="10"/>
  <c r="AA490" i="10"/>
  <c r="AB321" i="10"/>
  <c r="AA321" i="10"/>
  <c r="AB363" i="10"/>
  <c r="AA363" i="10"/>
  <c r="AB476" i="10"/>
  <c r="AA476" i="10"/>
  <c r="AB195" i="10"/>
  <c r="AA195" i="10"/>
  <c r="AB320" i="10"/>
  <c r="AA320" i="10"/>
  <c r="AB205" i="10"/>
  <c r="AA205" i="10"/>
  <c r="AA188" i="10"/>
  <c r="AB188" i="10"/>
  <c r="AA352" i="10"/>
  <c r="AB352" i="10"/>
  <c r="AB427" i="10"/>
  <c r="AA427" i="10"/>
  <c r="AB237" i="10"/>
  <c r="AA237" i="10"/>
  <c r="AB312" i="10"/>
  <c r="AA312" i="10"/>
  <c r="AA233" i="10"/>
  <c r="AB233" i="10"/>
  <c r="AA47" i="10"/>
  <c r="AB47" i="10"/>
  <c r="AB111" i="10"/>
  <c r="AA111" i="10"/>
  <c r="AA56" i="10"/>
  <c r="AB56" i="10"/>
  <c r="AB519" i="10"/>
  <c r="AA519" i="10"/>
  <c r="AB206" i="10"/>
  <c r="AA206" i="10"/>
  <c r="AA277" i="10"/>
  <c r="AB277" i="10"/>
  <c r="AB498" i="10"/>
  <c r="AA498" i="10"/>
  <c r="AA540" i="10"/>
  <c r="AB540" i="10"/>
  <c r="AB504" i="10"/>
  <c r="AA284" i="10"/>
  <c r="AB559" i="10"/>
  <c r="AB517" i="10"/>
  <c r="AA452" i="10"/>
  <c r="AB37" i="10"/>
  <c r="AA480" i="10"/>
  <c r="AA173" i="10"/>
  <c r="AA478" i="10"/>
  <c r="AB34" i="10"/>
  <c r="AA330" i="10"/>
  <c r="AA102" i="10"/>
  <c r="AA290" i="10"/>
  <c r="AB328" i="10"/>
  <c r="AA378" i="10"/>
  <c r="AB356" i="10"/>
  <c r="AB270" i="10"/>
  <c r="AB20" i="10"/>
  <c r="AA35" i="10"/>
  <c r="AA496" i="10"/>
  <c r="AA138" i="10"/>
  <c r="AA505" i="10"/>
  <c r="AB499" i="10"/>
  <c r="AA499" i="10"/>
  <c r="AA411" i="10"/>
  <c r="AB411" i="10"/>
  <c r="AA191" i="10"/>
  <c r="AB191" i="10"/>
  <c r="AB549" i="10"/>
  <c r="AA549" i="10"/>
  <c r="AA450" i="10"/>
  <c r="AB450" i="10"/>
  <c r="AB395" i="10"/>
  <c r="AA395" i="10"/>
  <c r="AA106" i="10"/>
  <c r="AB106" i="10"/>
  <c r="AA463" i="10"/>
  <c r="AB463" i="10"/>
  <c r="AA265" i="10"/>
  <c r="AB265" i="10"/>
  <c r="AA181" i="10"/>
  <c r="AB181" i="10"/>
  <c r="AB556" i="10"/>
  <c r="AA556" i="10"/>
  <c r="AA384" i="10"/>
  <c r="AB384" i="10"/>
  <c r="AA477" i="10"/>
  <c r="AB477" i="10"/>
  <c r="AB482" i="10"/>
  <c r="AA482" i="10"/>
  <c r="AB225" i="10"/>
  <c r="AA225" i="10"/>
  <c r="AA544" i="10"/>
  <c r="AB544" i="10"/>
  <c r="AA211" i="10"/>
  <c r="AB211" i="10"/>
  <c r="AA325" i="10"/>
  <c r="AB325" i="10"/>
  <c r="AB399" i="10"/>
  <c r="AA399" i="10"/>
  <c r="AB449" i="10"/>
  <c r="AA449" i="10"/>
  <c r="AB85" i="10"/>
  <c r="AA85" i="10"/>
  <c r="AB304" i="10"/>
  <c r="AA304" i="10"/>
  <c r="AB259" i="10"/>
  <c r="AA259" i="10"/>
  <c r="AB247" i="10"/>
  <c r="AA413" i="10"/>
  <c r="AA397" i="10"/>
  <c r="AA402" i="10"/>
  <c r="AB315" i="10"/>
  <c r="AB276" i="10"/>
  <c r="AB230" i="10"/>
  <c r="AB451" i="10"/>
  <c r="AA70" i="10"/>
  <c r="AA491" i="10"/>
  <c r="AB512" i="10"/>
  <c r="AA377" i="10"/>
  <c r="AB227" i="10"/>
  <c r="AB244" i="10"/>
  <c r="AA71" i="10"/>
  <c r="AB26" i="10"/>
  <c r="AA407" i="10"/>
  <c r="AB165" i="10"/>
  <c r="AB529" i="10"/>
  <c r="AB170" i="10"/>
  <c r="AB393" i="10"/>
  <c r="AB375" i="10"/>
  <c r="AB130" i="10"/>
  <c r="AA481" i="10"/>
  <c r="AA271" i="10"/>
  <c r="AB303" i="10"/>
  <c r="AB353" i="10"/>
  <c r="AA353" i="10"/>
  <c r="AA308" i="10"/>
  <c r="AB308" i="10"/>
  <c r="AB156" i="10"/>
  <c r="AA156" i="10"/>
  <c r="AA434" i="10"/>
  <c r="AB434" i="10"/>
  <c r="AA99" i="10"/>
  <c r="AA460" i="10"/>
  <c r="AA550" i="10"/>
  <c r="AA128" i="10"/>
  <c r="AA294" i="10"/>
  <c r="AA364" i="10"/>
  <c r="AA52" i="10"/>
  <c r="AA30" i="10"/>
  <c r="AA78" i="10"/>
  <c r="AB87" i="10"/>
  <c r="AB547" i="10"/>
  <c r="AA546" i="10"/>
  <c r="AA386" i="10"/>
  <c r="AA86" i="10"/>
  <c r="AA185" i="10"/>
  <c r="AB557" i="10"/>
  <c r="AA415" i="10"/>
  <c r="AB398" i="10"/>
  <c r="AA192" i="10"/>
  <c r="AA28" i="10"/>
  <c r="AA36" i="10"/>
  <c r="AB184" i="10"/>
  <c r="AA381" i="10"/>
  <c r="AA55" i="10"/>
  <c r="AB127" i="10"/>
  <c r="AB154" i="10"/>
  <c r="AB196" i="10"/>
  <c r="AA199" i="10"/>
  <c r="AB199" i="10"/>
  <c r="AA172" i="10"/>
  <c r="AB172" i="10"/>
  <c r="AB213" i="10"/>
  <c r="AA213" i="10"/>
  <c r="AA455" i="10"/>
  <c r="AB455" i="10"/>
  <c r="AB368" i="10"/>
  <c r="AA368" i="10"/>
  <c r="AB409" i="10"/>
  <c r="AA144" i="10"/>
  <c r="AA446" i="10"/>
  <c r="AA465" i="10"/>
  <c r="AA136" i="10"/>
  <c r="AA114" i="10"/>
  <c r="AA538" i="10"/>
  <c r="AB421" i="10"/>
  <c r="AB66" i="10"/>
  <c r="AA61" i="10"/>
  <c r="AA241" i="10"/>
  <c r="AB431" i="10"/>
  <c r="AB322" i="10"/>
  <c r="AA59" i="10"/>
  <c r="AA65" i="10"/>
  <c r="AB131" i="10"/>
  <c r="AA414" i="10"/>
  <c r="AA239" i="10"/>
  <c r="AB109" i="10"/>
  <c r="AB302" i="10"/>
  <c r="AB41" i="10"/>
  <c r="AB334" i="10"/>
  <c r="AA275" i="10"/>
  <c r="AA27" i="10"/>
  <c r="AB80" i="10"/>
  <c r="AA179" i="10"/>
  <c r="AA29" i="10"/>
  <c r="AB527" i="10"/>
  <c r="AB445" i="10"/>
  <c r="AA429" i="10"/>
  <c r="AA405" i="10"/>
  <c r="AB189" i="10"/>
  <c r="AB124" i="10"/>
  <c r="AA53" i="10"/>
  <c r="AA382" i="10"/>
  <c r="AB147" i="10"/>
  <c r="AB336" i="10"/>
  <c r="Q403" i="10"/>
  <c r="R403" i="10" s="1"/>
  <c r="AB523" i="10"/>
  <c r="AB469" i="10"/>
  <c r="AB461" i="10"/>
  <c r="AA520" i="10"/>
  <c r="AA296" i="10"/>
  <c r="AA166" i="10"/>
  <c r="AA289" i="10"/>
  <c r="AB298" i="10"/>
  <c r="AB246" i="10"/>
  <c r="AA419" i="10"/>
  <c r="AB118" i="10"/>
  <c r="AB159" i="10"/>
  <c r="AA501" i="10"/>
  <c r="AA418" i="10"/>
  <c r="AA459" i="10"/>
  <c r="AB161" i="10"/>
  <c r="AA305" i="10"/>
  <c r="AB253" i="10"/>
  <c r="AA365" i="10"/>
  <c r="AA148" i="10"/>
  <c r="AA218" i="10"/>
  <c r="AB175" i="10"/>
  <c r="AB262" i="10"/>
  <c r="AA96" i="10"/>
  <c r="AA433" i="10"/>
  <c r="AA366" i="10"/>
  <c r="AA383" i="10"/>
  <c r="AA254" i="10"/>
  <c r="AB494" i="10"/>
  <c r="AB474" i="10"/>
  <c r="AB327" i="10"/>
  <c r="AA126" i="10"/>
  <c r="AA69" i="10"/>
  <c r="AA228" i="10"/>
  <c r="AA332" i="10"/>
  <c r="AB331" i="10"/>
  <c r="AB343" i="10"/>
  <c r="AB344" i="10"/>
  <c r="AA119" i="10"/>
  <c r="AA492" i="10"/>
  <c r="AA416" i="10"/>
  <c r="AA221" i="10"/>
  <c r="AA120" i="10"/>
  <c r="AB493" i="10"/>
  <c r="AA515" i="10"/>
  <c r="AB155" i="10"/>
  <c r="AA146" i="10"/>
  <c r="AB258" i="10"/>
  <c r="AA255" i="10"/>
  <c r="AB536" i="10"/>
  <c r="AA38" i="10"/>
  <c r="AB458" i="10"/>
  <c r="AA167" i="10"/>
  <c r="AA22" i="10"/>
  <c r="AB351" i="10"/>
  <c r="AA32" i="10"/>
  <c r="AA318" i="10"/>
  <c r="AB226" i="10"/>
  <c r="AB485" i="10"/>
  <c r="AA201" i="10"/>
  <c r="AB495" i="10"/>
  <c r="AB412" i="10"/>
  <c r="AA209" i="10"/>
  <c r="AB266" i="10"/>
  <c r="AB389" i="10"/>
  <c r="AA522" i="10"/>
  <c r="AA532" i="10"/>
  <c r="AA436" i="10"/>
  <c r="AA23" i="10"/>
  <c r="AA432" i="10"/>
  <c r="AB97" i="10"/>
  <c r="AA553" i="10"/>
  <c r="AB347" i="10"/>
  <c r="AA373" i="10"/>
  <c r="AB541" i="10"/>
  <c r="AA108" i="10"/>
  <c r="AB220" i="10"/>
  <c r="AB291" i="10"/>
  <c r="AB273" i="10"/>
  <c r="AB301" i="10"/>
  <c r="AA470" i="10"/>
  <c r="AB370" i="10"/>
  <c r="AB551" i="10"/>
  <c r="AB115" i="10"/>
  <c r="AA543" i="10"/>
  <c r="AB202" i="10"/>
  <c r="AA475" i="10"/>
  <c r="AA287" i="10"/>
  <c r="AB385" i="10"/>
  <c r="AA260" i="10"/>
  <c r="AA503" i="10"/>
  <c r="AB214" i="10"/>
  <c r="AA406" i="10"/>
  <c r="AB300" i="10"/>
  <c r="AB143" i="10"/>
  <c r="AB122" i="10"/>
  <c r="AA116" i="10"/>
  <c r="AA390" i="10"/>
  <c r="AB117" i="10"/>
  <c r="AA379" i="10"/>
  <c r="AB113" i="10"/>
  <c r="AA367" i="10"/>
  <c r="AA163" i="10"/>
  <c r="AB487" i="10"/>
  <c r="AB428" i="10"/>
  <c r="AA256" i="10"/>
  <c r="AA314" i="10"/>
  <c r="AB186" i="10"/>
  <c r="AB438" i="10"/>
  <c r="AA42" i="10"/>
  <c r="AA349" i="10"/>
  <c r="AA60" i="10"/>
  <c r="AB31" i="10"/>
  <c r="AA422" i="10"/>
  <c r="AA231" i="10"/>
  <c r="AB48" i="10"/>
  <c r="AA400" i="10"/>
  <c r="AB516" i="10"/>
  <c r="AA335" i="10"/>
  <c r="AA90" i="10"/>
  <c r="AA391" i="10"/>
  <c r="AA74" i="10"/>
  <c r="AA369" i="10"/>
  <c r="AA203" i="10"/>
  <c r="AB158" i="10"/>
  <c r="AA91" i="10"/>
  <c r="AA272" i="10"/>
  <c r="AA323" i="10"/>
  <c r="AA183" i="10"/>
  <c r="AB525" i="10"/>
  <c r="AA140" i="10"/>
  <c r="AA112" i="10"/>
  <c r="AA242" i="10"/>
  <c r="AB98" i="10"/>
  <c r="AA317" i="10"/>
  <c r="AB447" i="10"/>
  <c r="AA535" i="10"/>
  <c r="AB73" i="10"/>
  <c r="AA49" i="10"/>
  <c r="AB229" i="10"/>
  <c r="AB286" i="10"/>
  <c r="AA133" i="10"/>
  <c r="AA107" i="10"/>
  <c r="AA510" i="10"/>
  <c r="AA339" i="10"/>
  <c r="Q300" i="10"/>
  <c r="R300" i="10" s="1"/>
  <c r="AB388" i="10"/>
  <c r="AB537" i="10"/>
  <c r="AA110" i="10"/>
  <c r="AA456" i="10"/>
  <c r="AB279" i="10"/>
  <c r="AA121" i="10"/>
  <c r="AB83" i="10"/>
  <c r="AA392" i="10"/>
  <c r="AB500" i="10"/>
  <c r="Z7" i="4"/>
  <c r="AA7" i="4" s="1"/>
  <c r="AB7" i="4" s="1"/>
  <c r="BU7" i="4" s="1"/>
  <c r="P545" i="10"/>
  <c r="P370" i="10"/>
  <c r="AB174" i="10"/>
  <c r="AA174" i="10"/>
  <c r="AA355" i="10"/>
  <c r="AB355" i="10"/>
  <c r="AA51" i="10"/>
  <c r="AA40" i="10"/>
  <c r="AB54" i="10"/>
  <c r="AA84" i="10"/>
  <c r="AB215" i="10"/>
  <c r="AB437" i="10"/>
  <c r="AA508" i="10"/>
  <c r="AA338" i="10"/>
  <c r="AB168" i="10"/>
  <c r="AA25" i="10"/>
  <c r="AB410" i="10"/>
  <c r="AA448" i="10"/>
  <c r="Q185" i="10"/>
  <c r="R185" i="10" s="1"/>
  <c r="AB187" i="10"/>
  <c r="AB513" i="10"/>
  <c r="AB283" i="10"/>
  <c r="AA105" i="10"/>
  <c r="AA313" i="10"/>
  <c r="AB420" i="10"/>
  <c r="AB484" i="10"/>
  <c r="AB240" i="10"/>
  <c r="AB326" i="10"/>
  <c r="AA345" i="10"/>
  <c r="Q365" i="10"/>
  <c r="R365" i="10" s="1"/>
  <c r="Q92" i="10"/>
  <c r="R92" i="10" s="1"/>
  <c r="AA58" i="10"/>
  <c r="Q353" i="10"/>
  <c r="S353" i="10" s="1"/>
  <c r="AA123" i="10"/>
  <c r="AA486" i="10"/>
  <c r="AB441" i="10"/>
  <c r="AB354" i="10"/>
  <c r="AB466" i="10"/>
  <c r="AA267" i="10"/>
  <c r="AB531" i="10"/>
  <c r="AA79" i="10"/>
  <c r="AB426" i="10"/>
  <c r="AA552" i="10"/>
  <c r="AA408" i="10"/>
  <c r="AA89" i="10"/>
  <c r="AB387" i="10"/>
  <c r="AA311" i="10"/>
  <c r="AB178" i="10"/>
  <c r="AB371" i="10"/>
  <c r="AB374" i="10"/>
  <c r="AB235" i="10"/>
  <c r="AB342" i="10"/>
  <c r="AA13" i="10"/>
  <c r="P156" i="10"/>
  <c r="P73" i="10"/>
  <c r="P453" i="10"/>
  <c r="P9" i="10"/>
  <c r="P74" i="10"/>
  <c r="P51" i="10"/>
  <c r="P23" i="10"/>
  <c r="P72" i="10"/>
  <c r="P315" i="10"/>
  <c r="P365" i="10"/>
  <c r="P556" i="10"/>
  <c r="AB299" i="10"/>
  <c r="AB394" i="10"/>
  <c r="AA251" i="10"/>
  <c r="P28" i="10"/>
  <c r="P158" i="10"/>
  <c r="P200" i="10"/>
  <c r="P306" i="10"/>
  <c r="P481" i="10"/>
  <c r="AA454" i="10"/>
  <c r="P157" i="10"/>
  <c r="P139" i="10"/>
  <c r="P186" i="10"/>
  <c r="P394" i="10"/>
  <c r="P511" i="10"/>
  <c r="P29" i="10"/>
  <c r="P56" i="10"/>
  <c r="P37" i="10"/>
  <c r="P141" i="10"/>
  <c r="P27" i="10"/>
  <c r="P95" i="10"/>
  <c r="P142" i="10"/>
  <c r="P123" i="10"/>
  <c r="P207" i="10"/>
  <c r="P140" i="10"/>
  <c r="P243" i="10"/>
  <c r="P304" i="10"/>
  <c r="P289" i="10"/>
  <c r="P348" i="10"/>
  <c r="P282" i="10"/>
  <c r="P412" i="10"/>
  <c r="P447" i="10"/>
  <c r="P478" i="10"/>
  <c r="P457" i="10"/>
  <c r="P521" i="10"/>
  <c r="P557" i="10"/>
  <c r="P181" i="10"/>
  <c r="P97" i="10"/>
  <c r="P101" i="10"/>
  <c r="P283" i="10"/>
  <c r="P48" i="10"/>
  <c r="P102" i="10"/>
  <c r="P229" i="10"/>
  <c r="P163" i="10"/>
  <c r="P100" i="10"/>
  <c r="P184" i="10"/>
  <c r="P240" i="10"/>
  <c r="P226" i="10"/>
  <c r="P355" i="10"/>
  <c r="P333" i="10"/>
  <c r="P346" i="10"/>
  <c r="P387" i="10"/>
  <c r="P405" i="10"/>
  <c r="P459" i="10"/>
  <c r="P505" i="10"/>
  <c r="P520" i="10"/>
  <c r="AA171" i="10"/>
  <c r="P197" i="10"/>
  <c r="P193" i="10"/>
  <c r="P117" i="10"/>
  <c r="P55" i="10"/>
  <c r="P65" i="10"/>
  <c r="P118" i="10"/>
  <c r="P307" i="10"/>
  <c r="P179" i="10"/>
  <c r="P116" i="10"/>
  <c r="P215" i="10"/>
  <c r="P264" i="10"/>
  <c r="P249" i="10"/>
  <c r="P308" i="10"/>
  <c r="P357" i="10"/>
  <c r="P372" i="10"/>
  <c r="P411" i="10"/>
  <c r="P429" i="10"/>
  <c r="P479" i="10"/>
  <c r="P519" i="10"/>
  <c r="AB359" i="10"/>
  <c r="AB137" i="10"/>
  <c r="AA511" i="10"/>
  <c r="AB8" i="10"/>
  <c r="Q174" i="10"/>
  <c r="R174" i="10" s="1"/>
  <c r="Q122" i="10"/>
  <c r="S122" i="10" s="1"/>
  <c r="Q455" i="10"/>
  <c r="R455" i="10" s="1"/>
  <c r="Q513" i="10"/>
  <c r="R513" i="10" s="1"/>
  <c r="Q377" i="10"/>
  <c r="R377" i="10" s="1"/>
  <c r="Q348" i="10"/>
  <c r="R348" i="10" s="1"/>
  <c r="Q56" i="10"/>
  <c r="Q291" i="10"/>
  <c r="R291" i="10" s="1"/>
  <c r="Q548" i="10"/>
  <c r="S548" i="10" s="1"/>
  <c r="AA10" i="10"/>
  <c r="Q54" i="10"/>
  <c r="S54" i="10" s="1"/>
  <c r="Q165" i="10"/>
  <c r="R165" i="10" s="1"/>
  <c r="Q127" i="10"/>
  <c r="S127" i="10" s="1"/>
  <c r="Q465" i="10"/>
  <c r="R465" i="10" s="1"/>
  <c r="Q444" i="10"/>
  <c r="R444" i="10" s="1"/>
  <c r="Q502" i="10"/>
  <c r="Q116" i="10"/>
  <c r="S116" i="10" s="1"/>
  <c r="AA514" i="10"/>
  <c r="AB333" i="10"/>
  <c r="AA507" i="10"/>
  <c r="AA358" i="10"/>
  <c r="Q544" i="10"/>
  <c r="R544" i="10" s="1"/>
  <c r="Q13" i="10"/>
  <c r="S13" i="10" s="1"/>
  <c r="Q514" i="10"/>
  <c r="Q82" i="10"/>
  <c r="S82" i="10" s="1"/>
  <c r="Q325" i="10"/>
  <c r="S325" i="10" s="1"/>
  <c r="Q126" i="10"/>
  <c r="R126" i="10" s="1"/>
  <c r="Q356" i="10"/>
  <c r="S356" i="10" s="1"/>
  <c r="Q558" i="10"/>
  <c r="S558" i="10" s="1"/>
  <c r="Q440" i="10"/>
  <c r="R440" i="10" s="1"/>
  <c r="Q129" i="10"/>
  <c r="S129" i="10" s="1"/>
  <c r="Q164" i="10"/>
  <c r="S164" i="10" s="1"/>
  <c r="Q141" i="10"/>
  <c r="S141" i="10" s="1"/>
  <c r="Q326" i="10"/>
  <c r="R326" i="10" s="1"/>
  <c r="Q432" i="10"/>
  <c r="S432" i="10" s="1"/>
  <c r="AA153" i="10"/>
  <c r="P13" i="10"/>
  <c r="P559" i="10"/>
  <c r="P544" i="10"/>
  <c r="P543" i="10"/>
  <c r="P538" i="10"/>
  <c r="P527" i="10"/>
  <c r="P503" i="10"/>
  <c r="P506" i="10"/>
  <c r="P500" i="10"/>
  <c r="P491" i="10"/>
  <c r="P473" i="10"/>
  <c r="P484" i="10"/>
  <c r="P489" i="10"/>
  <c r="P442" i="10"/>
  <c r="P445" i="10"/>
  <c r="P444" i="10"/>
  <c r="P421" i="10"/>
  <c r="P389" i="10"/>
  <c r="P468" i="10"/>
  <c r="P433" i="10"/>
  <c r="P403" i="10"/>
  <c r="P418" i="10"/>
  <c r="P428" i="10"/>
  <c r="P396" i="10"/>
  <c r="P362" i="10"/>
  <c r="P330" i="10"/>
  <c r="P298" i="10"/>
  <c r="P266" i="10"/>
  <c r="P349" i="10"/>
  <c r="P317" i="10"/>
  <c r="P364" i="10"/>
  <c r="P332" i="10"/>
  <c r="P386" i="10"/>
  <c r="P339" i="10"/>
  <c r="P305" i="10"/>
  <c r="P273" i="10"/>
  <c r="P242" i="10"/>
  <c r="P210" i="10"/>
  <c r="P178" i="10"/>
  <c r="P288" i="10"/>
  <c r="P256" i="10"/>
  <c r="P224" i="10"/>
  <c r="P456" i="10"/>
  <c r="P231" i="10"/>
  <c r="AC231" i="10" s="1"/>
  <c r="P211" i="10"/>
  <c r="P172" i="10"/>
  <c r="P152" i="10"/>
  <c r="P132" i="10"/>
  <c r="P108" i="10"/>
  <c r="P88" i="10"/>
  <c r="P70" i="10"/>
  <c r="P195" i="10"/>
  <c r="P175" i="10"/>
  <c r="P155" i="10"/>
  <c r="P131" i="10"/>
  <c r="P111" i="10"/>
  <c r="P241" i="10"/>
  <c r="P217" i="10"/>
  <c r="P154" i="10"/>
  <c r="P134" i="10"/>
  <c r="P110" i="10"/>
  <c r="P90" i="10"/>
  <c r="P71" i="10"/>
  <c r="P83" i="10"/>
  <c r="P63" i="10"/>
  <c r="P41" i="10"/>
  <c r="P38" i="10"/>
  <c r="P189" i="10"/>
  <c r="P46" i="10"/>
  <c r="P259" i="10"/>
  <c r="P153" i="10"/>
  <c r="P133" i="10"/>
  <c r="P109" i="10"/>
  <c r="P52" i="10"/>
  <c r="P22" i="10"/>
  <c r="P287" i="10"/>
  <c r="P177" i="10"/>
  <c r="P89" i="10"/>
  <c r="P64" i="10"/>
  <c r="P30" i="10"/>
  <c r="P11" i="10"/>
  <c r="P551" i="10"/>
  <c r="P553" i="10"/>
  <c r="P536" i="10"/>
  <c r="P528" i="10"/>
  <c r="P530" i="10"/>
  <c r="P495" i="10"/>
  <c r="P529" i="10"/>
  <c r="P512" i="10"/>
  <c r="P497" i="10"/>
  <c r="P465" i="10"/>
  <c r="P476" i="10"/>
  <c r="P467" i="10"/>
  <c r="P466" i="10"/>
  <c r="P486" i="10"/>
  <c r="P436" i="10"/>
  <c r="P413" i="10"/>
  <c r="P381" i="10"/>
  <c r="P460" i="10"/>
  <c r="P427" i="10"/>
  <c r="P395" i="10"/>
  <c r="P410" i="10"/>
  <c r="P420" i="10"/>
  <c r="P388" i="10"/>
  <c r="P354" i="10"/>
  <c r="P322" i="10"/>
  <c r="P290" i="10"/>
  <c r="P258" i="10"/>
  <c r="P341" i="10"/>
  <c r="P309" i="10"/>
  <c r="P356" i="10"/>
  <c r="P324" i="10"/>
  <c r="P363" i="10"/>
  <c r="P331" i="10"/>
  <c r="P297" i="10"/>
  <c r="P265" i="10"/>
  <c r="P234" i="10"/>
  <c r="P202" i="10"/>
  <c r="P170" i="10"/>
  <c r="P280" i="10"/>
  <c r="P248" i="10"/>
  <c r="P216" i="10"/>
  <c r="P371" i="10"/>
  <c r="P227" i="10"/>
  <c r="P188" i="10"/>
  <c r="P168" i="10"/>
  <c r="P148" i="10"/>
  <c r="P124" i="10"/>
  <c r="P104" i="10"/>
  <c r="P84" i="10"/>
  <c r="P303" i="10"/>
  <c r="P191" i="10"/>
  <c r="P171" i="10"/>
  <c r="P147" i="10"/>
  <c r="P127" i="10"/>
  <c r="P107" i="10"/>
  <c r="P233" i="10"/>
  <c r="P213" i="10"/>
  <c r="P150" i="10"/>
  <c r="P126" i="10"/>
  <c r="P106" i="10"/>
  <c r="P86" i="10"/>
  <c r="P99" i="10"/>
  <c r="P79" i="10"/>
  <c r="P60" i="10"/>
  <c r="P33" i="10"/>
  <c r="P25" i="10"/>
  <c r="P185" i="10"/>
  <c r="P291" i="10"/>
  <c r="P251" i="10"/>
  <c r="P149" i="10"/>
  <c r="P125" i="10"/>
  <c r="P105" i="10"/>
  <c r="P50" i="10"/>
  <c r="P40" i="10"/>
  <c r="P271" i="10"/>
  <c r="P169" i="10"/>
  <c r="P81" i="10"/>
  <c r="P62" i="10"/>
  <c r="P295" i="10"/>
  <c r="AA424" i="10"/>
  <c r="AB424" i="10"/>
  <c r="AB472" i="10"/>
  <c r="AA472" i="10"/>
  <c r="AA310" i="10"/>
  <c r="AB310" i="10"/>
  <c r="AA198" i="10"/>
  <c r="AB198" i="10"/>
  <c r="Q526" i="10"/>
  <c r="S526" i="10" s="1"/>
  <c r="Q85" i="10"/>
  <c r="S85" i="10" s="1"/>
  <c r="Q69" i="10"/>
  <c r="R69" i="10" s="1"/>
  <c r="Q412" i="10"/>
  <c r="S412" i="10" s="1"/>
  <c r="Q317" i="10"/>
  <c r="R317" i="10" s="1"/>
  <c r="Q272" i="10"/>
  <c r="S272" i="10" s="1"/>
  <c r="Q110" i="10"/>
  <c r="R110" i="10" s="1"/>
  <c r="Q509" i="10"/>
  <c r="S509" i="10" s="1"/>
  <c r="Q340" i="10"/>
  <c r="Q77" i="10"/>
  <c r="R77" i="10" s="1"/>
  <c r="Q543" i="10"/>
  <c r="S543" i="10" s="1"/>
  <c r="Q534" i="10"/>
  <c r="Q426" i="10"/>
  <c r="Q301" i="10"/>
  <c r="S301" i="10" s="1"/>
  <c r="Q113" i="10"/>
  <c r="R113" i="10" s="1"/>
  <c r="Q58" i="10"/>
  <c r="Q180" i="10"/>
  <c r="R180" i="10" s="1"/>
  <c r="Q157" i="10"/>
  <c r="S157" i="10" s="1"/>
  <c r="Q259" i="10"/>
  <c r="R259" i="10" s="1"/>
  <c r="Q342" i="10"/>
  <c r="Q335" i="10"/>
  <c r="Q437" i="10"/>
  <c r="S437" i="10" s="1"/>
  <c r="Q478" i="10"/>
  <c r="R478" i="10" s="1"/>
  <c r="Q552" i="10"/>
  <c r="P24" i="10"/>
  <c r="P53" i="10"/>
  <c r="P255" i="10"/>
  <c r="P77" i="10"/>
  <c r="P247" i="10"/>
  <c r="P35" i="10"/>
  <c r="P121" i="10"/>
  <c r="P201" i="10"/>
  <c r="P59" i="10"/>
  <c r="P31" i="10"/>
  <c r="P75" i="10"/>
  <c r="P78" i="10"/>
  <c r="P122" i="10"/>
  <c r="P209" i="10"/>
  <c r="P375" i="10"/>
  <c r="P143" i="10"/>
  <c r="P187" i="10"/>
  <c r="P76" i="10"/>
  <c r="P120" i="10"/>
  <c r="P164" i="10"/>
  <c r="P219" i="10"/>
  <c r="P208" i="10"/>
  <c r="P272" i="10"/>
  <c r="P194" i="10"/>
  <c r="P257" i="10"/>
  <c r="P323" i="10"/>
  <c r="P316" i="10"/>
  <c r="P378" i="10"/>
  <c r="P250" i="10"/>
  <c r="P314" i="10"/>
  <c r="P380" i="10"/>
  <c r="P402" i="10"/>
  <c r="P419" i="10"/>
  <c r="P373" i="10"/>
  <c r="P438" i="10"/>
  <c r="P458" i="10"/>
  <c r="P490" i="10"/>
  <c r="P488" i="10"/>
  <c r="P513" i="10"/>
  <c r="P522" i="10"/>
  <c r="P542" i="10"/>
  <c r="P554" i="10"/>
  <c r="Q222" i="10"/>
  <c r="R222" i="10" s="1"/>
  <c r="Q420" i="10"/>
  <c r="S420" i="10" s="1"/>
  <c r="Q280" i="10"/>
  <c r="S280" i="10" s="1"/>
  <c r="Q522" i="10"/>
  <c r="R522" i="10" s="1"/>
  <c r="Q93" i="10"/>
  <c r="R93" i="10" s="1"/>
  <c r="Q510" i="10"/>
  <c r="R510" i="10" s="1"/>
  <c r="Q304" i="10"/>
  <c r="Q33" i="10"/>
  <c r="R33" i="10" s="1"/>
  <c r="Q251" i="10"/>
  <c r="S251" i="10" s="1"/>
  <c r="Q319" i="10"/>
  <c r="S319" i="10" s="1"/>
  <c r="Q462" i="10"/>
  <c r="S462" i="10" s="1"/>
  <c r="Q556" i="10"/>
  <c r="Q380" i="10"/>
  <c r="R380" i="10" s="1"/>
  <c r="Q182" i="10"/>
  <c r="S182" i="10" s="1"/>
  <c r="Q516" i="10"/>
  <c r="S516" i="10" s="1"/>
  <c r="Q393" i="10"/>
  <c r="R393" i="10" s="1"/>
  <c r="Q197" i="10"/>
  <c r="S197" i="10" s="1"/>
  <c r="Q73" i="10"/>
  <c r="S73" i="10" s="1"/>
  <c r="Q413" i="10"/>
  <c r="S413" i="10" s="1"/>
  <c r="Q475" i="10"/>
  <c r="R475" i="10" s="1"/>
  <c r="Q202" i="10"/>
  <c r="S202" i="10" s="1"/>
  <c r="Q138" i="10"/>
  <c r="R138" i="10" s="1"/>
  <c r="Q364" i="10"/>
  <c r="Q471" i="10"/>
  <c r="R471" i="10" s="1"/>
  <c r="Q361" i="10"/>
  <c r="S361" i="10" s="1"/>
  <c r="Q253" i="10"/>
  <c r="Q118" i="10"/>
  <c r="R118" i="10" s="1"/>
  <c r="Q100" i="10"/>
  <c r="R100" i="10" s="1"/>
  <c r="Q244" i="10"/>
  <c r="R244" i="10" s="1"/>
  <c r="Q111" i="10"/>
  <c r="R111" i="10" s="1"/>
  <c r="Q283" i="10"/>
  <c r="S283" i="10" s="1"/>
  <c r="Q215" i="10"/>
  <c r="R215" i="10" s="1"/>
  <c r="Q382" i="10"/>
  <c r="R382" i="10" s="1"/>
  <c r="Q422" i="10"/>
  <c r="S422" i="10" s="1"/>
  <c r="Q503" i="10"/>
  <c r="P26" i="10"/>
  <c r="P165" i="10"/>
  <c r="P47" i="10"/>
  <c r="P93" i="10"/>
  <c r="P34" i="10"/>
  <c r="P54" i="10"/>
  <c r="P137" i="10"/>
  <c r="P275" i="10"/>
  <c r="P279" i="10"/>
  <c r="P43" i="10"/>
  <c r="P91" i="10"/>
  <c r="P94" i="10"/>
  <c r="P138" i="10"/>
  <c r="P225" i="10"/>
  <c r="P115" i="10"/>
  <c r="P159" i="10"/>
  <c r="P203" i="10"/>
  <c r="P92" i="10"/>
  <c r="P136" i="10"/>
  <c r="P180" i="10"/>
  <c r="AC180" i="10" s="1"/>
  <c r="P235" i="10"/>
  <c r="P232" i="10"/>
  <c r="P296" i="10"/>
  <c r="P218" i="10"/>
  <c r="P281" i="10"/>
  <c r="P347" i="10"/>
  <c r="P340" i="10"/>
  <c r="P325" i="10"/>
  <c r="P274" i="10"/>
  <c r="P338" i="10"/>
  <c r="P404" i="10"/>
  <c r="P426" i="10"/>
  <c r="AC426" i="10" s="1"/>
  <c r="P439" i="10"/>
  <c r="P397" i="10"/>
  <c r="P452" i="10"/>
  <c r="P450" i="10"/>
  <c r="P501" i="10"/>
  <c r="P498" i="10"/>
  <c r="P514" i="10"/>
  <c r="P537" i="10"/>
  <c r="P550" i="10"/>
  <c r="AB555" i="10"/>
  <c r="P8" i="10"/>
  <c r="P7" i="10"/>
  <c r="P555" i="10"/>
  <c r="P560" i="10"/>
  <c r="P540" i="10"/>
  <c r="P552" i="10"/>
  <c r="P539" i="10"/>
  <c r="P549" i="10"/>
  <c r="P534" i="10"/>
  <c r="P516" i="10"/>
  <c r="P531" i="10"/>
  <c r="P518" i="10"/>
  <c r="P499" i="10"/>
  <c r="P517" i="10"/>
  <c r="P533" i="10"/>
  <c r="P509" i="10"/>
  <c r="P496" i="10"/>
  <c r="P502" i="10"/>
  <c r="P487" i="10"/>
  <c r="P485" i="10"/>
  <c r="P469" i="10"/>
  <c r="P504" i="10"/>
  <c r="P480" i="10"/>
  <c r="P483" i="10"/>
  <c r="P471" i="10"/>
  <c r="P455" i="10"/>
  <c r="P470" i="10"/>
  <c r="P454" i="10"/>
  <c r="P441" i="10"/>
  <c r="P474" i="10"/>
  <c r="P440" i="10"/>
  <c r="P435" i="10"/>
  <c r="P417" i="10"/>
  <c r="P401" i="10"/>
  <c r="P385" i="10"/>
  <c r="P369" i="10"/>
  <c r="P464" i="10"/>
  <c r="P443" i="10"/>
  <c r="P431" i="10"/>
  <c r="P415" i="10"/>
  <c r="P399" i="10"/>
  <c r="P430" i="10"/>
  <c r="P414" i="10"/>
  <c r="P398" i="10"/>
  <c r="P424" i="10"/>
  <c r="P408" i="10"/>
  <c r="P392" i="10"/>
  <c r="P376" i="10"/>
  <c r="P358" i="10"/>
  <c r="P342" i="10"/>
  <c r="P326" i="10"/>
  <c r="P310" i="10"/>
  <c r="P294" i="10"/>
  <c r="P278" i="10"/>
  <c r="P262" i="10"/>
  <c r="P246" i="10"/>
  <c r="P345" i="10"/>
  <c r="P329" i="10"/>
  <c r="P313" i="10"/>
  <c r="P374" i="10"/>
  <c r="P360" i="10"/>
  <c r="P344" i="10"/>
  <c r="P328" i="10"/>
  <c r="P312" i="10"/>
  <c r="P367" i="10"/>
  <c r="P351" i="10"/>
  <c r="P335" i="10"/>
  <c r="P319" i="10"/>
  <c r="P301" i="10"/>
  <c r="P285" i="10"/>
  <c r="P269" i="10"/>
  <c r="P253" i="10"/>
  <c r="P238" i="10"/>
  <c r="P222" i="10"/>
  <c r="P206" i="10"/>
  <c r="P190" i="10"/>
  <c r="P174" i="10"/>
  <c r="P300" i="10"/>
  <c r="P284" i="10"/>
  <c r="P268" i="10"/>
  <c r="P252" i="10"/>
  <c r="P236" i="10"/>
  <c r="P220" i="10"/>
  <c r="P204" i="10"/>
  <c r="P379" i="10"/>
  <c r="P239" i="10"/>
  <c r="P223" i="10"/>
  <c r="P192" i="10"/>
  <c r="P176" i="10"/>
  <c r="P160" i="10"/>
  <c r="P144" i="10"/>
  <c r="P128" i="10"/>
  <c r="P112" i="10"/>
  <c r="P96" i="10"/>
  <c r="P80" i="10"/>
  <c r="P68" i="10"/>
  <c r="P199" i="10"/>
  <c r="P183" i="10"/>
  <c r="P167" i="10"/>
  <c r="P151" i="10"/>
  <c r="P135" i="10"/>
  <c r="P119" i="10"/>
  <c r="P103" i="10"/>
  <c r="P237" i="10"/>
  <c r="P221" i="10"/>
  <c r="P162" i="10"/>
  <c r="P146" i="10"/>
  <c r="P130" i="10"/>
  <c r="P114" i="10"/>
  <c r="P98" i="10"/>
  <c r="P82" i="10"/>
  <c r="P69" i="10"/>
  <c r="P87" i="10"/>
  <c r="P67" i="10"/>
  <c r="P58" i="10"/>
  <c r="P39" i="10"/>
  <c r="P21" i="10"/>
  <c r="P61" i="10"/>
  <c r="P299" i="10"/>
  <c r="P267" i="10"/>
  <c r="P161" i="10"/>
  <c r="P145" i="10"/>
  <c r="P129" i="10"/>
  <c r="P113" i="10"/>
  <c r="P57" i="10"/>
  <c r="P45" i="10"/>
  <c r="P42" i="10"/>
  <c r="P32" i="10"/>
  <c r="P205" i="10"/>
  <c r="P44" i="10"/>
  <c r="P85" i="10"/>
  <c r="P66" i="10"/>
  <c r="P49" i="10"/>
  <c r="P263" i="10"/>
  <c r="P173" i="10"/>
  <c r="P36" i="10"/>
  <c r="P20" i="10"/>
  <c r="P10" i="10"/>
  <c r="P12" i="10"/>
  <c r="P558" i="10"/>
  <c r="P548" i="10"/>
  <c r="P547" i="10"/>
  <c r="P546" i="10"/>
  <c r="P532" i="10"/>
  <c r="P541" i="10"/>
  <c r="P524" i="10"/>
  <c r="P535" i="10"/>
  <c r="P526" i="10"/>
  <c r="P507" i="10"/>
  <c r="P523" i="10"/>
  <c r="P510" i="10"/>
  <c r="P525" i="10"/>
  <c r="P515" i="10"/>
  <c r="P508" i="10"/>
  <c r="P494" i="10"/>
  <c r="P492" i="10"/>
  <c r="P477" i="10"/>
  <c r="P461" i="10"/>
  <c r="P493" i="10"/>
  <c r="P472" i="10"/>
  <c r="P475" i="10"/>
  <c r="P463" i="10"/>
  <c r="P446" i="10"/>
  <c r="P462" i="10"/>
  <c r="P449" i="10"/>
  <c r="P482" i="10"/>
  <c r="P448" i="10"/>
  <c r="P432" i="10"/>
  <c r="P425" i="10"/>
  <c r="P409" i="10"/>
  <c r="P393" i="10"/>
  <c r="P377" i="10"/>
  <c r="P361" i="10"/>
  <c r="P451" i="10"/>
  <c r="P437" i="10"/>
  <c r="P423" i="10"/>
  <c r="P407" i="10"/>
  <c r="P391" i="10"/>
  <c r="P422" i="10"/>
  <c r="P406" i="10"/>
  <c r="P390" i="10"/>
  <c r="P416" i="10"/>
  <c r="P400" i="10"/>
  <c r="P384" i="10"/>
  <c r="P366" i="10"/>
  <c r="P350" i="10"/>
  <c r="P334" i="10"/>
  <c r="P318" i="10"/>
  <c r="P302" i="10"/>
  <c r="P286" i="10"/>
  <c r="P270" i="10"/>
  <c r="P254" i="10"/>
  <c r="P353" i="10"/>
  <c r="P337" i="10"/>
  <c r="P321" i="10"/>
  <c r="P382" i="10"/>
  <c r="P368" i="10"/>
  <c r="P352" i="10"/>
  <c r="P336" i="10"/>
  <c r="P320" i="10"/>
  <c r="P434" i="10"/>
  <c r="P359" i="10"/>
  <c r="P343" i="10"/>
  <c r="P327" i="10"/>
  <c r="P311" i="10"/>
  <c r="P293" i="10"/>
  <c r="P277" i="10"/>
  <c r="P261" i="10"/>
  <c r="P245" i="10"/>
  <c r="P230" i="10"/>
  <c r="P214" i="10"/>
  <c r="P198" i="10"/>
  <c r="P182" i="10"/>
  <c r="P166" i="10"/>
  <c r="P292" i="10"/>
  <c r="P276" i="10"/>
  <c r="P260" i="10"/>
  <c r="P244" i="10"/>
  <c r="P228" i="10"/>
  <c r="P212" i="10"/>
  <c r="P196" i="10"/>
  <c r="P383" i="10"/>
  <c r="Q553" i="10"/>
  <c r="Q430" i="10"/>
  <c r="Q159" i="10"/>
  <c r="S159" i="10" s="1"/>
  <c r="Q62" i="10"/>
  <c r="S62" i="10" s="1"/>
  <c r="Q130" i="10"/>
  <c r="Q533" i="10"/>
  <c r="R533" i="10" s="1"/>
  <c r="Q472" i="10"/>
  <c r="S472" i="10" s="1"/>
  <c r="Q448" i="10"/>
  <c r="S448" i="10" s="1"/>
  <c r="Q349" i="10"/>
  <c r="Q312" i="10"/>
  <c r="Q147" i="10"/>
  <c r="S147" i="10" s="1"/>
  <c r="Q234" i="10"/>
  <c r="S234" i="10" s="1"/>
  <c r="Q196" i="10"/>
  <c r="Q37" i="10"/>
  <c r="Q523" i="10"/>
  <c r="S523" i="10" s="1"/>
  <c r="Q493" i="10"/>
  <c r="S493" i="10" s="1"/>
  <c r="Q372" i="10"/>
  <c r="R372" i="10" s="1"/>
  <c r="Q225" i="10"/>
  <c r="Q230" i="10"/>
  <c r="S230" i="10" s="1"/>
  <c r="Q178" i="10"/>
  <c r="Q200" i="10"/>
  <c r="Q443" i="10"/>
  <c r="Q201" i="10"/>
  <c r="S201" i="10" s="1"/>
  <c r="Q480" i="10"/>
  <c r="R480" i="10" s="1"/>
  <c r="Q400" i="10"/>
  <c r="Q401" i="10"/>
  <c r="R401" i="10" s="1"/>
  <c r="Q320" i="10"/>
  <c r="Q269" i="10"/>
  <c r="S269" i="10" s="1"/>
  <c r="Q252" i="10"/>
  <c r="Q35" i="10"/>
  <c r="O11" i="10"/>
  <c r="Q11" i="10" s="1"/>
  <c r="Q53" i="10"/>
  <c r="Q148" i="10"/>
  <c r="Q228" i="10"/>
  <c r="S228" i="10" s="1"/>
  <c r="Q88" i="10"/>
  <c r="Q95" i="10"/>
  <c r="Q191" i="10"/>
  <c r="Q275" i="10"/>
  <c r="R275" i="10" s="1"/>
  <c r="Q310" i="10"/>
  <c r="R310" i="10" s="1"/>
  <c r="Q199" i="10"/>
  <c r="S199" i="10" s="1"/>
  <c r="Q481" i="10"/>
  <c r="R481" i="10" s="1"/>
  <c r="Q367" i="10"/>
  <c r="R367" i="10" s="1"/>
  <c r="Q442" i="10"/>
  <c r="R442" i="10" s="1"/>
  <c r="Q406" i="10"/>
  <c r="Q449" i="10"/>
  <c r="Q500" i="10"/>
  <c r="Q10" i="10"/>
  <c r="R10" i="10" s="1"/>
  <c r="Q7" i="10"/>
  <c r="Q559" i="10"/>
  <c r="Q560" i="10"/>
  <c r="R560" i="10" s="1"/>
  <c r="Q537" i="10"/>
  <c r="S537" i="10" s="1"/>
  <c r="Q536" i="10"/>
  <c r="R536" i="10" s="1"/>
  <c r="Q517" i="10"/>
  <c r="Q507" i="10"/>
  <c r="Q524" i="10"/>
  <c r="S524" i="10" s="1"/>
  <c r="Q528" i="10"/>
  <c r="R528" i="10" s="1"/>
  <c r="Q482" i="10"/>
  <c r="Q466" i="10"/>
  <c r="Q453" i="10"/>
  <c r="S453" i="10" s="1"/>
  <c r="Q495" i="10"/>
  <c r="S495" i="10" s="1"/>
  <c r="Q459" i="10"/>
  <c r="Q492" i="10"/>
  <c r="Q410" i="10"/>
  <c r="S410" i="10" s="1"/>
  <c r="Q394" i="10"/>
  <c r="S394" i="10" s="1"/>
  <c r="Q477" i="10"/>
  <c r="Q436" i="10"/>
  <c r="R436" i="10" s="1"/>
  <c r="Q446" i="10"/>
  <c r="S446" i="10" s="1"/>
  <c r="Q423" i="10"/>
  <c r="Q407" i="10"/>
  <c r="Q391" i="10"/>
  <c r="Q370" i="10"/>
  <c r="S370" i="10" s="1"/>
  <c r="Q355" i="10"/>
  <c r="R355" i="10" s="1"/>
  <c r="Q339" i="10"/>
  <c r="Q323" i="10"/>
  <c r="Q306" i="10"/>
  <c r="R306" i="10" s="1"/>
  <c r="Q375" i="10"/>
  <c r="R375" i="10" s="1"/>
  <c r="Q235" i="10"/>
  <c r="Q219" i="10"/>
  <c r="R219" i="10" s="1"/>
  <c r="Q203" i="10"/>
  <c r="Q362" i="10"/>
  <c r="Q346" i="10"/>
  <c r="Q330" i="10"/>
  <c r="Q314" i="10"/>
  <c r="Q302" i="10"/>
  <c r="Q294" i="10"/>
  <c r="Q286" i="10"/>
  <c r="Q278" i="10"/>
  <c r="Q270" i="10"/>
  <c r="R270" i="10" s="1"/>
  <c r="Q262" i="10"/>
  <c r="S262" i="10" s="1"/>
  <c r="Q254" i="10"/>
  <c r="S254" i="10" s="1"/>
  <c r="Q246" i="10"/>
  <c r="S246" i="10" s="1"/>
  <c r="Q179" i="10"/>
  <c r="S179" i="10" s="1"/>
  <c r="Q131" i="10"/>
  <c r="Q115" i="10"/>
  <c r="Q99" i="10"/>
  <c r="S99" i="10" s="1"/>
  <c r="Q83" i="10"/>
  <c r="S83" i="10" s="1"/>
  <c r="Q161" i="10"/>
  <c r="Q145" i="10"/>
  <c r="S145" i="10" s="1"/>
  <c r="Q20" i="10"/>
  <c r="S20" i="10" s="1"/>
  <c r="Q63" i="10"/>
  <c r="Q24" i="10"/>
  <c r="S24" i="10" s="1"/>
  <c r="Q72" i="10"/>
  <c r="Q232" i="10"/>
  <c r="R232" i="10" s="1"/>
  <c r="Q216" i="10"/>
  <c r="S216" i="10" s="1"/>
  <c r="Q184" i="10"/>
  <c r="Q168" i="10"/>
  <c r="R168" i="10" s="1"/>
  <c r="Q152" i="10"/>
  <c r="S152" i="10" s="1"/>
  <c r="Q136" i="10"/>
  <c r="Q120" i="10"/>
  <c r="Q104" i="10"/>
  <c r="S104" i="10" s="1"/>
  <c r="Q55" i="10"/>
  <c r="B43" i="10"/>
  <c r="Q68" i="10"/>
  <c r="S68" i="10" s="1"/>
  <c r="Q39" i="10"/>
  <c r="Q19" i="10"/>
  <c r="R19" i="10" s="1"/>
  <c r="Q30" i="10"/>
  <c r="Q49" i="10"/>
  <c r="Q102" i="10"/>
  <c r="Q28" i="10"/>
  <c r="Q81" i="10"/>
  <c r="S81" i="10" s="1"/>
  <c r="Q109" i="10"/>
  <c r="Q125" i="10"/>
  <c r="S125" i="10" s="1"/>
  <c r="Q242" i="10"/>
  <c r="Q276" i="10"/>
  <c r="Q155" i="10"/>
  <c r="Q249" i="10"/>
  <c r="Q265" i="10"/>
  <c r="R265" i="10" s="1"/>
  <c r="Q281" i="10"/>
  <c r="S281" i="10" s="1"/>
  <c r="Q297" i="10"/>
  <c r="R297" i="10" s="1"/>
  <c r="Q387" i="10"/>
  <c r="Q237" i="10"/>
  <c r="S237" i="10" s="1"/>
  <c r="Q313" i="10"/>
  <c r="R313" i="10" s="1"/>
  <c r="Q345" i="10"/>
  <c r="Q385" i="10"/>
  <c r="S385" i="10" s="1"/>
  <c r="Q457" i="10"/>
  <c r="R457" i="10" s="1"/>
  <c r="Q392" i="10"/>
  <c r="S392" i="10" s="1"/>
  <c r="Q424" i="10"/>
  <c r="R424" i="10" s="1"/>
  <c r="Q491" i="10"/>
  <c r="Q530" i="10"/>
  <c r="S530" i="10" s="1"/>
  <c r="Q177" i="10"/>
  <c r="R177" i="10" s="1"/>
  <c r="Q332" i="10"/>
  <c r="Q452" i="10"/>
  <c r="Q532" i="10"/>
  <c r="S532" i="10" s="1"/>
  <c r="Q42" i="10"/>
  <c r="R42" i="10" s="1"/>
  <c r="Q106" i="10"/>
  <c r="S106" i="10" s="1"/>
  <c r="Q170" i="10"/>
  <c r="Q71" i="10"/>
  <c r="S71" i="10" s="1"/>
  <c r="Q214" i="10"/>
  <c r="Q169" i="10"/>
  <c r="Q209" i="10"/>
  <c r="Q324" i="10"/>
  <c r="S324" i="10" s="1"/>
  <c r="Q368" i="10"/>
  <c r="S368" i="10" s="1"/>
  <c r="Q421" i="10"/>
  <c r="S421" i="10" s="1"/>
  <c r="Q494" i="10"/>
  <c r="Q476" i="10"/>
  <c r="R476" i="10" s="1"/>
  <c r="Q538" i="10"/>
  <c r="Q198" i="10"/>
  <c r="Q490" i="10"/>
  <c r="S490" i="10" s="1"/>
  <c r="Q86" i="10"/>
  <c r="S86" i="10" s="1"/>
  <c r="Q158" i="10"/>
  <c r="R158" i="10" s="1"/>
  <c r="Q50" i="10"/>
  <c r="R50" i="10" s="1"/>
  <c r="Q218" i="10"/>
  <c r="R218" i="10" s="1"/>
  <c r="Q264" i="10"/>
  <c r="S264" i="10" s="1"/>
  <c r="Q296" i="10"/>
  <c r="Q189" i="10"/>
  <c r="Q229" i="10"/>
  <c r="S229" i="10" s="1"/>
  <c r="Q309" i="10"/>
  <c r="R309" i="10" s="1"/>
  <c r="Q341" i="10"/>
  <c r="S341" i="10" s="1"/>
  <c r="Q376" i="10"/>
  <c r="R376" i="10" s="1"/>
  <c r="Q425" i="10"/>
  <c r="S425" i="10" s="1"/>
  <c r="Q404" i="10"/>
  <c r="R404" i="10" s="1"/>
  <c r="Q456" i="10"/>
  <c r="Q506" i="10"/>
  <c r="Q551" i="10"/>
  <c r="S551" i="10" s="1"/>
  <c r="Q27" i="10"/>
  <c r="S27" i="10" s="1"/>
  <c r="Q114" i="10"/>
  <c r="Q166" i="10"/>
  <c r="Q204" i="10"/>
  <c r="S204" i="10" s="1"/>
  <c r="Q45" i="10"/>
  <c r="R45" i="10" s="1"/>
  <c r="Q143" i="10"/>
  <c r="Q217" i="10"/>
  <c r="Q469" i="10"/>
  <c r="Q460" i="10"/>
  <c r="R460" i="10" s="1"/>
  <c r="Q542" i="10"/>
  <c r="R542" i="10" s="1"/>
  <c r="Q12" i="10"/>
  <c r="Q549" i="10"/>
  <c r="Q541" i="10"/>
  <c r="AC541" i="10" s="1"/>
  <c r="Q540" i="10"/>
  <c r="Q525" i="10"/>
  <c r="R525" i="10" s="1"/>
  <c r="Q512" i="10"/>
  <c r="Q499" i="10"/>
  <c r="Q511" i="10"/>
  <c r="R511" i="10" s="1"/>
  <c r="Q489" i="10"/>
  <c r="Q474" i="10"/>
  <c r="Q458" i="10"/>
  <c r="Q445" i="10"/>
  <c r="R445" i="10" s="1"/>
  <c r="Q467" i="10"/>
  <c r="Q434" i="10"/>
  <c r="R434" i="10" s="1"/>
  <c r="Q418" i="10"/>
  <c r="R418" i="10" s="1"/>
  <c r="Q402" i="10"/>
  <c r="S402" i="10" s="1"/>
  <c r="Q386" i="10"/>
  <c r="Q433" i="10"/>
  <c r="Q473" i="10"/>
  <c r="Q431" i="10"/>
  <c r="R431" i="10" s="1"/>
  <c r="Q415" i="10"/>
  <c r="Q399" i="10"/>
  <c r="Q378" i="10"/>
  <c r="Q363" i="10"/>
  <c r="Q347" i="10"/>
  <c r="Q331" i="10"/>
  <c r="Q315" i="10"/>
  <c r="Q383" i="10"/>
  <c r="S383" i="10" s="1"/>
  <c r="Q243" i="10"/>
  <c r="Q227" i="10"/>
  <c r="S227" i="10" s="1"/>
  <c r="Q211" i="10"/>
  <c r="Q195" i="10"/>
  <c r="S195" i="10" s="1"/>
  <c r="Q354" i="10"/>
  <c r="Q338" i="10"/>
  <c r="Q322" i="10"/>
  <c r="R322" i="10" s="1"/>
  <c r="Q307" i="10"/>
  <c r="S307" i="10" s="1"/>
  <c r="Q298" i="10"/>
  <c r="R298" i="10" s="1"/>
  <c r="Q290" i="10"/>
  <c r="Q282" i="10"/>
  <c r="R282" i="10" s="1"/>
  <c r="Q274" i="10"/>
  <c r="Q266" i="10"/>
  <c r="R266" i="10" s="1"/>
  <c r="Q258" i="10"/>
  <c r="Q250" i="10"/>
  <c r="Q187" i="10"/>
  <c r="R187" i="10" s="1"/>
  <c r="Q171" i="10"/>
  <c r="Q123" i="10"/>
  <c r="Q107" i="10"/>
  <c r="R107" i="10" s="1"/>
  <c r="Q91" i="10"/>
  <c r="S91" i="10" s="1"/>
  <c r="Q75" i="10"/>
  <c r="Q153" i="10"/>
  <c r="Q137" i="10"/>
  <c r="Q84" i="10"/>
  <c r="R84" i="10" s="1"/>
  <c r="Q48" i="10"/>
  <c r="Q80" i="10"/>
  <c r="Q240" i="10"/>
  <c r="S240" i="10" s="1"/>
  <c r="Q224" i="10"/>
  <c r="Q192" i="10"/>
  <c r="Q176" i="10"/>
  <c r="S176" i="10" s="1"/>
  <c r="Q160" i="10"/>
  <c r="Q144" i="10"/>
  <c r="R144" i="10" s="1"/>
  <c r="Q128" i="10"/>
  <c r="Q112" i="10"/>
  <c r="S112" i="10" s="1"/>
  <c r="Q61" i="10"/>
  <c r="S61" i="10" s="1"/>
  <c r="Q51" i="10"/>
  <c r="Q29" i="10"/>
  <c r="S29" i="10" s="1"/>
  <c r="Q43" i="10"/>
  <c r="Q31" i="10"/>
  <c r="R31" i="10" s="1"/>
  <c r="Q40" i="10"/>
  <c r="S40" i="10" s="1"/>
  <c r="Q66" i="10"/>
  <c r="Q78" i="10"/>
  <c r="S78" i="10" s="1"/>
  <c r="Q134" i="10"/>
  <c r="S134" i="10" s="1"/>
  <c r="Q52" i="10"/>
  <c r="S52" i="10" s="1"/>
  <c r="Q101" i="10"/>
  <c r="Q117" i="10"/>
  <c r="Q210" i="10"/>
  <c r="S210" i="10" s="1"/>
  <c r="Q260" i="10"/>
  <c r="R260" i="10" s="1"/>
  <c r="Q292" i="10"/>
  <c r="Q181" i="10"/>
  <c r="Q257" i="10"/>
  <c r="Q273" i="10"/>
  <c r="R273" i="10" s="1"/>
  <c r="Q289" i="10"/>
  <c r="R289" i="10" s="1"/>
  <c r="Q305" i="10"/>
  <c r="Q205" i="10"/>
  <c r="R205" i="10" s="1"/>
  <c r="Q336" i="10"/>
  <c r="S336" i="10" s="1"/>
  <c r="Q329" i="10"/>
  <c r="Q8" i="10"/>
  <c r="Q545" i="10"/>
  <c r="S545" i="10" s="1"/>
  <c r="Q555" i="10"/>
  <c r="S555" i="10" s="1"/>
  <c r="Q531" i="10"/>
  <c r="R531" i="10" s="1"/>
  <c r="Q521" i="10"/>
  <c r="S521" i="10" s="1"/>
  <c r="Q508" i="10"/>
  <c r="Q504" i="10"/>
  <c r="S504" i="10" s="1"/>
  <c r="Q496" i="10"/>
  <c r="Q486" i="10"/>
  <c r="R486" i="10" s="1"/>
  <c r="Q470" i="10"/>
  <c r="R470" i="10" s="1"/>
  <c r="Q454" i="10"/>
  <c r="S454" i="10" s="1"/>
  <c r="Q441" i="10"/>
  <c r="Q463" i="10"/>
  <c r="Q428" i="10"/>
  <c r="Q414" i="10"/>
  <c r="R414" i="10" s="1"/>
  <c r="Q398" i="10"/>
  <c r="Q485" i="10"/>
  <c r="Q438" i="10"/>
  <c r="R438" i="10" s="1"/>
  <c r="Q450" i="10"/>
  <c r="R450" i="10" s="1"/>
  <c r="Q427" i="10"/>
  <c r="Q411" i="10"/>
  <c r="Q395" i="10"/>
  <c r="Q374" i="10"/>
  <c r="R374" i="10" s="1"/>
  <c r="Q359" i="10"/>
  <c r="S359" i="10" s="1"/>
  <c r="Q343" i="10"/>
  <c r="S343" i="10" s="1"/>
  <c r="Q327" i="10"/>
  <c r="S327" i="10" s="1"/>
  <c r="Q311" i="10"/>
  <c r="S311" i="10" s="1"/>
  <c r="Q379" i="10"/>
  <c r="Q239" i="10"/>
  <c r="S239" i="10" s="1"/>
  <c r="Q223" i="10"/>
  <c r="Q207" i="10"/>
  <c r="S207" i="10" s="1"/>
  <c r="Q366" i="10"/>
  <c r="S366" i="10" s="1"/>
  <c r="Q350" i="10"/>
  <c r="R350" i="10" s="1"/>
  <c r="Q334" i="10"/>
  <c r="S334" i="10" s="1"/>
  <c r="Q318" i="10"/>
  <c r="Q303" i="10"/>
  <c r="Q295" i="10"/>
  <c r="Q287" i="10"/>
  <c r="R287" i="10" s="1"/>
  <c r="Q279" i="10"/>
  <c r="Q271" i="10"/>
  <c r="S271" i="10" s="1"/>
  <c r="Q263" i="10"/>
  <c r="Q255" i="10"/>
  <c r="R255" i="10" s="1"/>
  <c r="Q247" i="10"/>
  <c r="R247" i="10" s="1"/>
  <c r="Q183" i="10"/>
  <c r="Q167" i="10"/>
  <c r="S167" i="10" s="1"/>
  <c r="Q119" i="10"/>
  <c r="R119" i="10" s="1"/>
  <c r="Q103" i="10"/>
  <c r="S103" i="10" s="1"/>
  <c r="Q87" i="10"/>
  <c r="Q67" i="10"/>
  <c r="S67" i="10" s="1"/>
  <c r="Q149" i="10"/>
  <c r="S149" i="10" s="1"/>
  <c r="Q44" i="10"/>
  <c r="S44" i="10" s="1"/>
  <c r="Q65" i="10"/>
  <c r="Q26" i="10"/>
  <c r="R26" i="10" s="1"/>
  <c r="Q76" i="10"/>
  <c r="Q236" i="10"/>
  <c r="Q220" i="10"/>
  <c r="Q188" i="10"/>
  <c r="Q172" i="10"/>
  <c r="Q156" i="10"/>
  <c r="R156" i="10" s="1"/>
  <c r="Q140" i="10"/>
  <c r="Q124" i="10"/>
  <c r="Q108" i="10"/>
  <c r="Q59" i="10"/>
  <c r="Q46" i="10"/>
  <c r="S46" i="10" s="1"/>
  <c r="Q96" i="10"/>
  <c r="Q41" i="10"/>
  <c r="Q23" i="10"/>
  <c r="R23" i="10" s="1"/>
  <c r="Q21" i="10"/>
  <c r="S21" i="10" s="1"/>
  <c r="Q47" i="10"/>
  <c r="Q94" i="10"/>
  <c r="R94" i="10" s="1"/>
  <c r="Q150" i="10"/>
  <c r="S150" i="10" s="1"/>
  <c r="Q57" i="10"/>
  <c r="Q105" i="10"/>
  <c r="R105" i="10" s="1"/>
  <c r="Q121" i="10"/>
  <c r="Q226" i="10"/>
  <c r="S226" i="10" s="1"/>
  <c r="Q268" i="10"/>
  <c r="Q139" i="10"/>
  <c r="Q245" i="10"/>
  <c r="AC245" i="10" s="1"/>
  <c r="Q261" i="10"/>
  <c r="S261" i="10" s="1"/>
  <c r="Q277" i="10"/>
  <c r="R277" i="10" s="1"/>
  <c r="Q293" i="10"/>
  <c r="S293" i="10" s="1"/>
  <c r="Q381" i="10"/>
  <c r="S381" i="10" s="1"/>
  <c r="Q221" i="10"/>
  <c r="Q352" i="10"/>
  <c r="S352" i="10" s="1"/>
  <c r="Q337" i="10"/>
  <c r="Q435" i="10"/>
  <c r="S435" i="10" s="1"/>
  <c r="Q461" i="10"/>
  <c r="R461" i="10" s="1"/>
  <c r="Q384" i="10"/>
  <c r="Q416" i="10"/>
  <c r="Q464" i="10"/>
  <c r="Q520" i="10"/>
  <c r="Q527" i="10"/>
  <c r="Q316" i="10"/>
  <c r="R316" i="10" s="1"/>
  <c r="Q397" i="10"/>
  <c r="R397" i="10" s="1"/>
  <c r="Q484" i="10"/>
  <c r="S484" i="10" s="1"/>
  <c r="Q32" i="10"/>
  <c r="Q90" i="10"/>
  <c r="Q154" i="10"/>
  <c r="R154" i="10" s="1"/>
  <c r="Q194" i="10"/>
  <c r="Q133" i="10"/>
  <c r="S133" i="10" s="1"/>
  <c r="Q151" i="10"/>
  <c r="S151" i="10" s="1"/>
  <c r="Q373" i="10"/>
  <c r="Q308" i="10"/>
  <c r="S308" i="10" s="1"/>
  <c r="Q360" i="10"/>
  <c r="R360" i="10" s="1"/>
  <c r="Q405" i="10"/>
  <c r="Q468" i="10"/>
  <c r="Q505" i="10"/>
  <c r="R505" i="10" s="1"/>
  <c r="Q515" i="10"/>
  <c r="Q535" i="10"/>
  <c r="S535" i="10" s="1"/>
  <c r="Q447" i="10"/>
  <c r="S447" i="10" s="1"/>
  <c r="Q70" i="10"/>
  <c r="R70" i="10" s="1"/>
  <c r="Q142" i="10"/>
  <c r="Q38" i="10"/>
  <c r="Q89" i="10"/>
  <c r="Q256" i="10"/>
  <c r="R256" i="10" s="1"/>
  <c r="Q288" i="10"/>
  <c r="Q173" i="10"/>
  <c r="Q213" i="10"/>
  <c r="R213" i="10" s="1"/>
  <c r="Q344" i="10"/>
  <c r="S344" i="10" s="1"/>
  <c r="Q333" i="10"/>
  <c r="Q369" i="10"/>
  <c r="R369" i="10" s="1"/>
  <c r="Q409" i="10"/>
  <c r="R409" i="10" s="1"/>
  <c r="Q396" i="10"/>
  <c r="S396" i="10" s="1"/>
  <c r="Q479" i="10"/>
  <c r="Q501" i="10"/>
  <c r="Q519" i="10"/>
  <c r="S519" i="10" s="1"/>
  <c r="Q557" i="10"/>
  <c r="Q98" i="10"/>
  <c r="S98" i="10" s="1"/>
  <c r="Q162" i="10"/>
  <c r="R162" i="10" s="1"/>
  <c r="Q190" i="10"/>
  <c r="S190" i="10" s="1"/>
  <c r="Q22" i="10"/>
  <c r="R22" i="10" s="1"/>
  <c r="Q238" i="10"/>
  <c r="Q206" i="10"/>
  <c r="Q429" i="10"/>
  <c r="R429" i="10" s="1"/>
  <c r="Q451" i="10"/>
  <c r="R451" i="10" s="1"/>
  <c r="Q550" i="10"/>
  <c r="Q547" i="10"/>
  <c r="R547" i="10" s="1"/>
  <c r="Q554" i="10"/>
  <c r="R554" i="10" s="1"/>
  <c r="Q439" i="10"/>
  <c r="R439" i="10" s="1"/>
  <c r="Q193" i="10"/>
  <c r="Q208" i="10"/>
  <c r="Q146" i="10"/>
  <c r="Q539" i="10"/>
  <c r="R539" i="10" s="1"/>
  <c r="Q498" i="10"/>
  <c r="Q388" i="10"/>
  <c r="Q357" i="10"/>
  <c r="S357" i="10" s="1"/>
  <c r="Q328" i="10"/>
  <c r="R328" i="10" s="1"/>
  <c r="Q163" i="10"/>
  <c r="Q248" i="10"/>
  <c r="R248" i="10" s="1"/>
  <c r="Q25" i="10"/>
  <c r="R25" i="10" s="1"/>
  <c r="Q64" i="10"/>
  <c r="R64" i="10" s="1"/>
  <c r="Q546" i="10"/>
  <c r="Q487" i="10"/>
  <c r="Q389" i="10"/>
  <c r="S389" i="10" s="1"/>
  <c r="Q241" i="10"/>
  <c r="Q135" i="10"/>
  <c r="Q186" i="10"/>
  <c r="Q74" i="10"/>
  <c r="R74" i="10" s="1"/>
  <c r="Q483" i="10"/>
  <c r="R483" i="10" s="1"/>
  <c r="Q233" i="10"/>
  <c r="Q497" i="10"/>
  <c r="Q408" i="10"/>
  <c r="S408" i="10" s="1"/>
  <c r="Q417" i="10"/>
  <c r="S417" i="10" s="1"/>
  <c r="Q321" i="10"/>
  <c r="Q285" i="10"/>
  <c r="R285" i="10" s="1"/>
  <c r="Q284" i="10"/>
  <c r="R284" i="10" s="1"/>
  <c r="Q97" i="10"/>
  <c r="S97" i="10" s="1"/>
  <c r="Q34" i="10"/>
  <c r="Q36" i="10"/>
  <c r="S36" i="10" s="1"/>
  <c r="Q132" i="10"/>
  <c r="Q212" i="10"/>
  <c r="S212" i="10" s="1"/>
  <c r="Q60" i="10"/>
  <c r="Q79" i="10"/>
  <c r="Q175" i="10"/>
  <c r="S175" i="10" s="1"/>
  <c r="Q267" i="10"/>
  <c r="S267" i="10" s="1"/>
  <c r="Q299" i="10"/>
  <c r="R299" i="10" s="1"/>
  <c r="Q358" i="10"/>
  <c r="Q371" i="10"/>
  <c r="Q351" i="10"/>
  <c r="Q419" i="10"/>
  <c r="Q390" i="10"/>
  <c r="Q488" i="10"/>
  <c r="Q518" i="10"/>
  <c r="Q529" i="10"/>
  <c r="R7" i="5"/>
  <c r="AC7" i="5"/>
  <c r="AD7" i="5" s="1"/>
  <c r="AT10" i="10"/>
  <c r="AU10" i="10"/>
  <c r="Q274" i="5"/>
  <c r="R274" i="5" s="1"/>
  <c r="Q481" i="5"/>
  <c r="S481" i="5" s="1"/>
  <c r="Q205" i="5"/>
  <c r="R205" i="5" s="1"/>
  <c r="Q288" i="5"/>
  <c r="R288" i="5" s="1"/>
  <c r="Q52" i="5"/>
  <c r="R52" i="5" s="1"/>
  <c r="Q397" i="5"/>
  <c r="R397" i="5" s="1"/>
  <c r="Q422" i="5"/>
  <c r="R422" i="5" s="1"/>
  <c r="Q115" i="5"/>
  <c r="S115" i="5" s="1"/>
  <c r="Q470" i="5"/>
  <c r="S470" i="5" s="1"/>
  <c r="X7" i="10"/>
  <c r="Y7" i="10"/>
  <c r="T9" i="10"/>
  <c r="AJ9" i="10"/>
  <c r="Z9" i="10"/>
  <c r="AM9" i="10"/>
  <c r="Q9" i="10"/>
  <c r="W9" i="10"/>
  <c r="AP9" i="10"/>
  <c r="AG9" i="10"/>
  <c r="X8" i="10"/>
  <c r="Y8" i="10"/>
  <c r="X10" i="10"/>
  <c r="Y10" i="10"/>
  <c r="Q117" i="5"/>
  <c r="S117" i="5" s="1"/>
  <c r="Q440" i="5"/>
  <c r="R440" i="5" s="1"/>
  <c r="Q540" i="5"/>
  <c r="S540" i="5" s="1"/>
  <c r="X12" i="10"/>
  <c r="Y12" i="10"/>
  <c r="Y13" i="10"/>
  <c r="X13" i="10"/>
  <c r="Q22" i="5"/>
  <c r="S22" i="5" s="1"/>
  <c r="Q138" i="5"/>
  <c r="S138" i="5" s="1"/>
  <c r="Q229" i="5"/>
  <c r="R229" i="5" s="1"/>
  <c r="Q408" i="5"/>
  <c r="R408" i="5" s="1"/>
  <c r="Q437" i="5"/>
  <c r="R437" i="5" s="1"/>
  <c r="Q89" i="5"/>
  <c r="S89" i="5" s="1"/>
  <c r="Q204" i="5"/>
  <c r="R204" i="5" s="1"/>
  <c r="Q73" i="5"/>
  <c r="S73" i="5" s="1"/>
  <c r="Q216" i="5"/>
  <c r="R216" i="5" s="1"/>
  <c r="Q346" i="5"/>
  <c r="S346" i="5" s="1"/>
  <c r="Q504" i="5"/>
  <c r="R504" i="5" s="1"/>
  <c r="Q525" i="5"/>
  <c r="R525" i="5" s="1"/>
  <c r="Q306" i="5"/>
  <c r="S306" i="5" s="1"/>
  <c r="X473" i="10"/>
  <c r="Y473" i="10"/>
  <c r="X415" i="10"/>
  <c r="Y415" i="10"/>
  <c r="Y313" i="10"/>
  <c r="X313" i="10"/>
  <c r="X152" i="10"/>
  <c r="Y152" i="10"/>
  <c r="X284" i="10"/>
  <c r="Y284" i="10"/>
  <c r="Y79" i="10"/>
  <c r="X79" i="10"/>
  <c r="X186" i="10"/>
  <c r="Y186" i="10"/>
  <c r="Y546" i="10"/>
  <c r="X546" i="10"/>
  <c r="Y513" i="10"/>
  <c r="X513" i="10"/>
  <c r="Y443" i="10"/>
  <c r="X443" i="10"/>
  <c r="X427" i="10"/>
  <c r="Y427" i="10"/>
  <c r="X322" i="10"/>
  <c r="Y322" i="10"/>
  <c r="Y340" i="10"/>
  <c r="X340" i="10"/>
  <c r="Y227" i="10"/>
  <c r="X227" i="10"/>
  <c r="X377" i="10"/>
  <c r="Y377" i="10"/>
  <c r="Y141" i="10"/>
  <c r="X141" i="10"/>
  <c r="Y105" i="10"/>
  <c r="X105" i="10"/>
  <c r="Y139" i="10"/>
  <c r="X139" i="10"/>
  <c r="Y119" i="10"/>
  <c r="X119" i="10"/>
  <c r="Y196" i="10"/>
  <c r="X196" i="10"/>
  <c r="X44" i="10"/>
  <c r="Y44" i="10"/>
  <c r="Y66" i="10"/>
  <c r="X66" i="10"/>
  <c r="Y537" i="10"/>
  <c r="X537" i="10"/>
  <c r="Y501" i="10"/>
  <c r="X501" i="10"/>
  <c r="Y390" i="10"/>
  <c r="X390" i="10"/>
  <c r="X291" i="10"/>
  <c r="Y291" i="10"/>
  <c r="Y312" i="10"/>
  <c r="X312" i="10"/>
  <c r="Y153" i="10"/>
  <c r="X153" i="10"/>
  <c r="Y550" i="10"/>
  <c r="X550" i="10"/>
  <c r="Y523" i="10"/>
  <c r="X523" i="10"/>
  <c r="Y497" i="10"/>
  <c r="X497" i="10"/>
  <c r="Y439" i="10"/>
  <c r="X439" i="10"/>
  <c r="Y453" i="10"/>
  <c r="X453" i="10"/>
  <c r="X437" i="10"/>
  <c r="Y437" i="10"/>
  <c r="Y402" i="10"/>
  <c r="X402" i="10"/>
  <c r="X436" i="10"/>
  <c r="Y436" i="10"/>
  <c r="Y400" i="10"/>
  <c r="X400" i="10"/>
  <c r="X407" i="10"/>
  <c r="Y407" i="10"/>
  <c r="Y351" i="10"/>
  <c r="X351" i="10"/>
  <c r="Y319" i="10"/>
  <c r="X319" i="10"/>
  <c r="X267" i="10"/>
  <c r="Y267" i="10"/>
  <c r="X365" i="10"/>
  <c r="Y365" i="10"/>
  <c r="Y333" i="10"/>
  <c r="X333" i="10"/>
  <c r="Y364" i="10"/>
  <c r="X364" i="10"/>
  <c r="Y239" i="10"/>
  <c r="X239" i="10"/>
  <c r="Y175" i="10"/>
  <c r="X175" i="10"/>
  <c r="Y293" i="10"/>
  <c r="X293" i="10"/>
  <c r="Y277" i="10"/>
  <c r="X277" i="10"/>
  <c r="Y261" i="10"/>
  <c r="X261" i="10"/>
  <c r="Y245" i="10"/>
  <c r="X245" i="10"/>
  <c r="Y77" i="10"/>
  <c r="X77" i="10"/>
  <c r="X132" i="10"/>
  <c r="Y132" i="10"/>
  <c r="X100" i="10"/>
  <c r="Y100" i="10"/>
  <c r="X272" i="10"/>
  <c r="Y272" i="10"/>
  <c r="Y159" i="10"/>
  <c r="X159" i="10"/>
  <c r="X84" i="10"/>
  <c r="Y84" i="10"/>
  <c r="Y24" i="10"/>
  <c r="X24" i="10"/>
  <c r="X190" i="10"/>
  <c r="Y190" i="10"/>
  <c r="Y64" i="10"/>
  <c r="X64" i="10"/>
  <c r="Y57" i="10"/>
  <c r="X57" i="10"/>
  <c r="Y42" i="10"/>
  <c r="X42" i="10"/>
  <c r="Y462" i="10"/>
  <c r="X462" i="10"/>
  <c r="Y382" i="10"/>
  <c r="X382" i="10"/>
  <c r="Y331" i="10"/>
  <c r="X331" i="10"/>
  <c r="Y345" i="10"/>
  <c r="X345" i="10"/>
  <c r="Y549" i="10"/>
  <c r="X549" i="10"/>
  <c r="Y553" i="10"/>
  <c r="X553" i="10"/>
  <c r="Y521" i="10"/>
  <c r="X521" i="10"/>
  <c r="X516" i="10"/>
  <c r="Y516" i="10"/>
  <c r="Y493" i="10"/>
  <c r="X493" i="10"/>
  <c r="Y451" i="10"/>
  <c r="X451" i="10"/>
  <c r="Y370" i="10"/>
  <c r="X370" i="10"/>
  <c r="X279" i="10"/>
  <c r="Y279" i="10"/>
  <c r="Y376" i="10"/>
  <c r="X376" i="10"/>
  <c r="X334" i="10"/>
  <c r="Y334" i="10"/>
  <c r="Y348" i="10"/>
  <c r="X348" i="10"/>
  <c r="Y219" i="10"/>
  <c r="X219" i="10"/>
  <c r="X373" i="10"/>
  <c r="Y373" i="10"/>
  <c r="Y133" i="10"/>
  <c r="X133" i="10"/>
  <c r="Y101" i="10"/>
  <c r="X101" i="10"/>
  <c r="Y147" i="10"/>
  <c r="X147" i="10"/>
  <c r="Y204" i="10"/>
  <c r="X204" i="10"/>
  <c r="X58" i="10"/>
  <c r="Y58" i="10"/>
  <c r="Y47" i="10"/>
  <c r="X47" i="10"/>
  <c r="Y200" i="10"/>
  <c r="X200" i="10"/>
  <c r="Y40" i="10"/>
  <c r="X40" i="10"/>
  <c r="Y134" i="10"/>
  <c r="X134" i="10"/>
  <c r="Y61" i="10"/>
  <c r="X61" i="10"/>
  <c r="X214" i="10"/>
  <c r="Y214" i="10"/>
  <c r="X230" i="10"/>
  <c r="Y230" i="10"/>
  <c r="Y106" i="10"/>
  <c r="X106" i="10"/>
  <c r="Y138" i="10"/>
  <c r="X138" i="10"/>
  <c r="Y168" i="10"/>
  <c r="X168" i="10"/>
  <c r="Y184" i="10"/>
  <c r="X184" i="10"/>
  <c r="Y154" i="10"/>
  <c r="X154" i="10"/>
  <c r="Y169" i="10"/>
  <c r="X169" i="10"/>
  <c r="Y185" i="10"/>
  <c r="X185" i="10"/>
  <c r="X216" i="10"/>
  <c r="Y216" i="10"/>
  <c r="X232" i="10"/>
  <c r="Y232" i="10"/>
  <c r="Y209" i="10"/>
  <c r="X209" i="10"/>
  <c r="Y225" i="10"/>
  <c r="X225" i="10"/>
  <c r="Y241" i="10"/>
  <c r="X241" i="10"/>
  <c r="X258" i="10"/>
  <c r="Y258" i="10"/>
  <c r="X274" i="10"/>
  <c r="Y274" i="10"/>
  <c r="X290" i="10"/>
  <c r="Y290" i="10"/>
  <c r="X306" i="10"/>
  <c r="Y306" i="10"/>
  <c r="X389" i="10"/>
  <c r="Y389" i="10"/>
  <c r="X405" i="10"/>
  <c r="Y405" i="10"/>
  <c r="X421" i="10"/>
  <c r="Y421" i="10"/>
  <c r="X375" i="10"/>
  <c r="Y375" i="10"/>
  <c r="Y455" i="10"/>
  <c r="X455" i="10"/>
  <c r="Y494" i="10"/>
  <c r="X494" i="10"/>
  <c r="Y448" i="10"/>
  <c r="X448" i="10"/>
  <c r="Y489" i="10"/>
  <c r="X489" i="10"/>
  <c r="Y538" i="10"/>
  <c r="X538" i="10"/>
  <c r="Y515" i="10"/>
  <c r="X515" i="10"/>
  <c r="X540" i="10"/>
  <c r="Y540" i="10"/>
  <c r="Q9" i="5"/>
  <c r="Q65" i="5"/>
  <c r="S65" i="5" s="1"/>
  <c r="Q160" i="5"/>
  <c r="R160" i="5" s="1"/>
  <c r="Q188" i="5"/>
  <c r="S188" i="5" s="1"/>
  <c r="Q266" i="5"/>
  <c r="R266" i="5" s="1"/>
  <c r="Q287" i="5"/>
  <c r="R287" i="5" s="1"/>
  <c r="Q363" i="5"/>
  <c r="S363" i="5" s="1"/>
  <c r="Q483" i="5"/>
  <c r="S483" i="5" s="1"/>
  <c r="Q492" i="5"/>
  <c r="R492" i="5" s="1"/>
  <c r="Q515" i="5"/>
  <c r="R515" i="5" s="1"/>
  <c r="Q95" i="5"/>
  <c r="R95" i="5" s="1"/>
  <c r="Q329" i="5"/>
  <c r="R329" i="5" s="1"/>
  <c r="Q33" i="5"/>
  <c r="S33" i="5" s="1"/>
  <c r="X560" i="10"/>
  <c r="Y560" i="10"/>
  <c r="Y509" i="10"/>
  <c r="X509" i="10"/>
  <c r="Y447" i="10"/>
  <c r="X447" i="10"/>
  <c r="Y366" i="10"/>
  <c r="X366" i="10"/>
  <c r="Y355" i="10"/>
  <c r="X355" i="10"/>
  <c r="Y372" i="10"/>
  <c r="X372" i="10"/>
  <c r="Y328" i="10"/>
  <c r="X328" i="10"/>
  <c r="Y137" i="10"/>
  <c r="X137" i="10"/>
  <c r="X144" i="10"/>
  <c r="Y144" i="10"/>
  <c r="X112" i="10"/>
  <c r="Y112" i="10"/>
  <c r="X276" i="10"/>
  <c r="Y276" i="10"/>
  <c r="Y151" i="10"/>
  <c r="X151" i="10"/>
  <c r="Y63" i="10"/>
  <c r="X63" i="10"/>
  <c r="X55" i="10"/>
  <c r="Y55" i="10"/>
  <c r="Y38" i="10"/>
  <c r="X38" i="10"/>
  <c r="X178" i="10"/>
  <c r="Y178" i="10"/>
  <c r="X86" i="10"/>
  <c r="Y86" i="10"/>
  <c r="Y545" i="10"/>
  <c r="X545" i="10"/>
  <c r="Y529" i="10"/>
  <c r="X529" i="10"/>
  <c r="X511" i="10"/>
  <c r="Y511" i="10"/>
  <c r="X520" i="10"/>
  <c r="Y520" i="10"/>
  <c r="Y458" i="10"/>
  <c r="X458" i="10"/>
  <c r="Y471" i="10"/>
  <c r="X471" i="10"/>
  <c r="Y430" i="10"/>
  <c r="X430" i="10"/>
  <c r="Y424" i="10"/>
  <c r="X424" i="10"/>
  <c r="X411" i="10"/>
  <c r="Y411" i="10"/>
  <c r="X287" i="10"/>
  <c r="Y287" i="10"/>
  <c r="X346" i="10"/>
  <c r="Y346" i="10"/>
  <c r="X314" i="10"/>
  <c r="Y314" i="10"/>
  <c r="Y324" i="10"/>
  <c r="X324" i="10"/>
  <c r="Y211" i="10"/>
  <c r="X211" i="10"/>
  <c r="Y305" i="10"/>
  <c r="X305" i="10"/>
  <c r="Y129" i="10"/>
  <c r="X129" i="10"/>
  <c r="Y97" i="10"/>
  <c r="X97" i="10"/>
  <c r="Y131" i="10"/>
  <c r="X131" i="10"/>
  <c r="Y115" i="10"/>
  <c r="X115" i="10"/>
  <c r="Y99" i="10"/>
  <c r="X99" i="10"/>
  <c r="X88" i="10"/>
  <c r="Y88" i="10"/>
  <c r="Y20" i="10"/>
  <c r="X20" i="10"/>
  <c r="X98" i="10"/>
  <c r="Y98" i="10"/>
  <c r="X536" i="10"/>
  <c r="Y536" i="10"/>
  <c r="X491" i="10"/>
  <c r="Y491" i="10"/>
  <c r="Y396" i="10"/>
  <c r="X396" i="10"/>
  <c r="Y321" i="10"/>
  <c r="X321" i="10"/>
  <c r="Y215" i="10"/>
  <c r="X215" i="10"/>
  <c r="X556" i="10"/>
  <c r="Y556" i="10"/>
  <c r="X531" i="10"/>
  <c r="Y531" i="10"/>
  <c r="Y504" i="10"/>
  <c r="X504" i="10"/>
  <c r="Y505" i="10"/>
  <c r="X505" i="10"/>
  <c r="Y490" i="10"/>
  <c r="X490" i="10"/>
  <c r="Y449" i="10"/>
  <c r="X449" i="10"/>
  <c r="Y426" i="10"/>
  <c r="X426" i="10"/>
  <c r="Y394" i="10"/>
  <c r="X394" i="10"/>
  <c r="X432" i="10"/>
  <c r="Y432" i="10"/>
  <c r="Y392" i="10"/>
  <c r="X392" i="10"/>
  <c r="X391" i="10"/>
  <c r="Y391" i="10"/>
  <c r="Y343" i="10"/>
  <c r="X343" i="10"/>
  <c r="Y311" i="10"/>
  <c r="X311" i="10"/>
  <c r="X251" i="10"/>
  <c r="Y251" i="10"/>
  <c r="Y357" i="10"/>
  <c r="X357" i="10"/>
  <c r="Y325" i="10"/>
  <c r="X325" i="10"/>
  <c r="Y352" i="10"/>
  <c r="X352" i="10"/>
  <c r="Y223" i="10"/>
  <c r="X223" i="10"/>
  <c r="X300" i="10"/>
  <c r="Y300" i="10"/>
  <c r="Y289" i="10"/>
  <c r="X289" i="10"/>
  <c r="Y273" i="10"/>
  <c r="X273" i="10"/>
  <c r="Y257" i="10"/>
  <c r="X257" i="10"/>
  <c r="Y161" i="10"/>
  <c r="X161" i="10"/>
  <c r="X156" i="10"/>
  <c r="Y156" i="10"/>
  <c r="X124" i="10"/>
  <c r="Y124" i="10"/>
  <c r="X296" i="10"/>
  <c r="Y296" i="10"/>
  <c r="X264" i="10"/>
  <c r="Y264" i="10"/>
  <c r="Y143" i="10"/>
  <c r="X143" i="10"/>
  <c r="Y53" i="10"/>
  <c r="X53" i="10"/>
  <c r="X41" i="10"/>
  <c r="Y41" i="10"/>
  <c r="X182" i="10"/>
  <c r="Y182" i="10"/>
  <c r="Y56" i="10"/>
  <c r="X56" i="10"/>
  <c r="Y54" i="10"/>
  <c r="X54" i="10"/>
  <c r="X555" i="10"/>
  <c r="Y555" i="10"/>
  <c r="X485" i="10"/>
  <c r="Y485" i="10"/>
  <c r="Y420" i="10"/>
  <c r="X420" i="10"/>
  <c r="Y307" i="10"/>
  <c r="X307" i="10"/>
  <c r="Y337" i="10"/>
  <c r="X337" i="10"/>
  <c r="X559" i="10"/>
  <c r="Y559" i="10"/>
  <c r="Y542" i="10"/>
  <c r="X542" i="10"/>
  <c r="X532" i="10"/>
  <c r="Y532" i="10"/>
  <c r="Y492" i="10"/>
  <c r="X492" i="10"/>
  <c r="Y484" i="10"/>
  <c r="X484" i="10"/>
  <c r="X450" i="10"/>
  <c r="Y450" i="10"/>
  <c r="X419" i="10"/>
  <c r="Y419" i="10"/>
  <c r="X263" i="10"/>
  <c r="Y263" i="10"/>
  <c r="X358" i="10"/>
  <c r="Y358" i="10"/>
  <c r="X326" i="10"/>
  <c r="Y326" i="10"/>
  <c r="Y332" i="10"/>
  <c r="X332" i="10"/>
  <c r="Y203" i="10"/>
  <c r="X203" i="10"/>
  <c r="X206" i="10"/>
  <c r="Y206" i="10"/>
  <c r="Y125" i="10"/>
  <c r="X125" i="10"/>
  <c r="Y89" i="10"/>
  <c r="X89" i="10"/>
  <c r="Y91" i="10"/>
  <c r="X91" i="10"/>
  <c r="X96" i="10"/>
  <c r="Y96" i="10"/>
  <c r="X33" i="10"/>
  <c r="Y33" i="10"/>
  <c r="X43" i="10"/>
  <c r="Y43" i="10"/>
  <c r="X90" i="10"/>
  <c r="Y90" i="10"/>
  <c r="Y21" i="10"/>
  <c r="X21" i="10"/>
  <c r="Y27" i="10"/>
  <c r="X27" i="10"/>
  <c r="Y114" i="10"/>
  <c r="X114" i="10"/>
  <c r="Y146" i="10"/>
  <c r="X146" i="10"/>
  <c r="Y197" i="10"/>
  <c r="X197" i="10"/>
  <c r="X218" i="10"/>
  <c r="Y218" i="10"/>
  <c r="X234" i="10"/>
  <c r="Y234" i="10"/>
  <c r="Y110" i="10"/>
  <c r="X110" i="10"/>
  <c r="Y142" i="10"/>
  <c r="X142" i="10"/>
  <c r="Y172" i="10"/>
  <c r="X172" i="10"/>
  <c r="Y188" i="10"/>
  <c r="X188" i="10"/>
  <c r="Y162" i="10"/>
  <c r="X162" i="10"/>
  <c r="Y173" i="10"/>
  <c r="X173" i="10"/>
  <c r="Y189" i="10"/>
  <c r="X189" i="10"/>
  <c r="X220" i="10"/>
  <c r="Y220" i="10"/>
  <c r="X236" i="10"/>
  <c r="Y236" i="10"/>
  <c r="Y213" i="10"/>
  <c r="X213" i="10"/>
  <c r="Y229" i="10"/>
  <c r="X229" i="10"/>
  <c r="X246" i="10"/>
  <c r="Y246" i="10"/>
  <c r="X262" i="10"/>
  <c r="Y262" i="10"/>
  <c r="X278" i="10"/>
  <c r="Y278" i="10"/>
  <c r="X294" i="10"/>
  <c r="Y294" i="10"/>
  <c r="Y363" i="10"/>
  <c r="X363" i="10"/>
  <c r="X393" i="10"/>
  <c r="Y393" i="10"/>
  <c r="X409" i="10"/>
  <c r="Y409" i="10"/>
  <c r="X425" i="10"/>
  <c r="Y425" i="10"/>
  <c r="X379" i="10"/>
  <c r="Y379" i="10"/>
  <c r="Y463" i="10"/>
  <c r="X463" i="10"/>
  <c r="Y434" i="10"/>
  <c r="X434" i="10"/>
  <c r="Y452" i="10"/>
  <c r="X452" i="10"/>
  <c r="Y486" i="10"/>
  <c r="X486" i="10"/>
  <c r="X495" i="10"/>
  <c r="Y495" i="10"/>
  <c r="Y519" i="10"/>
  <c r="X519" i="10"/>
  <c r="X544" i="10"/>
  <c r="Y544" i="10"/>
  <c r="X496" i="10"/>
  <c r="Y496" i="10"/>
  <c r="Y398" i="10"/>
  <c r="X398" i="10"/>
  <c r="X275" i="10"/>
  <c r="Y275" i="10"/>
  <c r="Y167" i="10"/>
  <c r="X167" i="10"/>
  <c r="X120" i="10"/>
  <c r="Y120" i="10"/>
  <c r="X252" i="10"/>
  <c r="Y252" i="10"/>
  <c r="X68" i="10"/>
  <c r="Y68" i="10"/>
  <c r="X39" i="10"/>
  <c r="Y39" i="10"/>
  <c r="Y62" i="10"/>
  <c r="X62" i="10"/>
  <c r="Y45" i="10"/>
  <c r="X45" i="10"/>
  <c r="X534" i="10"/>
  <c r="Y534" i="10"/>
  <c r="Y482" i="10"/>
  <c r="X482" i="10"/>
  <c r="Y502" i="10"/>
  <c r="X502" i="10"/>
  <c r="Y428" i="10"/>
  <c r="X428" i="10"/>
  <c r="X303" i="10"/>
  <c r="Y303" i="10"/>
  <c r="X354" i="10"/>
  <c r="Y354" i="10"/>
  <c r="Y103" i="10"/>
  <c r="X103" i="10"/>
  <c r="S231" i="10"/>
  <c r="R231" i="10"/>
  <c r="Y525" i="10"/>
  <c r="X525" i="10"/>
  <c r="Y478" i="10"/>
  <c r="X478" i="10"/>
  <c r="Y464" i="10"/>
  <c r="X464" i="10"/>
  <c r="Y412" i="10"/>
  <c r="X412" i="10"/>
  <c r="Y339" i="10"/>
  <c r="X339" i="10"/>
  <c r="Y353" i="10"/>
  <c r="X353" i="10"/>
  <c r="Y231" i="10"/>
  <c r="X231" i="10"/>
  <c r="Y85" i="10"/>
  <c r="X85" i="10"/>
  <c r="X136" i="10"/>
  <c r="Y136" i="10"/>
  <c r="X104" i="10"/>
  <c r="Y104" i="10"/>
  <c r="X268" i="10"/>
  <c r="Y268" i="10"/>
  <c r="Y135" i="10"/>
  <c r="X135" i="10"/>
  <c r="X92" i="10"/>
  <c r="Y92" i="10"/>
  <c r="Y51" i="10"/>
  <c r="X51" i="10"/>
  <c r="Y28" i="10"/>
  <c r="X28" i="10"/>
  <c r="X170" i="10"/>
  <c r="Y170" i="10"/>
  <c r="X70" i="10"/>
  <c r="Y70" i="10"/>
  <c r="Y554" i="10"/>
  <c r="X554" i="10"/>
  <c r="Y530" i="10"/>
  <c r="X530" i="10"/>
  <c r="X507" i="10"/>
  <c r="Y507" i="10"/>
  <c r="Y488" i="10"/>
  <c r="X488" i="10"/>
  <c r="Y480" i="10"/>
  <c r="X480" i="10"/>
  <c r="X446" i="10"/>
  <c r="Y446" i="10"/>
  <c r="Y378" i="10"/>
  <c r="X378" i="10"/>
  <c r="X457" i="10"/>
  <c r="Y457" i="10"/>
  <c r="X395" i="10"/>
  <c r="Y395" i="10"/>
  <c r="X271" i="10"/>
  <c r="Y271" i="10"/>
  <c r="X338" i="10"/>
  <c r="Y338" i="10"/>
  <c r="X361" i="10"/>
  <c r="Y361" i="10"/>
  <c r="Y308" i="10"/>
  <c r="X308" i="10"/>
  <c r="Y195" i="10"/>
  <c r="X195" i="10"/>
  <c r="X202" i="10"/>
  <c r="Y202" i="10"/>
  <c r="Y121" i="10"/>
  <c r="X121" i="10"/>
  <c r="Y81" i="10"/>
  <c r="X81" i="10"/>
  <c r="Y127" i="10"/>
  <c r="X127" i="10"/>
  <c r="Y111" i="10"/>
  <c r="X111" i="10"/>
  <c r="Y83" i="10"/>
  <c r="X83" i="10"/>
  <c r="X72" i="10"/>
  <c r="Y72" i="10"/>
  <c r="X19" i="10"/>
  <c r="Y19" i="10"/>
  <c r="X82" i="10"/>
  <c r="Y82" i="10"/>
  <c r="Y517" i="10"/>
  <c r="X517" i="10"/>
  <c r="X477" i="10"/>
  <c r="Y477" i="10"/>
  <c r="Y347" i="10"/>
  <c r="X347" i="10"/>
  <c r="Y360" i="10"/>
  <c r="X360" i="10"/>
  <c r="X304" i="10"/>
  <c r="Y304" i="10"/>
  <c r="Y558" i="10"/>
  <c r="X558" i="10"/>
  <c r="X551" i="10"/>
  <c r="Y551" i="10"/>
  <c r="Y514" i="10"/>
  <c r="X514" i="10"/>
  <c r="Y470" i="10"/>
  <c r="X470" i="10"/>
  <c r="Y468" i="10"/>
  <c r="X468" i="10"/>
  <c r="Y445" i="10"/>
  <c r="X445" i="10"/>
  <c r="Y418" i="10"/>
  <c r="X418" i="10"/>
  <c r="Y386" i="10"/>
  <c r="X386" i="10"/>
  <c r="Y416" i="10"/>
  <c r="X416" i="10"/>
  <c r="Y384" i="10"/>
  <c r="X384" i="10"/>
  <c r="X469" i="10"/>
  <c r="Y469" i="10"/>
  <c r="Y335" i="10"/>
  <c r="X335" i="10"/>
  <c r="X299" i="10"/>
  <c r="Y299" i="10"/>
  <c r="Y435" i="10"/>
  <c r="X435" i="10"/>
  <c r="Y349" i="10"/>
  <c r="X349" i="10"/>
  <c r="Y317" i="10"/>
  <c r="X317" i="10"/>
  <c r="Y336" i="10"/>
  <c r="X336" i="10"/>
  <c r="Y207" i="10"/>
  <c r="X207" i="10"/>
  <c r="Y301" i="10"/>
  <c r="X301" i="10"/>
  <c r="Y285" i="10"/>
  <c r="X285" i="10"/>
  <c r="Y269" i="10"/>
  <c r="X269" i="10"/>
  <c r="Y253" i="10"/>
  <c r="X253" i="10"/>
  <c r="Y145" i="10"/>
  <c r="X145" i="10"/>
  <c r="X148" i="10"/>
  <c r="Y148" i="10"/>
  <c r="X116" i="10"/>
  <c r="Y116" i="10"/>
  <c r="X288" i="10"/>
  <c r="Y288" i="10"/>
  <c r="X256" i="10"/>
  <c r="Y256" i="10"/>
  <c r="Y87" i="10"/>
  <c r="X87" i="10"/>
  <c r="Y36" i="10"/>
  <c r="X36" i="10"/>
  <c r="Y35" i="10"/>
  <c r="X35" i="10"/>
  <c r="X174" i="10"/>
  <c r="Y174" i="10"/>
  <c r="X94" i="10"/>
  <c r="Y94" i="10"/>
  <c r="Y50" i="10"/>
  <c r="X50" i="10"/>
  <c r="Y526" i="10"/>
  <c r="X526" i="10"/>
  <c r="Y456" i="10"/>
  <c r="X456" i="10"/>
  <c r="Y388" i="10"/>
  <c r="X388" i="10"/>
  <c r="X259" i="10"/>
  <c r="Y259" i="10"/>
  <c r="Y368" i="10"/>
  <c r="X368" i="10"/>
  <c r="Y557" i="10"/>
  <c r="X557" i="10"/>
  <c r="Y533" i="10"/>
  <c r="X533" i="10"/>
  <c r="Y527" i="10"/>
  <c r="X527" i="10"/>
  <c r="Y474" i="10"/>
  <c r="X474" i="10"/>
  <c r="Y476" i="10"/>
  <c r="X476" i="10"/>
  <c r="X442" i="10"/>
  <c r="Y442" i="10"/>
  <c r="X403" i="10"/>
  <c r="Y403" i="10"/>
  <c r="X247" i="10"/>
  <c r="Y247" i="10"/>
  <c r="X350" i="10"/>
  <c r="Y350" i="10"/>
  <c r="X318" i="10"/>
  <c r="Y318" i="10"/>
  <c r="Y316" i="10"/>
  <c r="X316" i="10"/>
  <c r="Y187" i="10"/>
  <c r="X187" i="10"/>
  <c r="X198" i="10"/>
  <c r="Y198" i="10"/>
  <c r="Y117" i="10"/>
  <c r="X117" i="10"/>
  <c r="Y73" i="10"/>
  <c r="X73" i="10"/>
  <c r="Y75" i="10"/>
  <c r="X75" i="10"/>
  <c r="X80" i="10"/>
  <c r="Y80" i="10"/>
  <c r="Y22" i="10"/>
  <c r="X22" i="10"/>
  <c r="X31" i="10"/>
  <c r="Y31" i="10"/>
  <c r="X74" i="10"/>
  <c r="Y74" i="10"/>
  <c r="X30" i="10"/>
  <c r="Y30" i="10"/>
  <c r="Y34" i="10"/>
  <c r="X34" i="10"/>
  <c r="Y122" i="10"/>
  <c r="X122" i="10"/>
  <c r="Y150" i="10"/>
  <c r="X150" i="10"/>
  <c r="Y205" i="10"/>
  <c r="X205" i="10"/>
  <c r="X222" i="10"/>
  <c r="Y222" i="10"/>
  <c r="X238" i="10"/>
  <c r="Y238" i="10"/>
  <c r="Y118" i="10"/>
  <c r="X118" i="10"/>
  <c r="Y176" i="10"/>
  <c r="X176" i="10"/>
  <c r="Y192" i="10"/>
  <c r="X192" i="10"/>
  <c r="Y201" i="10"/>
  <c r="X201" i="10"/>
  <c r="Y177" i="10"/>
  <c r="X177" i="10"/>
  <c r="Y193" i="10"/>
  <c r="X193" i="10"/>
  <c r="X224" i="10"/>
  <c r="Y224" i="10"/>
  <c r="X240" i="10"/>
  <c r="Y240" i="10"/>
  <c r="Y217" i="10"/>
  <c r="X217" i="10"/>
  <c r="Y233" i="10"/>
  <c r="X233" i="10"/>
  <c r="X250" i="10"/>
  <c r="Y250" i="10"/>
  <c r="X266" i="10"/>
  <c r="Y266" i="10"/>
  <c r="X282" i="10"/>
  <c r="Y282" i="10"/>
  <c r="X298" i="10"/>
  <c r="Y298" i="10"/>
  <c r="Y367" i="10"/>
  <c r="X367" i="10"/>
  <c r="X397" i="10"/>
  <c r="Y397" i="10"/>
  <c r="X413" i="10"/>
  <c r="Y413" i="10"/>
  <c r="X429" i="10"/>
  <c r="Y429" i="10"/>
  <c r="X383" i="10"/>
  <c r="Y383" i="10"/>
  <c r="Y459" i="10"/>
  <c r="X459" i="10"/>
  <c r="Y440" i="10"/>
  <c r="X440" i="10"/>
  <c r="Y475" i="10"/>
  <c r="X475" i="10"/>
  <c r="Y498" i="10"/>
  <c r="X498" i="10"/>
  <c r="X499" i="10"/>
  <c r="Y499" i="10"/>
  <c r="Y543" i="10"/>
  <c r="X543" i="10"/>
  <c r="Q30" i="5"/>
  <c r="R30" i="5" s="1"/>
  <c r="Q90" i="5"/>
  <c r="S90" i="5" s="1"/>
  <c r="Q147" i="5"/>
  <c r="R147" i="5" s="1"/>
  <c r="Q194" i="5"/>
  <c r="S194" i="5" s="1"/>
  <c r="Q281" i="5"/>
  <c r="S281" i="5" s="1"/>
  <c r="Q411" i="5"/>
  <c r="R411" i="5" s="1"/>
  <c r="Q374" i="5"/>
  <c r="S374" i="5" s="1"/>
  <c r="Q519" i="5"/>
  <c r="R519" i="5" s="1"/>
  <c r="Q530" i="5"/>
  <c r="S530" i="5" s="1"/>
  <c r="Q403" i="5"/>
  <c r="S403" i="5" s="1"/>
  <c r="Q193" i="5"/>
  <c r="R193" i="5" s="1"/>
  <c r="Q252" i="5"/>
  <c r="S252" i="5" s="1"/>
  <c r="Q446" i="5"/>
  <c r="S446" i="5" s="1"/>
  <c r="X528" i="10"/>
  <c r="Y528" i="10"/>
  <c r="X481" i="10"/>
  <c r="Y481" i="10"/>
  <c r="Y414" i="10"/>
  <c r="X414" i="10"/>
  <c r="Y404" i="10"/>
  <c r="X404" i="10"/>
  <c r="Y315" i="10"/>
  <c r="X315" i="10"/>
  <c r="Y329" i="10"/>
  <c r="X329" i="10"/>
  <c r="Y183" i="10"/>
  <c r="X183" i="10"/>
  <c r="X160" i="10"/>
  <c r="Y160" i="10"/>
  <c r="X128" i="10"/>
  <c r="Y128" i="10"/>
  <c r="X292" i="10"/>
  <c r="Y292" i="10"/>
  <c r="X260" i="10"/>
  <c r="Y260" i="10"/>
  <c r="Y95" i="10"/>
  <c r="X95" i="10"/>
  <c r="X76" i="10"/>
  <c r="Y76" i="10"/>
  <c r="Y26" i="10"/>
  <c r="X26" i="10"/>
  <c r="X194" i="10"/>
  <c r="Y194" i="10"/>
  <c r="X71" i="10"/>
  <c r="Y71" i="10"/>
  <c r="Y52" i="10"/>
  <c r="X52" i="10"/>
  <c r="Y547" i="10"/>
  <c r="X547" i="10"/>
  <c r="Y512" i="10"/>
  <c r="X512" i="10"/>
  <c r="X522" i="10"/>
  <c r="Y522" i="10"/>
  <c r="X487" i="10"/>
  <c r="Y487" i="10"/>
  <c r="Y472" i="10"/>
  <c r="X472" i="10"/>
  <c r="X438" i="10"/>
  <c r="Y438" i="10"/>
  <c r="Y362" i="10"/>
  <c r="X362" i="10"/>
  <c r="Y431" i="10"/>
  <c r="X431" i="10"/>
  <c r="X461" i="10"/>
  <c r="Y461" i="10"/>
  <c r="X255" i="10"/>
  <c r="Y255" i="10"/>
  <c r="X330" i="10"/>
  <c r="Y330" i="10"/>
  <c r="Y356" i="10"/>
  <c r="X356" i="10"/>
  <c r="Y243" i="10"/>
  <c r="X243" i="10"/>
  <c r="Y179" i="10"/>
  <c r="X179" i="10"/>
  <c r="Y157" i="10"/>
  <c r="X157" i="10"/>
  <c r="Y113" i="10"/>
  <c r="X113" i="10"/>
  <c r="Y155" i="10"/>
  <c r="X155" i="10"/>
  <c r="Y123" i="10"/>
  <c r="X123" i="10"/>
  <c r="Y107" i="10"/>
  <c r="X107" i="10"/>
  <c r="Y60" i="10"/>
  <c r="X60" i="10"/>
  <c r="X59" i="10"/>
  <c r="Y59" i="10"/>
  <c r="X48" i="10"/>
  <c r="Y48" i="10"/>
  <c r="Y552" i="10"/>
  <c r="X552" i="10"/>
  <c r="Y510" i="10"/>
  <c r="X510" i="10"/>
  <c r="Y422" i="10"/>
  <c r="X422" i="10"/>
  <c r="Y323" i="10"/>
  <c r="X323" i="10"/>
  <c r="Y344" i="10"/>
  <c r="X344" i="10"/>
  <c r="X381" i="10"/>
  <c r="Y381" i="10"/>
  <c r="X541" i="10"/>
  <c r="Y541" i="10"/>
  <c r="X524" i="10"/>
  <c r="Y524" i="10"/>
  <c r="Y506" i="10"/>
  <c r="X506" i="10"/>
  <c r="Y454" i="10"/>
  <c r="X454" i="10"/>
  <c r="Y460" i="10"/>
  <c r="X460" i="10"/>
  <c r="Y441" i="10"/>
  <c r="X441" i="10"/>
  <c r="Y410" i="10"/>
  <c r="X410" i="10"/>
  <c r="Y374" i="10"/>
  <c r="X374" i="10"/>
  <c r="Y408" i="10"/>
  <c r="X408" i="10"/>
  <c r="X423" i="10"/>
  <c r="Y423" i="10"/>
  <c r="Y359" i="10"/>
  <c r="X359" i="10"/>
  <c r="Y327" i="10"/>
  <c r="X327" i="10"/>
  <c r="X283" i="10"/>
  <c r="Y283" i="10"/>
  <c r="Y380" i="10"/>
  <c r="X380" i="10"/>
  <c r="Y341" i="10"/>
  <c r="X341" i="10"/>
  <c r="Y309" i="10"/>
  <c r="X309" i="10"/>
  <c r="Y320" i="10"/>
  <c r="X320" i="10"/>
  <c r="Y191" i="10"/>
  <c r="X191" i="10"/>
  <c r="Y297" i="10"/>
  <c r="X297" i="10"/>
  <c r="Y281" i="10"/>
  <c r="X281" i="10"/>
  <c r="Y265" i="10"/>
  <c r="X265" i="10"/>
  <c r="Y249" i="10"/>
  <c r="X249" i="10"/>
  <c r="Y93" i="10"/>
  <c r="X93" i="10"/>
  <c r="X140" i="10"/>
  <c r="Y140" i="10"/>
  <c r="X108" i="10"/>
  <c r="Y108" i="10"/>
  <c r="X280" i="10"/>
  <c r="Y280" i="10"/>
  <c r="X248" i="10"/>
  <c r="Y248" i="10"/>
  <c r="Y67" i="10"/>
  <c r="X67" i="10"/>
  <c r="Y29" i="10"/>
  <c r="X29" i="10"/>
  <c r="Y25" i="10"/>
  <c r="X25" i="10"/>
  <c r="X166" i="10"/>
  <c r="Y166" i="10"/>
  <c r="X78" i="10"/>
  <c r="Y78" i="10"/>
  <c r="Y208" i="10"/>
  <c r="X208" i="10"/>
  <c r="Y508" i="10"/>
  <c r="X508" i="10"/>
  <c r="Y406" i="10"/>
  <c r="X406" i="10"/>
  <c r="X399" i="10"/>
  <c r="Y399" i="10"/>
  <c r="X369" i="10"/>
  <c r="Y369" i="10"/>
  <c r="Y199" i="10"/>
  <c r="X199" i="10"/>
  <c r="X548" i="10"/>
  <c r="Y548" i="10"/>
  <c r="Y535" i="10"/>
  <c r="X535" i="10"/>
  <c r="Y500" i="10"/>
  <c r="X500" i="10"/>
  <c r="Y466" i="10"/>
  <c r="X466" i="10"/>
  <c r="Y483" i="10"/>
  <c r="X483" i="10"/>
  <c r="X433" i="10"/>
  <c r="Y433" i="10"/>
  <c r="X295" i="10"/>
  <c r="Y295" i="10"/>
  <c r="X465" i="10"/>
  <c r="Y465" i="10"/>
  <c r="X342" i="10"/>
  <c r="Y342" i="10"/>
  <c r="X310" i="10"/>
  <c r="Y310" i="10"/>
  <c r="Y235" i="10"/>
  <c r="X235" i="10"/>
  <c r="Y171" i="10"/>
  <c r="X171" i="10"/>
  <c r="Y149" i="10"/>
  <c r="X149" i="10"/>
  <c r="Y109" i="10"/>
  <c r="X109" i="10"/>
  <c r="Y163" i="10"/>
  <c r="X163" i="10"/>
  <c r="Y65" i="10"/>
  <c r="X65" i="10"/>
  <c r="X46" i="10"/>
  <c r="Y46" i="10"/>
  <c r="Y49" i="10"/>
  <c r="X49" i="10"/>
  <c r="X23" i="10"/>
  <c r="Y23" i="10"/>
  <c r="X69" i="10"/>
  <c r="Y69" i="10"/>
  <c r="Y32" i="10"/>
  <c r="X32" i="10"/>
  <c r="Y37" i="10"/>
  <c r="X37" i="10"/>
  <c r="Y130" i="10"/>
  <c r="X130" i="10"/>
  <c r="Y158" i="10"/>
  <c r="X158" i="10"/>
  <c r="X210" i="10"/>
  <c r="Y210" i="10"/>
  <c r="X226" i="10"/>
  <c r="Y226" i="10"/>
  <c r="X242" i="10"/>
  <c r="Y242" i="10"/>
  <c r="Y126" i="10"/>
  <c r="X126" i="10"/>
  <c r="Y164" i="10"/>
  <c r="X164" i="10"/>
  <c r="Y180" i="10"/>
  <c r="X180" i="10"/>
  <c r="Y102" i="10"/>
  <c r="X102" i="10"/>
  <c r="Y165" i="10"/>
  <c r="X165" i="10"/>
  <c r="Y181" i="10"/>
  <c r="X181" i="10"/>
  <c r="X212" i="10"/>
  <c r="Y212" i="10"/>
  <c r="X228" i="10"/>
  <c r="Y228" i="10"/>
  <c r="X244" i="10"/>
  <c r="Y244" i="10"/>
  <c r="Y221" i="10"/>
  <c r="X221" i="10"/>
  <c r="Y237" i="10"/>
  <c r="X237" i="10"/>
  <c r="X254" i="10"/>
  <c r="Y254" i="10"/>
  <c r="X270" i="10"/>
  <c r="Y270" i="10"/>
  <c r="X286" i="10"/>
  <c r="Y286" i="10"/>
  <c r="X302" i="10"/>
  <c r="Y302" i="10"/>
  <c r="X387" i="10"/>
  <c r="Y387" i="10"/>
  <c r="X401" i="10"/>
  <c r="Y401" i="10"/>
  <c r="X417" i="10"/>
  <c r="Y417" i="10"/>
  <c r="X371" i="10"/>
  <c r="Y371" i="10"/>
  <c r="X385" i="10"/>
  <c r="Y385" i="10"/>
  <c r="Y467" i="10"/>
  <c r="X467" i="10"/>
  <c r="Y444" i="10"/>
  <c r="X444" i="10"/>
  <c r="Y479" i="10"/>
  <c r="X479" i="10"/>
  <c r="Y518" i="10"/>
  <c r="X518" i="10"/>
  <c r="X503" i="10"/>
  <c r="Y503" i="10"/>
  <c r="Y539" i="10"/>
  <c r="X539" i="10"/>
  <c r="Q207" i="5"/>
  <c r="R207" i="5" s="1"/>
  <c r="Q203" i="5"/>
  <c r="R203" i="5" s="1"/>
  <c r="Q305" i="5"/>
  <c r="S305" i="5" s="1"/>
  <c r="Q355" i="5"/>
  <c r="S355" i="5" s="1"/>
  <c r="Q388" i="5"/>
  <c r="S388" i="5" s="1"/>
  <c r="Q366" i="5"/>
  <c r="R366" i="5" s="1"/>
  <c r="Q434" i="5"/>
  <c r="S434" i="5" s="1"/>
  <c r="Q509" i="5"/>
  <c r="S509" i="5" s="1"/>
  <c r="Q400" i="5"/>
  <c r="S400" i="5" s="1"/>
  <c r="Q37" i="5"/>
  <c r="S37" i="5" s="1"/>
  <c r="Q189" i="5"/>
  <c r="S189" i="5" s="1"/>
  <c r="Q399" i="5"/>
  <c r="S399" i="5" s="1"/>
  <c r="Q100" i="5"/>
  <c r="R100" i="5" s="1"/>
  <c r="Q498" i="5"/>
  <c r="R498" i="5" s="1"/>
  <c r="Q190" i="5"/>
  <c r="R190" i="5" s="1"/>
  <c r="Q421" i="5"/>
  <c r="R421" i="5" s="1"/>
  <c r="Q522" i="5"/>
  <c r="R522" i="5" s="1"/>
  <c r="Q107" i="5"/>
  <c r="S107" i="5" s="1"/>
  <c r="Q60" i="5"/>
  <c r="R60" i="5" s="1"/>
  <c r="Q94" i="5"/>
  <c r="R94" i="5" s="1"/>
  <c r="Q83" i="5"/>
  <c r="R83" i="5" s="1"/>
  <c r="Q170" i="5"/>
  <c r="S170" i="5" s="1"/>
  <c r="Q240" i="5"/>
  <c r="R240" i="5" s="1"/>
  <c r="Q292" i="5"/>
  <c r="R292" i="5" s="1"/>
  <c r="Q239" i="5"/>
  <c r="S239" i="5" s="1"/>
  <c r="Q257" i="5"/>
  <c r="S257" i="5" s="1"/>
  <c r="Q279" i="5"/>
  <c r="R279" i="5" s="1"/>
  <c r="Q351" i="5"/>
  <c r="R351" i="5" s="1"/>
  <c r="Q393" i="5"/>
  <c r="S393" i="5" s="1"/>
  <c r="Q410" i="5"/>
  <c r="S410" i="5" s="1"/>
  <c r="Q342" i="5"/>
  <c r="S342" i="5" s="1"/>
  <c r="Q541" i="5"/>
  <c r="S541" i="5" s="1"/>
  <c r="Q549" i="5"/>
  <c r="S549" i="5" s="1"/>
  <c r="Q47" i="5"/>
  <c r="S47" i="5" s="1"/>
  <c r="Q146" i="5"/>
  <c r="S146" i="5" s="1"/>
  <c r="Q296" i="5"/>
  <c r="S296" i="5" s="1"/>
  <c r="Q394" i="5"/>
  <c r="R394" i="5" s="1"/>
  <c r="Q520" i="5"/>
  <c r="R520" i="5" s="1"/>
  <c r="Q70" i="5"/>
  <c r="R70" i="5" s="1"/>
  <c r="Q337" i="5"/>
  <c r="S337" i="5" s="1"/>
  <c r="Q126" i="5"/>
  <c r="S126" i="5" s="1"/>
  <c r="Q447" i="5"/>
  <c r="R447" i="5" s="1"/>
  <c r="Q42" i="5"/>
  <c r="S42" i="5" s="1"/>
  <c r="Q86" i="5"/>
  <c r="R86" i="5" s="1"/>
  <c r="Q148" i="5"/>
  <c r="R148" i="5" s="1"/>
  <c r="Q311" i="5"/>
  <c r="R311" i="5" s="1"/>
  <c r="Q347" i="5"/>
  <c r="S347" i="5" s="1"/>
  <c r="Q536" i="5"/>
  <c r="S536" i="5" s="1"/>
  <c r="Q36" i="5"/>
  <c r="S36" i="5" s="1"/>
  <c r="Q109" i="5"/>
  <c r="R109" i="5" s="1"/>
  <c r="Q176" i="5"/>
  <c r="S176" i="5" s="1"/>
  <c r="Q350" i="5"/>
  <c r="R350" i="5" s="1"/>
  <c r="Q383" i="5"/>
  <c r="R383" i="5" s="1"/>
  <c r="Q373" i="5"/>
  <c r="S373" i="5" s="1"/>
  <c r="Q19" i="5"/>
  <c r="R19" i="5" s="1"/>
  <c r="Q201" i="5"/>
  <c r="R201" i="5" s="1"/>
  <c r="B263" i="2"/>
  <c r="B223" i="2"/>
  <c r="B225" i="2" s="1"/>
  <c r="Q213" i="5"/>
  <c r="S213" i="5" s="1"/>
  <c r="Q496" i="5"/>
  <c r="R496" i="5" s="1"/>
  <c r="Q246" i="5"/>
  <c r="S246" i="5" s="1"/>
  <c r="Q227" i="5"/>
  <c r="R227" i="5" s="1"/>
  <c r="Q461" i="5"/>
  <c r="S461" i="5" s="1"/>
  <c r="Q335" i="5"/>
  <c r="S335" i="5" s="1"/>
  <c r="Q487" i="5"/>
  <c r="R487" i="5" s="1"/>
  <c r="Q450" i="5"/>
  <c r="R450" i="5" s="1"/>
  <c r="Q268" i="5"/>
  <c r="S268" i="5" s="1"/>
  <c r="Q460" i="5"/>
  <c r="R460" i="5" s="1"/>
  <c r="Q458" i="5"/>
  <c r="R458" i="5" s="1"/>
  <c r="Q81" i="5"/>
  <c r="R81" i="5" s="1"/>
  <c r="Q169" i="5"/>
  <c r="R169" i="5" s="1"/>
  <c r="Q196" i="5"/>
  <c r="S196" i="5" s="1"/>
  <c r="Q245" i="5"/>
  <c r="R245" i="5" s="1"/>
  <c r="Q512" i="5"/>
  <c r="S512" i="5" s="1"/>
  <c r="Q445" i="5"/>
  <c r="S445" i="5" s="1"/>
  <c r="Q466" i="5"/>
  <c r="R466" i="5" s="1"/>
  <c r="Q66" i="5"/>
  <c r="R66" i="5" s="1"/>
  <c r="Q144" i="5"/>
  <c r="S144" i="5" s="1"/>
  <c r="Q152" i="5"/>
  <c r="R152" i="5" s="1"/>
  <c r="Q97" i="5"/>
  <c r="S97" i="5" s="1"/>
  <c r="Q423" i="5"/>
  <c r="S423" i="5" s="1"/>
  <c r="Q362" i="5"/>
  <c r="R362" i="5" s="1"/>
  <c r="Q500" i="5"/>
  <c r="S500" i="5" s="1"/>
  <c r="Q58" i="5"/>
  <c r="R58" i="5" s="1"/>
  <c r="Q183" i="5"/>
  <c r="S183" i="5" s="1"/>
  <c r="Q482" i="5"/>
  <c r="R482" i="5" s="1"/>
  <c r="Q300" i="5"/>
  <c r="S300" i="5" s="1"/>
  <c r="Q29" i="5"/>
  <c r="R29" i="5" s="1"/>
  <c r="Q120" i="5"/>
  <c r="S120" i="5" s="1"/>
  <c r="Q200" i="5"/>
  <c r="S200" i="5" s="1"/>
  <c r="Q432" i="5"/>
  <c r="S432" i="5" s="1"/>
  <c r="Q230" i="5"/>
  <c r="R230" i="5" s="1"/>
  <c r="Q336" i="5"/>
  <c r="R336" i="5" s="1"/>
  <c r="Q265" i="5"/>
  <c r="R265" i="5" s="1"/>
  <c r="Q341" i="5"/>
  <c r="R341" i="5" s="1"/>
  <c r="Q116" i="5"/>
  <c r="S116" i="5" s="1"/>
  <c r="Q277" i="5"/>
  <c r="R277" i="5" s="1"/>
  <c r="Q64" i="5"/>
  <c r="S64" i="5" s="1"/>
  <c r="Q533" i="5"/>
  <c r="R533" i="5" s="1"/>
  <c r="Q262" i="5"/>
  <c r="S262" i="5" s="1"/>
  <c r="Q456" i="5"/>
  <c r="R456" i="5" s="1"/>
  <c r="Q272" i="5"/>
  <c r="S272" i="5" s="1"/>
  <c r="Q136" i="5"/>
  <c r="S136" i="5" s="1"/>
  <c r="Q334" i="5"/>
  <c r="R334" i="5" s="1"/>
  <c r="Q192" i="5"/>
  <c r="R192" i="5" s="1"/>
  <c r="Q202" i="5"/>
  <c r="S202" i="5" s="1"/>
  <c r="Q54" i="5"/>
  <c r="S54" i="5" s="1"/>
  <c r="Q486" i="5"/>
  <c r="R486" i="5" s="1"/>
  <c r="Q316" i="5"/>
  <c r="S316" i="5" s="1"/>
  <c r="Q118" i="5"/>
  <c r="S118" i="5" s="1"/>
  <c r="Q35" i="5"/>
  <c r="R35" i="5" s="1"/>
  <c r="Q554" i="5"/>
  <c r="S554" i="5" s="1"/>
  <c r="Q129" i="5"/>
  <c r="S129" i="5" s="1"/>
  <c r="Q165" i="5"/>
  <c r="R165" i="5" s="1"/>
  <c r="Q278" i="5"/>
  <c r="S278" i="5" s="1"/>
  <c r="Q354" i="5"/>
  <c r="R354" i="5" s="1"/>
  <c r="Q454" i="5"/>
  <c r="S454" i="5" s="1"/>
  <c r="Q489" i="5"/>
  <c r="R489" i="5" s="1"/>
  <c r="Q553" i="5"/>
  <c r="S553" i="5" s="1"/>
  <c r="Q429" i="5"/>
  <c r="R429" i="5" s="1"/>
  <c r="Q72" i="5"/>
  <c r="R72" i="5" s="1"/>
  <c r="Q104" i="5"/>
  <c r="R104" i="5" s="1"/>
  <c r="Q143" i="5"/>
  <c r="S143" i="5" s="1"/>
  <c r="Q180" i="5"/>
  <c r="S180" i="5" s="1"/>
  <c r="Q219" i="5"/>
  <c r="S219" i="5" s="1"/>
  <c r="Q247" i="5"/>
  <c r="R247" i="5" s="1"/>
  <c r="Q378" i="5"/>
  <c r="S378" i="5" s="1"/>
  <c r="Q518" i="5"/>
  <c r="S518" i="5" s="1"/>
  <c r="Q57" i="5"/>
  <c r="S57" i="5" s="1"/>
  <c r="Q367" i="5"/>
  <c r="R367" i="5" s="1"/>
  <c r="Q503" i="5"/>
  <c r="R503" i="5" s="1"/>
  <c r="Q270" i="5"/>
  <c r="S270" i="5" s="1"/>
  <c r="Q187" i="5"/>
  <c r="S187" i="5" s="1"/>
  <c r="Q128" i="5"/>
  <c r="S128" i="5" s="1"/>
  <c r="Q8" i="5"/>
  <c r="R8" i="5" s="1"/>
  <c r="Q271" i="5"/>
  <c r="S271" i="5" s="1"/>
  <c r="Q198" i="5"/>
  <c r="S198" i="5" s="1"/>
  <c r="Q123" i="5"/>
  <c r="R123" i="5" s="1"/>
  <c r="Q69" i="5"/>
  <c r="R69" i="5" s="1"/>
  <c r="Q443" i="5"/>
  <c r="R443" i="5" s="1"/>
  <c r="P139" i="5"/>
  <c r="P488" i="5"/>
  <c r="Q113" i="5"/>
  <c r="S113" i="5" s="1"/>
  <c r="Q469" i="5"/>
  <c r="R469" i="5" s="1"/>
  <c r="P195" i="5"/>
  <c r="P205" i="5"/>
  <c r="Q395" i="5"/>
  <c r="S395" i="5" s="1"/>
  <c r="P179" i="5"/>
  <c r="P463" i="5"/>
  <c r="Q32" i="5"/>
  <c r="S32" i="5" s="1"/>
  <c r="Q59" i="5"/>
  <c r="R59" i="5" s="1"/>
  <c r="Q80" i="5"/>
  <c r="Q142" i="5"/>
  <c r="S142" i="5" s="1"/>
  <c r="Q121" i="5"/>
  <c r="S121" i="5" s="1"/>
  <c r="Q179" i="5"/>
  <c r="R179" i="5" s="1"/>
  <c r="Q251" i="5"/>
  <c r="S251" i="5" s="1"/>
  <c r="Q226" i="5"/>
  <c r="R226" i="5" s="1"/>
  <c r="Q328" i="5"/>
  <c r="Q330" i="5"/>
  <c r="S330" i="5" s="1"/>
  <c r="Q315" i="5"/>
  <c r="R315" i="5" s="1"/>
  <c r="Q386" i="5"/>
  <c r="R386" i="5" s="1"/>
  <c r="Q343" i="5"/>
  <c r="S343" i="5" s="1"/>
  <c r="Q263" i="5"/>
  <c r="S263" i="5" s="1"/>
  <c r="Q415" i="5"/>
  <c r="R415" i="5" s="1"/>
  <c r="Q471" i="5"/>
  <c r="R471" i="5" s="1"/>
  <c r="Q526" i="5"/>
  <c r="Q452" i="5"/>
  <c r="R452" i="5" s="1"/>
  <c r="Q510" i="5"/>
  <c r="Q484" i="5"/>
  <c r="S484" i="5" s="1"/>
  <c r="Q546" i="5"/>
  <c r="S546" i="5" s="1"/>
  <c r="Q552" i="5"/>
  <c r="R552" i="5" s="1"/>
  <c r="Q557" i="5"/>
  <c r="S557" i="5" s="1"/>
  <c r="Q516" i="5"/>
  <c r="R516" i="5" s="1"/>
  <c r="Q38" i="5"/>
  <c r="Q154" i="5"/>
  <c r="S154" i="5" s="1"/>
  <c r="Q185" i="5"/>
  <c r="Q242" i="5"/>
  <c r="R242" i="5" s="1"/>
  <c r="Q211" i="5"/>
  <c r="S211" i="5" s="1"/>
  <c r="Q391" i="5"/>
  <c r="S391" i="5" s="1"/>
  <c r="Q338" i="5"/>
  <c r="S338" i="5" s="1"/>
  <c r="Q475" i="5"/>
  <c r="R475" i="5" s="1"/>
  <c r="Q467" i="5"/>
  <c r="S467" i="5" s="1"/>
  <c r="Q497" i="5"/>
  <c r="S497" i="5" s="1"/>
  <c r="Q550" i="5"/>
  <c r="R550" i="5" s="1"/>
  <c r="Q534" i="5"/>
  <c r="S534" i="5" s="1"/>
  <c r="Q24" i="5"/>
  <c r="Q75" i="5"/>
  <c r="R75" i="5" s="1"/>
  <c r="Q119" i="5"/>
  <c r="R119" i="5" s="1"/>
  <c r="Q96" i="5"/>
  <c r="R96" i="5" s="1"/>
  <c r="Q161" i="5"/>
  <c r="S161" i="5" s="1"/>
  <c r="Q235" i="5"/>
  <c r="S235" i="5" s="1"/>
  <c r="Q209" i="5"/>
  <c r="S209" i="5" s="1"/>
  <c r="Q260" i="5"/>
  <c r="S260" i="5" s="1"/>
  <c r="Q358" i="5"/>
  <c r="R358" i="5" s="1"/>
  <c r="Q477" i="5"/>
  <c r="S477" i="5" s="1"/>
  <c r="Q430" i="5"/>
  <c r="S430" i="5" s="1"/>
  <c r="Q114" i="5"/>
  <c r="R114" i="5" s="1"/>
  <c r="Q431" i="5"/>
  <c r="R431" i="5" s="1"/>
  <c r="Q528" i="5"/>
  <c r="R528" i="5" s="1"/>
  <c r="Q412" i="5"/>
  <c r="R412" i="5" s="1"/>
  <c r="Q380" i="5"/>
  <c r="S380" i="5" s="1"/>
  <c r="Q325" i="5"/>
  <c r="R325" i="5" s="1"/>
  <c r="Q175" i="5"/>
  <c r="S175" i="5" s="1"/>
  <c r="Q91" i="5"/>
  <c r="R91" i="5" s="1"/>
  <c r="Q418" i="5"/>
  <c r="R418" i="5" s="1"/>
  <c r="Q141" i="5"/>
  <c r="R141" i="5" s="1"/>
  <c r="Q206" i="5"/>
  <c r="R206" i="5" s="1"/>
  <c r="Q122" i="5"/>
  <c r="Q93" i="5"/>
  <c r="R93" i="5" s="1"/>
  <c r="Q39" i="5"/>
  <c r="S39" i="5" s="1"/>
  <c r="Q370" i="5"/>
  <c r="R370" i="5" s="1"/>
  <c r="Q340" i="5"/>
  <c r="Q43" i="5"/>
  <c r="Q502" i="5"/>
  <c r="S502" i="5" s="1"/>
  <c r="Q166" i="5"/>
  <c r="R166" i="5" s="1"/>
  <c r="Q449" i="5"/>
  <c r="S449" i="5" s="1"/>
  <c r="Q404" i="5"/>
  <c r="S404" i="5" s="1"/>
  <c r="Q184" i="5"/>
  <c r="R184" i="5" s="1"/>
  <c r="Q545" i="5"/>
  <c r="R545" i="5" s="1"/>
  <c r="Q312" i="5"/>
  <c r="R312" i="5" s="1"/>
  <c r="Q84" i="5"/>
  <c r="R84" i="5" s="1"/>
  <c r="Q478" i="5"/>
  <c r="S478" i="5" s="1"/>
  <c r="Q369" i="5"/>
  <c r="S369" i="5" s="1"/>
  <c r="Q382" i="5"/>
  <c r="S382" i="5" s="1"/>
  <c r="Q261" i="5"/>
  <c r="S261" i="5" s="1"/>
  <c r="Q92" i="5"/>
  <c r="R92" i="5" s="1"/>
  <c r="O11" i="5"/>
  <c r="AG11" i="5" s="1"/>
  <c r="AH11" i="5" s="1"/>
  <c r="Q49" i="5"/>
  <c r="Q50" i="5"/>
  <c r="R50" i="5" s="1"/>
  <c r="Q63" i="5"/>
  <c r="S63" i="5" s="1"/>
  <c r="Q77" i="5"/>
  <c r="S77" i="5" s="1"/>
  <c r="Q44" i="5"/>
  <c r="S44" i="5" s="1"/>
  <c r="Q137" i="5"/>
  <c r="R137" i="5" s="1"/>
  <c r="Q140" i="5"/>
  <c r="R140" i="5" s="1"/>
  <c r="Q127" i="5"/>
  <c r="R127" i="5" s="1"/>
  <c r="Q174" i="5"/>
  <c r="R174" i="5" s="1"/>
  <c r="Q168" i="5"/>
  <c r="S168" i="5" s="1"/>
  <c r="Q232" i="5"/>
  <c r="S232" i="5" s="1"/>
  <c r="Q221" i="5"/>
  <c r="S221" i="5" s="1"/>
  <c r="Q222" i="5"/>
  <c r="S222" i="5" s="1"/>
  <c r="Q264" i="5"/>
  <c r="S264" i="5" s="1"/>
  <c r="Q331" i="5"/>
  <c r="Q293" i="5"/>
  <c r="R293" i="5" s="1"/>
  <c r="Q220" i="5"/>
  <c r="Q286" i="5"/>
  <c r="S286" i="5" s="1"/>
  <c r="Q348" i="5"/>
  <c r="S348" i="5" s="1"/>
  <c r="Q372" i="5"/>
  <c r="S372" i="5" s="1"/>
  <c r="Q438" i="5"/>
  <c r="Q26" i="5"/>
  <c r="S26" i="5" s="1"/>
  <c r="Q41" i="5"/>
  <c r="S41" i="5" s="1"/>
  <c r="Q61" i="5"/>
  <c r="R61" i="5" s="1"/>
  <c r="Q87" i="5"/>
  <c r="S87" i="5" s="1"/>
  <c r="Q133" i="5"/>
  <c r="S133" i="5" s="1"/>
  <c r="Q149" i="5"/>
  <c r="R149" i="5" s="1"/>
  <c r="Q156" i="5"/>
  <c r="S156" i="5" s="1"/>
  <c r="Q132" i="5"/>
  <c r="R132" i="5" s="1"/>
  <c r="Q238" i="5"/>
  <c r="S238" i="5" s="1"/>
  <c r="Q195" i="5"/>
  <c r="R195" i="5" s="1"/>
  <c r="Q256" i="5"/>
  <c r="R256" i="5" s="1"/>
  <c r="Q212" i="5"/>
  <c r="Q321" i="5"/>
  <c r="R321" i="5" s="1"/>
  <c r="Q280" i="5"/>
  <c r="R280" i="5" s="1"/>
  <c r="Q357" i="5"/>
  <c r="R357" i="5" s="1"/>
  <c r="Q407" i="5"/>
  <c r="S407" i="5" s="1"/>
  <c r="Q314" i="5"/>
  <c r="S314" i="5" s="1"/>
  <c r="Q402" i="5"/>
  <c r="S402" i="5" s="1"/>
  <c r="Q368" i="5"/>
  <c r="R368" i="5" s="1"/>
  <c r="Q318" i="5"/>
  <c r="S318" i="5" s="1"/>
  <c r="Q464" i="5"/>
  <c r="S464" i="5" s="1"/>
  <c r="Q499" i="5"/>
  <c r="S499" i="5" s="1"/>
  <c r="Q547" i="5"/>
  <c r="S547" i="5" s="1"/>
  <c r="Q476" i="5"/>
  <c r="S476" i="5" s="1"/>
  <c r="Q436" i="5"/>
  <c r="R436" i="5" s="1"/>
  <c r="Q463" i="5"/>
  <c r="S463" i="5" s="1"/>
  <c r="Q417" i="5"/>
  <c r="R417" i="5" s="1"/>
  <c r="Q375" i="5"/>
  <c r="S375" i="5" s="1"/>
  <c r="Q310" i="5"/>
  <c r="S310" i="5" s="1"/>
  <c r="Q217" i="5"/>
  <c r="Q162" i="5"/>
  <c r="R162" i="5" s="1"/>
  <c r="Q131" i="5"/>
  <c r="S131" i="5" s="1"/>
  <c r="Q51" i="5"/>
  <c r="R51" i="5" s="1"/>
  <c r="Q531" i="5"/>
  <c r="Q459" i="5"/>
  <c r="S459" i="5" s="1"/>
  <c r="Q555" i="5"/>
  <c r="S555" i="5" s="1"/>
  <c r="Q548" i="5"/>
  <c r="R548" i="5" s="1"/>
  <c r="Q494" i="5"/>
  <c r="R494" i="5" s="1"/>
  <c r="Q514" i="5"/>
  <c r="S514" i="5" s="1"/>
  <c r="Q457" i="5"/>
  <c r="R457" i="5" s="1"/>
  <c r="Q527" i="5"/>
  <c r="S527" i="5" s="1"/>
  <c r="Q473" i="5"/>
  <c r="S473" i="5" s="1"/>
  <c r="Q416" i="5"/>
  <c r="S416" i="5" s="1"/>
  <c r="Q327" i="5"/>
  <c r="R327" i="5" s="1"/>
  <c r="Q349" i="5"/>
  <c r="S349" i="5" s="1"/>
  <c r="Q389" i="5"/>
  <c r="S389" i="5" s="1"/>
  <c r="Q324" i="5"/>
  <c r="S324" i="5" s="1"/>
  <c r="Q167" i="5"/>
  <c r="Q333" i="5"/>
  <c r="S333" i="5" s="1"/>
  <c r="Q237" i="5"/>
  <c r="R237" i="5" s="1"/>
  <c r="Q244" i="5"/>
  <c r="S244" i="5" s="1"/>
  <c r="Q135" i="5"/>
  <c r="R135" i="5" s="1"/>
  <c r="Q490" i="5"/>
  <c r="S490" i="5" s="1"/>
  <c r="Q283" i="5"/>
  <c r="S283" i="5" s="1"/>
  <c r="Q99" i="5"/>
  <c r="R99" i="5" s="1"/>
  <c r="Q506" i="5"/>
  <c r="Q323" i="5"/>
  <c r="R323" i="5" s="1"/>
  <c r="Q31" i="5"/>
  <c r="R31" i="5" s="1"/>
  <c r="Q529" i="5"/>
  <c r="S529" i="5" s="1"/>
  <c r="Q501" i="5"/>
  <c r="R501" i="5" s="1"/>
  <c r="Q439" i="5"/>
  <c r="R439" i="5" s="1"/>
  <c r="Q258" i="5"/>
  <c r="S258" i="5" s="1"/>
  <c r="Q125" i="5"/>
  <c r="R125" i="5" s="1"/>
  <c r="Q12" i="5"/>
  <c r="S12" i="5" s="1"/>
  <c r="Q34" i="5"/>
  <c r="S34" i="5" s="1"/>
  <c r="Q48" i="5"/>
  <c r="Q68" i="5"/>
  <c r="R68" i="5" s="1"/>
  <c r="Q76" i="5"/>
  <c r="R76" i="5" s="1"/>
  <c r="Q106" i="5"/>
  <c r="R106" i="5" s="1"/>
  <c r="Q153" i="5"/>
  <c r="S153" i="5" s="1"/>
  <c r="Q157" i="5"/>
  <c r="S157" i="5" s="1"/>
  <c r="Q139" i="5"/>
  <c r="S139" i="5" s="1"/>
  <c r="Q145" i="5"/>
  <c r="S145" i="5" s="1"/>
  <c r="Q182" i="5"/>
  <c r="R182" i="5" s="1"/>
  <c r="Q241" i="5"/>
  <c r="S241" i="5" s="1"/>
  <c r="Q233" i="5"/>
  <c r="R233" i="5" s="1"/>
  <c r="Q234" i="5"/>
  <c r="S234" i="5" s="1"/>
  <c r="Q284" i="5"/>
  <c r="Q215" i="5"/>
  <c r="S215" i="5" s="1"/>
  <c r="Q303" i="5"/>
  <c r="R303" i="5" s="1"/>
  <c r="Q248" i="5"/>
  <c r="R248" i="5" s="1"/>
  <c r="Q304" i="5"/>
  <c r="S304" i="5" s="1"/>
  <c r="Q360" i="5"/>
  <c r="R360" i="5" s="1"/>
  <c r="Q385" i="5"/>
  <c r="B43" i="5"/>
  <c r="Q45" i="5"/>
  <c r="S45" i="5" s="1"/>
  <c r="Q27" i="5"/>
  <c r="S27" i="5" s="1"/>
  <c r="Q78" i="5"/>
  <c r="R78" i="5" s="1"/>
  <c r="Q110" i="5"/>
  <c r="R110" i="5" s="1"/>
  <c r="Q151" i="5"/>
  <c r="S151" i="5" s="1"/>
  <c r="Q105" i="5"/>
  <c r="S105" i="5" s="1"/>
  <c r="Q163" i="5"/>
  <c r="S163" i="5" s="1"/>
  <c r="Q178" i="5"/>
  <c r="S178" i="5" s="1"/>
  <c r="Q186" i="5"/>
  <c r="Q214" i="5"/>
  <c r="R214" i="5" s="1"/>
  <c r="Q276" i="5"/>
  <c r="Q255" i="5"/>
  <c r="R255" i="5" s="1"/>
  <c r="Q173" i="5"/>
  <c r="Q297" i="5"/>
  <c r="S297" i="5" s="1"/>
  <c r="Q295" i="5"/>
  <c r="S295" i="5" s="1"/>
  <c r="Q428" i="5"/>
  <c r="R428" i="5" s="1"/>
  <c r="Q353" i="5"/>
  <c r="R353" i="5" s="1"/>
  <c r="Q414" i="5"/>
  <c r="S414" i="5" s="1"/>
  <c r="Q384" i="5"/>
  <c r="Q381" i="5"/>
  <c r="S381" i="5" s="1"/>
  <c r="Q474" i="5"/>
  <c r="S474" i="5" s="1"/>
  <c r="Q544" i="5"/>
  <c r="S544" i="5" s="1"/>
  <c r="Q451" i="5"/>
  <c r="S451" i="5" s="1"/>
  <c r="Q424" i="5"/>
  <c r="Q345" i="5"/>
  <c r="R345" i="5" s="1"/>
  <c r="Q387" i="5"/>
  <c r="S387" i="5" s="1"/>
  <c r="Q379" i="5"/>
  <c r="R379" i="5" s="1"/>
  <c r="Q352" i="5"/>
  <c r="S352" i="5" s="1"/>
  <c r="Q259" i="5"/>
  <c r="S259" i="5" s="1"/>
  <c r="Q225" i="5"/>
  <c r="S225" i="5" s="1"/>
  <c r="Q150" i="5"/>
  <c r="S150" i="5" s="1"/>
  <c r="Q111" i="5"/>
  <c r="R111" i="5" s="1"/>
  <c r="Q40" i="5"/>
  <c r="R40" i="5" s="1"/>
  <c r="Q472" i="5"/>
  <c r="R472" i="5" s="1"/>
  <c r="Q558" i="5"/>
  <c r="R558" i="5" s="1"/>
  <c r="Q532" i="5"/>
  <c r="S532" i="5" s="1"/>
  <c r="Q542" i="5"/>
  <c r="S542" i="5" s="1"/>
  <c r="Q465" i="5"/>
  <c r="R465" i="5" s="1"/>
  <c r="Q493" i="5"/>
  <c r="S493" i="5" s="1"/>
  <c r="Q435" i="5"/>
  <c r="R435" i="5" s="1"/>
  <c r="Q521" i="5"/>
  <c r="Q462" i="5"/>
  <c r="S462" i="5" s="1"/>
  <c r="Q401" i="5"/>
  <c r="S401" i="5" s="1"/>
  <c r="Q413" i="5"/>
  <c r="S413" i="5" s="1"/>
  <c r="Q282" i="5"/>
  <c r="S282" i="5" s="1"/>
  <c r="Q371" i="5"/>
  <c r="R371" i="5" s="1"/>
  <c r="Q294" i="5"/>
  <c r="R294" i="5" s="1"/>
  <c r="Q307" i="5"/>
  <c r="S307" i="5" s="1"/>
  <c r="Q223" i="5"/>
  <c r="R223" i="5" s="1"/>
  <c r="Q339" i="5"/>
  <c r="R339" i="5" s="1"/>
  <c r="Q448" i="5"/>
  <c r="R448" i="5" s="1"/>
  <c r="Q455" i="5"/>
  <c r="S455" i="5" s="1"/>
  <c r="Q298" i="5"/>
  <c r="S298" i="5" s="1"/>
  <c r="Q28" i="5"/>
  <c r="S28" i="5" s="1"/>
  <c r="Q406" i="5"/>
  <c r="S406" i="5" s="1"/>
  <c r="Q250" i="5"/>
  <c r="S250" i="5" s="1"/>
  <c r="Q556" i="5"/>
  <c r="S556" i="5" s="1"/>
  <c r="Q426" i="5"/>
  <c r="S426" i="5" s="1"/>
  <c r="Q390" i="5"/>
  <c r="S390" i="5" s="1"/>
  <c r="Q254" i="5"/>
  <c r="S254" i="5" s="1"/>
  <c r="Q228" i="5"/>
  <c r="R228" i="5" s="1"/>
  <c r="Q82" i="5"/>
  <c r="S82" i="5" s="1"/>
  <c r="Q21" i="5"/>
  <c r="S21" i="5" s="1"/>
  <c r="Q25" i="5"/>
  <c r="S25" i="5" s="1"/>
  <c r="Q62" i="5"/>
  <c r="R62" i="5" s="1"/>
  <c r="Q74" i="5"/>
  <c r="S74" i="5" s="1"/>
  <c r="Q85" i="5"/>
  <c r="S85" i="5" s="1"/>
  <c r="Q108" i="5"/>
  <c r="R108" i="5" s="1"/>
  <c r="Q53" i="5"/>
  <c r="Q102" i="5"/>
  <c r="R102" i="5" s="1"/>
  <c r="Q155" i="5"/>
  <c r="R155" i="5" s="1"/>
  <c r="Q172" i="5"/>
  <c r="S172" i="5" s="1"/>
  <c r="Q208" i="5"/>
  <c r="R208" i="5" s="1"/>
  <c r="Q177" i="5"/>
  <c r="R177" i="5" s="1"/>
  <c r="Q171" i="5"/>
  <c r="R171" i="5" s="1"/>
  <c r="Q101" i="5"/>
  <c r="R101" i="5" s="1"/>
  <c r="Q299" i="5"/>
  <c r="Q253" i="5"/>
  <c r="R253" i="5" s="1"/>
  <c r="Q320" i="5"/>
  <c r="S320" i="5" s="1"/>
  <c r="Q267" i="5"/>
  <c r="R267" i="5" s="1"/>
  <c r="Q317" i="5"/>
  <c r="R317" i="5" s="1"/>
  <c r="Q289" i="5"/>
  <c r="S289" i="5" s="1"/>
  <c r="Q396" i="5"/>
  <c r="S396" i="5" s="1"/>
  <c r="Q13" i="5"/>
  <c r="S13" i="5" s="1"/>
  <c r="Q23" i="5"/>
  <c r="R23" i="5" s="1"/>
  <c r="Q67" i="5"/>
  <c r="R67" i="5" s="1"/>
  <c r="Q71" i="5"/>
  <c r="R71" i="5" s="1"/>
  <c r="Q103" i="5"/>
  <c r="S103" i="5" s="1"/>
  <c r="Q98" i="5"/>
  <c r="R98" i="5" s="1"/>
  <c r="Q124" i="5"/>
  <c r="S124" i="5" s="1"/>
  <c r="Q130" i="5"/>
  <c r="S130" i="5" s="1"/>
  <c r="Q181" i="5"/>
  <c r="S181" i="5" s="1"/>
  <c r="Q210" i="5"/>
  <c r="R210" i="5" s="1"/>
  <c r="Q231" i="5"/>
  <c r="R231" i="5" s="1"/>
  <c r="Q302" i="5"/>
  <c r="R302" i="5" s="1"/>
  <c r="Q285" i="5"/>
  <c r="R285" i="5" s="1"/>
  <c r="Q243" i="5"/>
  <c r="S243" i="5" s="1"/>
  <c r="Q319" i="5"/>
  <c r="R319" i="5" s="1"/>
  <c r="Q356" i="5"/>
  <c r="S356" i="5" s="1"/>
  <c r="Q441" i="5"/>
  <c r="R441" i="5" s="1"/>
  <c r="Q365" i="5"/>
  <c r="S365" i="5" s="1"/>
  <c r="Q322" i="5"/>
  <c r="S322" i="5" s="1"/>
  <c r="Q398" i="5"/>
  <c r="R398" i="5" s="1"/>
  <c r="Q433" i="5"/>
  <c r="S433" i="5" s="1"/>
  <c r="Q485" i="5"/>
  <c r="R485" i="5" s="1"/>
  <c r="Q560" i="5"/>
  <c r="S560" i="5" s="1"/>
  <c r="Q543" i="5"/>
  <c r="R543" i="5" s="1"/>
  <c r="Q495" i="5"/>
  <c r="S495" i="5" s="1"/>
  <c r="Q523" i="5"/>
  <c r="S523" i="5" s="1"/>
  <c r="Q405" i="5"/>
  <c r="R405" i="5" s="1"/>
  <c r="Q308" i="5"/>
  <c r="S308" i="5" s="1"/>
  <c r="Q309" i="5"/>
  <c r="S309" i="5" s="1"/>
  <c r="Q313" i="5"/>
  <c r="S313" i="5" s="1"/>
  <c r="Q236" i="5"/>
  <c r="R236" i="5" s="1"/>
  <c r="Q112" i="5"/>
  <c r="R112" i="5" s="1"/>
  <c r="Q79" i="5"/>
  <c r="S79" i="5" s="1"/>
  <c r="Q10" i="5"/>
  <c r="R10" i="5" s="1"/>
  <c r="Q427" i="5"/>
  <c r="R427" i="5" s="1"/>
  <c r="Q507" i="5"/>
  <c r="S507" i="5" s="1"/>
  <c r="Q491" i="5"/>
  <c r="R491" i="5" s="1"/>
  <c r="Q535" i="5"/>
  <c r="R535" i="5" s="1"/>
  <c r="Q444" i="5"/>
  <c r="R444" i="5" s="1"/>
  <c r="Q488" i="5"/>
  <c r="R488" i="5" s="1"/>
  <c r="Q420" i="5"/>
  <c r="R420" i="5" s="1"/>
  <c r="Q511" i="5"/>
  <c r="R511" i="5" s="1"/>
  <c r="Q453" i="5"/>
  <c r="R453" i="5" s="1"/>
  <c r="Q377" i="5"/>
  <c r="Q392" i="5"/>
  <c r="R392" i="5" s="1"/>
  <c r="Q442" i="5"/>
  <c r="R442" i="5" s="1"/>
  <c r="Q273" i="5"/>
  <c r="R273" i="5" s="1"/>
  <c r="Q275" i="5"/>
  <c r="R275" i="5" s="1"/>
  <c r="Q290" i="5"/>
  <c r="S290" i="5" s="1"/>
  <c r="Q269" i="5"/>
  <c r="S269" i="5" s="1"/>
  <c r="P289" i="5"/>
  <c r="P80" i="5"/>
  <c r="P123" i="5"/>
  <c r="P247" i="5"/>
  <c r="AC247" i="5" s="1"/>
  <c r="AS247" i="5" s="1"/>
  <c r="Q479" i="5"/>
  <c r="R479" i="5" s="1"/>
  <c r="Q361" i="5"/>
  <c r="P260" i="5"/>
  <c r="AC260" i="5" s="1"/>
  <c r="AS260" i="5" s="1"/>
  <c r="AU260" i="5" s="1"/>
  <c r="P28" i="5"/>
  <c r="P8" i="5"/>
  <c r="P32" i="5"/>
  <c r="P95" i="5"/>
  <c r="P550" i="5"/>
  <c r="P163" i="5"/>
  <c r="P217" i="5"/>
  <c r="P108" i="5"/>
  <c r="P526" i="5"/>
  <c r="P237" i="5"/>
  <c r="P387" i="5"/>
  <c r="P430" i="5"/>
  <c r="P271" i="5"/>
  <c r="P141" i="5"/>
  <c r="P11" i="5"/>
  <c r="P233" i="5"/>
  <c r="P45" i="5"/>
  <c r="P97" i="5"/>
  <c r="P419" i="5"/>
  <c r="P540" i="5"/>
  <c r="P469" i="5"/>
  <c r="P313" i="5"/>
  <c r="P376" i="5"/>
  <c r="Q524" i="5"/>
  <c r="R524" i="5" s="1"/>
  <c r="Q46" i="5"/>
  <c r="S46" i="5" s="1"/>
  <c r="Q199" i="5"/>
  <c r="R199" i="5" s="1"/>
  <c r="Q332" i="5"/>
  <c r="R332" i="5" s="1"/>
  <c r="Q425" i="5"/>
  <c r="S425" i="5" s="1"/>
  <c r="Q538" i="5"/>
  <c r="R538" i="5" s="1"/>
  <c r="Q326" i="5"/>
  <c r="S326" i="5" s="1"/>
  <c r="Q359" i="5"/>
  <c r="S359" i="5" s="1"/>
  <c r="Q559" i="5"/>
  <c r="R559" i="5" s="1"/>
  <c r="P276" i="5"/>
  <c r="P249" i="5"/>
  <c r="P101" i="5"/>
  <c r="P142" i="5"/>
  <c r="P171" i="5"/>
  <c r="P20" i="5"/>
  <c r="P418" i="5"/>
  <c r="P404" i="5"/>
  <c r="AC404" i="5" s="1"/>
  <c r="AD404" i="5" s="1"/>
  <c r="P393" i="5"/>
  <c r="P116" i="5"/>
  <c r="P482" i="5"/>
  <c r="P211" i="5"/>
  <c r="P477" i="5"/>
  <c r="P124" i="5"/>
  <c r="AC124" i="5" s="1"/>
  <c r="AD124" i="5" s="1"/>
  <c r="P366" i="5"/>
  <c r="P434" i="5"/>
  <c r="P236" i="5"/>
  <c r="P284" i="5"/>
  <c r="P206" i="5"/>
  <c r="P422" i="5"/>
  <c r="P270" i="5"/>
  <c r="P223" i="5"/>
  <c r="P190" i="5"/>
  <c r="P115" i="5"/>
  <c r="P64" i="5"/>
  <c r="AC64" i="5" s="1"/>
  <c r="AE64" i="5" s="1"/>
  <c r="P167" i="5"/>
  <c r="P100" i="5"/>
  <c r="P36" i="5"/>
  <c r="P131" i="5"/>
  <c r="P21" i="5"/>
  <c r="P451" i="5"/>
  <c r="P316" i="5"/>
  <c r="P275" i="5"/>
  <c r="P29" i="5"/>
  <c r="P508" i="5"/>
  <c r="AC508" i="5" s="1"/>
  <c r="AS508" i="5" s="1"/>
  <c r="P343" i="5"/>
  <c r="P37" i="5"/>
  <c r="P340" i="5"/>
  <c r="P442" i="5"/>
  <c r="P530" i="5"/>
  <c r="P556" i="5"/>
  <c r="P218" i="5"/>
  <c r="P381" i="5"/>
  <c r="P302" i="5"/>
  <c r="P363" i="5"/>
  <c r="P272" i="5"/>
  <c r="P208" i="5"/>
  <c r="P127" i="5"/>
  <c r="P105" i="5"/>
  <c r="P50" i="5"/>
  <c r="P170" i="5"/>
  <c r="P92" i="5"/>
  <c r="P246" i="5"/>
  <c r="P152" i="5"/>
  <c r="AC152" i="5" s="1"/>
  <c r="AS152" i="5" s="1"/>
  <c r="AU152" i="5" s="1"/>
  <c r="P66" i="5"/>
  <c r="P440" i="5"/>
  <c r="P216" i="5"/>
  <c r="P262" i="5"/>
  <c r="P168" i="5"/>
  <c r="P443" i="5"/>
  <c r="P334" i="5"/>
  <c r="P555" i="5"/>
  <c r="P263" i="5"/>
  <c r="P506" i="5"/>
  <c r="P517" i="5"/>
  <c r="P453" i="5"/>
  <c r="AC453" i="5" s="1"/>
  <c r="AE453" i="5" s="1"/>
  <c r="P226" i="5"/>
  <c r="P345" i="5"/>
  <c r="Q505" i="5"/>
  <c r="S505" i="5" s="1"/>
  <c r="Q159" i="5"/>
  <c r="S159" i="5" s="1"/>
  <c r="Q291" i="5"/>
  <c r="S291" i="5" s="1"/>
  <c r="Q249" i="5"/>
  <c r="R249" i="5" s="1"/>
  <c r="Q517" i="5"/>
  <c r="R517" i="5" s="1"/>
  <c r="Q537" i="5"/>
  <c r="R537" i="5" s="1"/>
  <c r="Q56" i="5"/>
  <c r="S56" i="5" s="1"/>
  <c r="Q376" i="5"/>
  <c r="S376" i="5" s="1"/>
  <c r="Q551" i="5"/>
  <c r="R551" i="5" s="1"/>
  <c r="Q513" i="5"/>
  <c r="S513" i="5" s="1"/>
  <c r="Q539" i="5"/>
  <c r="R539" i="5" s="1"/>
  <c r="Q344" i="5"/>
  <c r="R344" i="5" s="1"/>
  <c r="Q419" i="5"/>
  <c r="R419" i="5" s="1"/>
  <c r="Q191" i="5"/>
  <c r="R191" i="5" s="1"/>
  <c r="Q158" i="5"/>
  <c r="R158" i="5" s="1"/>
  <c r="Q134" i="5"/>
  <c r="S134" i="5" s="1"/>
  <c r="Q55" i="5"/>
  <c r="R55" i="5" s="1"/>
  <c r="Q480" i="5"/>
  <c r="S480" i="5" s="1"/>
  <c r="Q218" i="5"/>
  <c r="R218" i="5" s="1"/>
  <c r="Q164" i="5"/>
  <c r="S164" i="5" s="1"/>
  <c r="Q224" i="5"/>
  <c r="S224" i="5" s="1"/>
  <c r="Q468" i="5"/>
  <c r="S468" i="5" s="1"/>
  <c r="Q88" i="5"/>
  <c r="R88" i="5" s="1"/>
  <c r="Q197" i="5"/>
  <c r="S197" i="5" s="1"/>
  <c r="Q409" i="5"/>
  <c r="S409" i="5" s="1"/>
  <c r="Q20" i="5"/>
  <c r="R20" i="5" s="1"/>
  <c r="Q301" i="5"/>
  <c r="S301" i="5" s="1"/>
  <c r="Q364" i="5"/>
  <c r="S364" i="5" s="1"/>
  <c r="P335" i="5"/>
  <c r="P424" i="5"/>
  <c r="P290" i="5"/>
  <c r="P89" i="5"/>
  <c r="P265" i="5"/>
  <c r="AC265" i="5" s="1"/>
  <c r="AD265" i="5" s="1"/>
  <c r="P325" i="5"/>
  <c r="P375" i="5"/>
  <c r="P515" i="5"/>
  <c r="P523" i="5"/>
  <c r="AC523" i="5" s="1"/>
  <c r="AE523" i="5" s="1"/>
  <c r="P78" i="5"/>
  <c r="P267" i="5"/>
  <c r="P427" i="5"/>
  <c r="P411" i="5"/>
  <c r="P522" i="5"/>
  <c r="P539" i="5"/>
  <c r="AC539" i="5" s="1"/>
  <c r="P471" i="5"/>
  <c r="P201" i="5"/>
  <c r="P125" i="5"/>
  <c r="P547" i="5"/>
  <c r="P414" i="5"/>
  <c r="P183" i="5"/>
  <c r="P538" i="5"/>
  <c r="P344" i="5"/>
  <c r="P154" i="5"/>
  <c r="P121" i="5"/>
  <c r="AC121" i="5" s="1"/>
  <c r="AD121" i="5" s="1"/>
  <c r="P198" i="5"/>
  <c r="P388" i="5"/>
  <c r="P299" i="5"/>
  <c r="P389" i="5"/>
  <c r="AC389" i="5" s="1"/>
  <c r="AS389" i="5" s="1"/>
  <c r="P513" i="5"/>
  <c r="AC513" i="5" s="1"/>
  <c r="AE513" i="5" s="1"/>
  <c r="P58" i="5"/>
  <c r="P148" i="5"/>
  <c r="P239" i="5"/>
  <c r="P297" i="5"/>
  <c r="AC297" i="5" s="1"/>
  <c r="AE297" i="5" s="1"/>
  <c r="P408" i="5"/>
  <c r="P416" i="5"/>
  <c r="P436" i="5"/>
  <c r="P497" i="5"/>
  <c r="AC497" i="5" s="1"/>
  <c r="AD497" i="5" s="1"/>
  <c r="P525" i="5"/>
  <c r="P521" i="5"/>
  <c r="P536" i="5"/>
  <c r="P120" i="5"/>
  <c r="P44" i="5"/>
  <c r="P132" i="5"/>
  <c r="P230" i="5"/>
  <c r="P261" i="5"/>
  <c r="P329" i="5"/>
  <c r="P323" i="5"/>
  <c r="AC323" i="5" s="1"/>
  <c r="AD323" i="5" s="1"/>
  <c r="P435" i="5"/>
  <c r="P398" i="5"/>
  <c r="P346" i="5"/>
  <c r="P396" i="5"/>
  <c r="P514" i="5"/>
  <c r="P484" i="5"/>
  <c r="P466" i="5"/>
  <c r="P454" i="5"/>
  <c r="P43" i="5"/>
  <c r="P57" i="5"/>
  <c r="P83" i="5"/>
  <c r="P140" i="5"/>
  <c r="P151" i="5"/>
  <c r="P147" i="5"/>
  <c r="P221" i="5"/>
  <c r="P24" i="5"/>
  <c r="P67" i="5"/>
  <c r="P107" i="5"/>
  <c r="P111" i="5"/>
  <c r="P185" i="5"/>
  <c r="P186" i="5"/>
  <c r="AC186" i="5" s="1"/>
  <c r="AE186" i="5" s="1"/>
  <c r="P252" i="5"/>
  <c r="P13" i="5"/>
  <c r="P40" i="5"/>
  <c r="P60" i="5"/>
  <c r="P77" i="5"/>
  <c r="P96" i="5"/>
  <c r="P128" i="5"/>
  <c r="P133" i="5"/>
  <c r="P74" i="5"/>
  <c r="AC74" i="5" s="1"/>
  <c r="AD74" i="5" s="1"/>
  <c r="P165" i="5"/>
  <c r="P225" i="5"/>
  <c r="P222" i="5"/>
  <c r="P243" i="5"/>
  <c r="P112" i="5"/>
  <c r="P309" i="5"/>
  <c r="AC309" i="5" s="1"/>
  <c r="P308" i="5"/>
  <c r="P483" i="5"/>
  <c r="P283" i="5"/>
  <c r="P545" i="5"/>
  <c r="P192" i="5"/>
  <c r="P294" i="5"/>
  <c r="P367" i="5"/>
  <c r="P534" i="5"/>
  <c r="P504" i="5"/>
  <c r="P546" i="5"/>
  <c r="P150" i="5"/>
  <c r="P304" i="5"/>
  <c r="P374" i="5"/>
  <c r="P380" i="5"/>
  <c r="P350" i="5"/>
  <c r="AC350" i="5" s="1"/>
  <c r="AE350" i="5" s="1"/>
  <c r="P529" i="5"/>
  <c r="P423" i="5"/>
  <c r="P282" i="5"/>
  <c r="P25" i="5"/>
  <c r="P479" i="5"/>
  <c r="P355" i="5"/>
  <c r="P551" i="5"/>
  <c r="P476" i="5"/>
  <c r="P402" i="5"/>
  <c r="P52" i="5"/>
  <c r="P214" i="5"/>
  <c r="AC214" i="5" s="1"/>
  <c r="AS214" i="5" s="1"/>
  <c r="AT214" i="5" s="1"/>
  <c r="P315" i="5"/>
  <c r="AC315" i="5" s="1"/>
  <c r="AE315" i="5" s="1"/>
  <c r="P417" i="5"/>
  <c r="P378" i="5"/>
  <c r="P445" i="5"/>
  <c r="AC445" i="5" s="1"/>
  <c r="AE445" i="5" s="1"/>
  <c r="P441" i="5"/>
  <c r="P91" i="5"/>
  <c r="P160" i="5"/>
  <c r="P259" i="5"/>
  <c r="P306" i="5"/>
  <c r="P288" i="5"/>
  <c r="P258" i="5"/>
  <c r="P486" i="5"/>
  <c r="P371" i="5"/>
  <c r="P461" i="5"/>
  <c r="P496" i="5"/>
  <c r="P23" i="5"/>
  <c r="P110" i="5"/>
  <c r="P72" i="5"/>
  <c r="AC72" i="5" s="1"/>
  <c r="AD72" i="5" s="1"/>
  <c r="P166" i="5"/>
  <c r="P202" i="5"/>
  <c r="P307" i="5"/>
  <c r="P268" i="5"/>
  <c r="P354" i="5"/>
  <c r="P331" i="5"/>
  <c r="P412" i="5"/>
  <c r="AC412" i="5" s="1"/>
  <c r="AS412" i="5" s="1"/>
  <c r="AT412" i="5" s="1"/>
  <c r="P360" i="5"/>
  <c r="P457" i="5"/>
  <c r="P372" i="5"/>
  <c r="P509" i="5"/>
  <c r="P507" i="5"/>
  <c r="P501" i="5"/>
  <c r="P336" i="5"/>
  <c r="P399" i="5"/>
  <c r="P361" i="5"/>
  <c r="P319" i="5"/>
  <c r="P303" i="5"/>
  <c r="P213" i="5"/>
  <c r="P240" i="5"/>
  <c r="P129" i="5"/>
  <c r="P59" i="5"/>
  <c r="AC59" i="5" s="1"/>
  <c r="AE59" i="5" s="1"/>
  <c r="P161" i="5"/>
  <c r="P84" i="5"/>
  <c r="P42" i="5"/>
  <c r="P30" i="5"/>
  <c r="P219" i="5"/>
  <c r="P136" i="5"/>
  <c r="P157" i="5"/>
  <c r="P93" i="5"/>
  <c r="P63" i="5"/>
  <c r="P189" i="5"/>
  <c r="P94" i="5"/>
  <c r="P159" i="5"/>
  <c r="P82" i="5"/>
  <c r="P54" i="5"/>
  <c r="P533" i="5"/>
  <c r="P450" i="5"/>
  <c r="P410" i="5"/>
  <c r="P368" i="5"/>
  <c r="P199" i="5"/>
  <c r="P227" i="5"/>
  <c r="P103" i="5"/>
  <c r="P87" i="5"/>
  <c r="P480" i="5"/>
  <c r="P386" i="5"/>
  <c r="P401" i="5"/>
  <c r="P277" i="5"/>
  <c r="AC277" i="5" s="1"/>
  <c r="AE277" i="5" s="1"/>
  <c r="P104" i="5"/>
  <c r="P478" i="5"/>
  <c r="P397" i="5"/>
  <c r="P281" i="5"/>
  <c r="P220" i="5"/>
  <c r="P528" i="5"/>
  <c r="AC528" i="5" s="1"/>
  <c r="AS528" i="5" s="1"/>
  <c r="AT528" i="5" s="1"/>
  <c r="P364" i="5"/>
  <c r="P173" i="5"/>
  <c r="P464" i="5"/>
  <c r="P518" i="5"/>
  <c r="P392" i="5"/>
  <c r="P34" i="5"/>
  <c r="P432" i="5"/>
  <c r="P373" i="5"/>
  <c r="P68" i="5"/>
  <c r="P429" i="5"/>
  <c r="P266" i="5"/>
  <c r="P382" i="5"/>
  <c r="P342" i="5"/>
  <c r="P287" i="5"/>
  <c r="P293" i="5"/>
  <c r="P234" i="5"/>
  <c r="P169" i="5"/>
  <c r="P178" i="5"/>
  <c r="P144" i="5"/>
  <c r="P109" i="5"/>
  <c r="P90" i="5"/>
  <c r="P61" i="5"/>
  <c r="P22" i="5"/>
  <c r="P10" i="5"/>
  <c r="P194" i="5"/>
  <c r="P118" i="5"/>
  <c r="P138" i="5"/>
  <c r="P76" i="5"/>
  <c r="P33" i="5"/>
  <c r="P187" i="5"/>
  <c r="AC187" i="5" s="1"/>
  <c r="AD187" i="5" s="1"/>
  <c r="P175" i="5"/>
  <c r="P114" i="5"/>
  <c r="P75" i="5"/>
  <c r="P35" i="5"/>
  <c r="P516" i="5"/>
  <c r="P407" i="5"/>
  <c r="P390" i="5"/>
  <c r="P347" i="5"/>
  <c r="P295" i="5"/>
  <c r="P212" i="5"/>
  <c r="P31" i="5"/>
  <c r="P71" i="5"/>
  <c r="P543" i="5"/>
  <c r="P520" i="5"/>
  <c r="P338" i="5"/>
  <c r="P200" i="5"/>
  <c r="P70" i="5"/>
  <c r="P494" i="5"/>
  <c r="P370" i="5"/>
  <c r="P197" i="5"/>
  <c r="P317" i="5"/>
  <c r="P554" i="5"/>
  <c r="P446" i="5"/>
  <c r="P274" i="5"/>
  <c r="P559" i="5"/>
  <c r="P449" i="5"/>
  <c r="P279" i="5"/>
  <c r="P19" i="5"/>
  <c r="P444" i="5"/>
  <c r="P322" i="5"/>
  <c r="AC322" i="5" s="1"/>
  <c r="AD322" i="5" s="1"/>
  <c r="P420" i="5"/>
  <c r="P143" i="5"/>
  <c r="P244" i="5"/>
  <c r="P548" i="5"/>
  <c r="P395" i="5"/>
  <c r="P542" i="5"/>
  <c r="P475" i="5"/>
  <c r="P38" i="5"/>
  <c r="P365" i="5"/>
  <c r="P182" i="5"/>
  <c r="P251" i="5"/>
  <c r="P257" i="5"/>
  <c r="P425" i="5"/>
  <c r="P241" i="5"/>
  <c r="P452" i="5"/>
  <c r="P502" i="5"/>
  <c r="P558" i="5"/>
  <c r="P535" i="5"/>
  <c r="P433" i="5"/>
  <c r="P69" i="5"/>
  <c r="P210" i="5"/>
  <c r="P310" i="5"/>
  <c r="P332" i="5"/>
  <c r="P328" i="5"/>
  <c r="P359" i="5"/>
  <c r="P495" i="5"/>
  <c r="P447" i="5"/>
  <c r="AC447" i="5" s="1"/>
  <c r="AS447" i="5" s="1"/>
  <c r="AT447" i="5" s="1"/>
  <c r="P527" i="5"/>
  <c r="P473" i="5"/>
  <c r="P541" i="5"/>
  <c r="P499" i="5"/>
  <c r="P400" i="5"/>
  <c r="P349" i="5"/>
  <c r="P231" i="5"/>
  <c r="P512" i="5"/>
  <c r="P560" i="5"/>
  <c r="P531" i="5"/>
  <c r="P348" i="5"/>
  <c r="P188" i="5"/>
  <c r="P85" i="5"/>
  <c r="P485" i="5"/>
  <c r="P458" i="5"/>
  <c r="AC458" i="5" s="1"/>
  <c r="AE458" i="5" s="1"/>
  <c r="P362" i="5"/>
  <c r="P351" i="5"/>
  <c r="P248" i="5"/>
  <c r="P79" i="5"/>
  <c r="P191" i="5"/>
  <c r="P229" i="5"/>
  <c r="P280" i="5"/>
  <c r="P353" i="5"/>
  <c r="P256" i="5"/>
  <c r="P421" i="5"/>
  <c r="P403" i="5"/>
  <c r="P510" i="5"/>
  <c r="P409" i="5"/>
  <c r="P544" i="5"/>
  <c r="P474" i="5"/>
  <c r="P86" i="5"/>
  <c r="P119" i="5"/>
  <c r="P203" i="5"/>
  <c r="P215" i="5"/>
  <c r="P321" i="5"/>
  <c r="P324" i="5"/>
  <c r="P238" i="5"/>
  <c r="P426" i="5"/>
  <c r="P377" i="5"/>
  <c r="P333" i="5"/>
  <c r="P250" i="5"/>
  <c r="P492" i="5"/>
  <c r="P465" i="5"/>
  <c r="P459" i="5"/>
  <c r="P549" i="5"/>
  <c r="P428" i="5"/>
  <c r="P456" i="5"/>
  <c r="P431" i="5"/>
  <c r="P46" i="5"/>
  <c r="P98" i="5"/>
  <c r="P180" i="5"/>
  <c r="P26" i="5"/>
  <c r="P99" i="5"/>
  <c r="P137" i="5"/>
  <c r="P181" i="5"/>
  <c r="P224" i="5"/>
  <c r="P232" i="5"/>
  <c r="P330" i="5"/>
  <c r="P312" i="5"/>
  <c r="P318" i="5"/>
  <c r="B94" i="2"/>
  <c r="B102" i="2" s="1"/>
  <c r="B103" i="2" s="1"/>
  <c r="P311" i="5"/>
  <c r="P413" i="5"/>
  <c r="P341" i="5"/>
  <c r="P327" i="5"/>
  <c r="P254" i="5"/>
  <c r="P278" i="5"/>
  <c r="P320" i="5"/>
  <c r="P253" i="5"/>
  <c r="P134" i="5"/>
  <c r="P174" i="5"/>
  <c r="P207" i="5"/>
  <c r="P177" i="5"/>
  <c r="P164" i="5"/>
  <c r="P162" i="5"/>
  <c r="P117" i="5"/>
  <c r="P146" i="5"/>
  <c r="AC146" i="5" s="1"/>
  <c r="AS146" i="5" s="1"/>
  <c r="AT146" i="5" s="1"/>
  <c r="P81" i="5"/>
  <c r="P88" i="5"/>
  <c r="P62" i="5"/>
  <c r="P73" i="5"/>
  <c r="P41" i="5"/>
  <c r="P9" i="5"/>
  <c r="P12" i="5"/>
  <c r="P204" i="5"/>
  <c r="P184" i="5"/>
  <c r="P126" i="5"/>
  <c r="AC126" i="5" s="1"/>
  <c r="AS126" i="5" s="1"/>
  <c r="P172" i="5"/>
  <c r="P145" i="5"/>
  <c r="P106" i="5"/>
  <c r="P51" i="5"/>
  <c r="P65" i="5"/>
  <c r="P48" i="5"/>
  <c r="P156" i="5"/>
  <c r="P196" i="5"/>
  <c r="P176" i="5"/>
  <c r="P155" i="5"/>
  <c r="P122" i="5"/>
  <c r="P102" i="5"/>
  <c r="P56" i="5"/>
  <c r="P47" i="5"/>
  <c r="P27" i="5"/>
  <c r="P553" i="5"/>
  <c r="P552" i="5"/>
  <c r="P491" i="5"/>
  <c r="P385" i="5"/>
  <c r="P439" i="5"/>
  <c r="P493" i="5"/>
  <c r="P438" i="5"/>
  <c r="P369" i="5"/>
  <c r="P269" i="5"/>
  <c r="P384" i="5"/>
  <c r="P291" i="5"/>
  <c r="P383" i="5"/>
  <c r="P337" i="5"/>
  <c r="P286" i="5"/>
  <c r="P296" i="5"/>
  <c r="P242" i="5"/>
  <c r="P113" i="5"/>
  <c r="P149" i="5"/>
  <c r="P53" i="5"/>
  <c r="P135" i="5"/>
  <c r="P39" i="5"/>
  <c r="P468" i="5"/>
  <c r="P537" i="5"/>
  <c r="P511" i="5"/>
  <c r="P481" i="5"/>
  <c r="P437" i="5"/>
  <c r="P467" i="5"/>
  <c r="P357" i="5"/>
  <c r="P358" i="5"/>
  <c r="P379" i="5"/>
  <c r="P273" i="5"/>
  <c r="P298" i="5"/>
  <c r="P209" i="5"/>
  <c r="P158" i="5"/>
  <c r="P49" i="5"/>
  <c r="P524" i="5"/>
  <c r="P448" i="5"/>
  <c r="P489" i="5"/>
  <c r="P352" i="5"/>
  <c r="P339" i="5"/>
  <c r="P314" i="5"/>
  <c r="P305" i="5"/>
  <c r="P228" i="5"/>
  <c r="P55" i="5"/>
  <c r="P326" i="5"/>
  <c r="P415" i="5"/>
  <c r="P532" i="5"/>
  <c r="P462" i="5"/>
  <c r="P245" i="5"/>
  <c r="AC245" i="5" s="1"/>
  <c r="P235" i="5"/>
  <c r="P460" i="5"/>
  <c r="P557" i="5"/>
  <c r="P285" i="5"/>
  <c r="P394" i="5"/>
  <c r="P356" i="5"/>
  <c r="P391" i="5"/>
  <c r="P503" i="5"/>
  <c r="P498" i="5"/>
  <c r="AC498" i="5" s="1"/>
  <c r="AS498" i="5" s="1"/>
  <c r="AU498" i="5" s="1"/>
  <c r="P470" i="5"/>
  <c r="P406" i="5"/>
  <c r="P292" i="5"/>
  <c r="P255" i="5"/>
  <c r="P153" i="5"/>
  <c r="P519" i="5"/>
  <c r="P500" i="5"/>
  <c r="P472" i="5"/>
  <c r="P490" i="5"/>
  <c r="P405" i="5"/>
  <c r="P264" i="5"/>
  <c r="P300" i="5"/>
  <c r="P130" i="5"/>
  <c r="P505" i="5"/>
  <c r="P487" i="5"/>
  <c r="AC487" i="5" s="1"/>
  <c r="AD487" i="5" s="1"/>
  <c r="P301" i="5"/>
  <c r="P193" i="5"/>
  <c r="B189" i="2"/>
  <c r="B252" i="2" s="1"/>
  <c r="S508" i="5"/>
  <c r="Y59" i="5"/>
  <c r="AA10" i="5"/>
  <c r="X7" i="5"/>
  <c r="Y7" i="5"/>
  <c r="AB7" i="5"/>
  <c r="AA7" i="5"/>
  <c r="Z134" i="4"/>
  <c r="Z71" i="4"/>
  <c r="Z125" i="4"/>
  <c r="Z103" i="4"/>
  <c r="Z93" i="4"/>
  <c r="Z51" i="4"/>
  <c r="Z119" i="4"/>
  <c r="Z115" i="4"/>
  <c r="Z80" i="4"/>
  <c r="Z63" i="4"/>
  <c r="Z28" i="4"/>
  <c r="Z121" i="4"/>
  <c r="Z12" i="4"/>
  <c r="Z27" i="4"/>
  <c r="Z43" i="4"/>
  <c r="Z151" i="4"/>
  <c r="Z127" i="4"/>
  <c r="Z14" i="4"/>
  <c r="Z144" i="4"/>
  <c r="Z11" i="4"/>
  <c r="Z23" i="4"/>
  <c r="Z70" i="4"/>
  <c r="Z36" i="4"/>
  <c r="Z53" i="4"/>
  <c r="Z8" i="4"/>
  <c r="Z35" i="4"/>
  <c r="Z22" i="4"/>
  <c r="Z38" i="4"/>
  <c r="Z78" i="4"/>
  <c r="Z148" i="4"/>
  <c r="Z44" i="4"/>
  <c r="Z141" i="4"/>
  <c r="Z48" i="4"/>
  <c r="Z42" i="4"/>
  <c r="Z101" i="4"/>
  <c r="Z73" i="4"/>
  <c r="Z138" i="4"/>
  <c r="Z86" i="4"/>
  <c r="Z77" i="4"/>
  <c r="X434" i="5"/>
  <c r="X223" i="5"/>
  <c r="X64" i="5"/>
  <c r="X551" i="5"/>
  <c r="Y486" i="5"/>
  <c r="X525" i="5"/>
  <c r="Y154" i="5"/>
  <c r="X515" i="5"/>
  <c r="Y206" i="5"/>
  <c r="Y514" i="5"/>
  <c r="Y266" i="5"/>
  <c r="Y29" i="5"/>
  <c r="Y87" i="5"/>
  <c r="Y252" i="5"/>
  <c r="Y415" i="5"/>
  <c r="X427" i="5"/>
  <c r="Y373" i="5"/>
  <c r="Y216" i="5"/>
  <c r="Y281" i="5"/>
  <c r="X475" i="5"/>
  <c r="X448" i="5"/>
  <c r="Y380" i="5"/>
  <c r="Y396" i="5"/>
  <c r="X560" i="5"/>
  <c r="X557" i="5"/>
  <c r="Y555" i="5"/>
  <c r="Y45" i="5"/>
  <c r="X58" i="5"/>
  <c r="X310" i="5"/>
  <c r="Y337" i="5"/>
  <c r="Y200" i="5"/>
  <c r="X455" i="5"/>
  <c r="X552" i="5"/>
  <c r="Y235" i="5"/>
  <c r="X548" i="5"/>
  <c r="X152" i="5"/>
  <c r="X44" i="5"/>
  <c r="X202" i="5"/>
  <c r="Y410" i="5"/>
  <c r="X540" i="5"/>
  <c r="X125" i="5"/>
  <c r="X160" i="5"/>
  <c r="Y255" i="5"/>
  <c r="Y307" i="5"/>
  <c r="Y318" i="5"/>
  <c r="X528" i="5"/>
  <c r="X547" i="5"/>
  <c r="Y143" i="5"/>
  <c r="X315" i="5"/>
  <c r="Y268" i="5"/>
  <c r="Y343" i="5"/>
  <c r="Y376" i="5"/>
  <c r="Y353" i="5"/>
  <c r="Y365" i="5"/>
  <c r="Y72" i="5"/>
  <c r="Y134" i="5"/>
  <c r="X329" i="5"/>
  <c r="X335" i="5"/>
  <c r="Y186" i="5"/>
  <c r="X546" i="5"/>
  <c r="X27" i="5"/>
  <c r="X508" i="5"/>
  <c r="X472" i="5"/>
  <c r="Y379" i="5"/>
  <c r="Y239" i="5"/>
  <c r="Y467" i="5"/>
  <c r="Y253" i="5"/>
  <c r="Y444" i="5"/>
  <c r="X541" i="5"/>
  <c r="X488" i="5"/>
  <c r="Y440" i="5"/>
  <c r="Y531" i="5"/>
  <c r="AB257" i="5"/>
  <c r="X320" i="5"/>
  <c r="Y107" i="5"/>
  <c r="X498" i="5"/>
  <c r="X484" i="5"/>
  <c r="X115" i="5"/>
  <c r="X301" i="5"/>
  <c r="Y190" i="5"/>
  <c r="X214" i="5"/>
  <c r="X375" i="5"/>
  <c r="X559" i="5"/>
  <c r="AB536" i="5"/>
  <c r="X398" i="5"/>
  <c r="Y339" i="5"/>
  <c r="X536" i="5"/>
  <c r="Y524" i="5"/>
  <c r="Y554" i="5"/>
  <c r="Y99" i="5"/>
  <c r="Y332" i="5"/>
  <c r="Y446" i="5"/>
  <c r="AA241" i="5"/>
  <c r="X132" i="5"/>
  <c r="X243" i="5"/>
  <c r="Y346" i="5"/>
  <c r="Y236" i="5"/>
  <c r="X462" i="5"/>
  <c r="Y181" i="5"/>
  <c r="AA495" i="5"/>
  <c r="X378" i="5"/>
  <c r="Y402" i="5"/>
  <c r="X102" i="5"/>
  <c r="Y158" i="5"/>
  <c r="Y97" i="5"/>
  <c r="X194" i="5"/>
  <c r="X231" i="5"/>
  <c r="Y251" i="5"/>
  <c r="X259" i="5"/>
  <c r="Y361" i="5"/>
  <c r="Y411" i="5"/>
  <c r="X438" i="5"/>
  <c r="Y523" i="5"/>
  <c r="Y500" i="5"/>
  <c r="Y530" i="5"/>
  <c r="Y70" i="5"/>
  <c r="X305" i="5"/>
  <c r="Y407" i="5"/>
  <c r="Y430" i="5"/>
  <c r="X491" i="5"/>
  <c r="X453" i="5"/>
  <c r="Y544" i="5"/>
  <c r="X533" i="5"/>
  <c r="X128" i="5"/>
  <c r="X248" i="5"/>
  <c r="X238" i="5"/>
  <c r="Y308" i="5"/>
  <c r="X328" i="5"/>
  <c r="Y357" i="5"/>
  <c r="Y217" i="5"/>
  <c r="Y456" i="5"/>
  <c r="Y492" i="5"/>
  <c r="AB475" i="5"/>
  <c r="Y421" i="5"/>
  <c r="Y503" i="5"/>
  <c r="X451" i="5"/>
  <c r="X537" i="5"/>
  <c r="X273" i="5"/>
  <c r="X404" i="5"/>
  <c r="Y558" i="5"/>
  <c r="Y385" i="5"/>
  <c r="AB96" i="5"/>
  <c r="Y126" i="5"/>
  <c r="Y277" i="5"/>
  <c r="Y284" i="5"/>
  <c r="Y485" i="5"/>
  <c r="X35" i="5"/>
  <c r="X177" i="5"/>
  <c r="X351" i="5"/>
  <c r="X285" i="5"/>
  <c r="X535" i="5"/>
  <c r="Y502" i="5"/>
  <c r="X534" i="5"/>
  <c r="AA199" i="5"/>
  <c r="X136" i="5"/>
  <c r="Y369" i="5"/>
  <c r="Y545" i="5"/>
  <c r="X474" i="5"/>
  <c r="AB211" i="5"/>
  <c r="AB547" i="5"/>
  <c r="Y41" i="5"/>
  <c r="Y196" i="5"/>
  <c r="X370" i="5"/>
  <c r="Y371" i="5"/>
  <c r="Y487" i="5"/>
  <c r="X441" i="5"/>
  <c r="X468" i="5"/>
  <c r="X549" i="5"/>
  <c r="Y386" i="5"/>
  <c r="X481" i="5"/>
  <c r="X123" i="5"/>
  <c r="Y429" i="5"/>
  <c r="X275" i="5"/>
  <c r="X499" i="5"/>
  <c r="X43" i="5"/>
  <c r="X40" i="5"/>
  <c r="X86" i="5"/>
  <c r="X137" i="5"/>
  <c r="Y246" i="5"/>
  <c r="Y211" i="5"/>
  <c r="Y213" i="5"/>
  <c r="Y345" i="5"/>
  <c r="Y395" i="5"/>
  <c r="X364" i="5"/>
  <c r="Y490" i="5"/>
  <c r="X447" i="5"/>
  <c r="X296" i="5"/>
  <c r="AB26" i="5"/>
  <c r="AA168" i="5"/>
  <c r="AA540" i="5"/>
  <c r="X387" i="5"/>
  <c r="X470" i="5"/>
  <c r="X509" i="5"/>
  <c r="X414" i="5"/>
  <c r="Y464" i="5"/>
  <c r="Y425" i="5"/>
  <c r="AB34" i="5"/>
  <c r="AA547" i="5"/>
  <c r="X96" i="5"/>
  <c r="X227" i="5"/>
  <c r="Y265" i="5"/>
  <c r="X292" i="5"/>
  <c r="Y450" i="5"/>
  <c r="X471" i="5"/>
  <c r="X261" i="5"/>
  <c r="Y418" i="5"/>
  <c r="Y518" i="5"/>
  <c r="X428" i="5"/>
  <c r="Y389" i="5"/>
  <c r="Y454" i="5"/>
  <c r="Y556" i="5"/>
  <c r="X360" i="5"/>
  <c r="X479" i="5"/>
  <c r="Y391" i="5"/>
  <c r="X495" i="5"/>
  <c r="Y76" i="5"/>
  <c r="X31" i="5"/>
  <c r="Y119" i="5"/>
  <c r="Y229" i="5"/>
  <c r="Y354" i="5"/>
  <c r="Y460" i="5"/>
  <c r="Y439" i="5"/>
  <c r="X195" i="5"/>
  <c r="X422" i="5"/>
  <c r="AB35" i="5"/>
  <c r="AA427" i="5"/>
  <c r="X226" i="5"/>
  <c r="X313" i="5"/>
  <c r="Y416" i="5"/>
  <c r="X420" i="5"/>
  <c r="Y423" i="5"/>
  <c r="Y527" i="5"/>
  <c r="X538" i="5"/>
  <c r="X19" i="5"/>
  <c r="AA475" i="5"/>
  <c r="X349" i="5"/>
  <c r="X449" i="5"/>
  <c r="Y436" i="5"/>
  <c r="Y493" i="5"/>
  <c r="Y452" i="5"/>
  <c r="X103" i="5"/>
  <c r="X496" i="5"/>
  <c r="Y417" i="5"/>
  <c r="X507" i="5"/>
  <c r="Y176" i="5"/>
  <c r="Y169" i="5"/>
  <c r="Y180" i="5"/>
  <c r="Y366" i="5"/>
  <c r="Y469" i="5"/>
  <c r="Y480" i="5"/>
  <c r="Y150" i="5"/>
  <c r="X207" i="5"/>
  <c r="X340" i="5"/>
  <c r="Y394" i="5"/>
  <c r="X553" i="5"/>
  <c r="Y397" i="5"/>
  <c r="X465" i="5"/>
  <c r="Y443" i="5"/>
  <c r="Y513" i="5"/>
  <c r="X532" i="5"/>
  <c r="Y147" i="5"/>
  <c r="Y267" i="5"/>
  <c r="Y506" i="5"/>
  <c r="AB19" i="5"/>
  <c r="X431" i="5"/>
  <c r="X435" i="5"/>
  <c r="X85" i="5"/>
  <c r="Y297" i="5"/>
  <c r="X69" i="5"/>
  <c r="X184" i="5"/>
  <c r="Y288" i="5"/>
  <c r="X390" i="5"/>
  <c r="Y466" i="5"/>
  <c r="Y388" i="5"/>
  <c r="X23" i="5"/>
  <c r="Y218" i="5"/>
  <c r="Y287" i="5"/>
  <c r="X289" i="5"/>
  <c r="Y298" i="5"/>
  <c r="X504" i="5"/>
  <c r="Y437" i="5"/>
  <c r="Y458" i="5"/>
  <c r="X458" i="5"/>
  <c r="Y476" i="5"/>
  <c r="X476" i="5"/>
  <c r="Y300" i="5"/>
  <c r="X300" i="5"/>
  <c r="X463" i="5"/>
  <c r="Y463" i="5"/>
  <c r="Y110" i="5"/>
  <c r="X110" i="5"/>
  <c r="X34" i="5"/>
  <c r="X401" i="5"/>
  <c r="Y401" i="5"/>
  <c r="X73" i="5"/>
  <c r="Y66" i="5"/>
  <c r="Y148" i="5"/>
  <c r="Y209" i="5"/>
  <c r="Y323" i="5"/>
  <c r="Y381" i="5"/>
  <c r="X512" i="5"/>
  <c r="X400" i="5"/>
  <c r="X516" i="5"/>
  <c r="X324" i="5"/>
  <c r="AA359" i="5"/>
  <c r="AB359" i="5"/>
  <c r="X49" i="5"/>
  <c r="Y92" i="5"/>
  <c r="X164" i="5"/>
  <c r="Y279" i="5"/>
  <c r="X333" i="5"/>
  <c r="Y412" i="5"/>
  <c r="Y459" i="5"/>
  <c r="Y526" i="5"/>
  <c r="X482" i="5"/>
  <c r="X355" i="5"/>
  <c r="Y494" i="5"/>
  <c r="X442" i="5"/>
  <c r="AB295" i="5"/>
  <c r="AA295" i="5"/>
  <c r="X543" i="5"/>
  <c r="Y543" i="5"/>
  <c r="X290" i="5"/>
  <c r="Y290" i="5"/>
  <c r="Y426" i="5"/>
  <c r="X426" i="5"/>
  <c r="X356" i="5"/>
  <c r="Y356" i="5"/>
  <c r="Y240" i="5"/>
  <c r="X240" i="5"/>
  <c r="Y517" i="5"/>
  <c r="X517" i="5"/>
  <c r="Y473" i="5"/>
  <c r="Y403" i="5"/>
  <c r="X403" i="5"/>
  <c r="Y139" i="5"/>
  <c r="X139" i="5"/>
  <c r="X519" i="5"/>
  <c r="Y519" i="5"/>
  <c r="Y529" i="5"/>
  <c r="X529" i="5"/>
  <c r="Y406" i="5"/>
  <c r="X406" i="5"/>
  <c r="Y319" i="5"/>
  <c r="X319" i="5"/>
  <c r="Y167" i="5"/>
  <c r="X167" i="5"/>
  <c r="Y522" i="5"/>
  <c r="X522" i="5"/>
  <c r="Y511" i="5"/>
  <c r="X511" i="5"/>
  <c r="X510" i="5"/>
  <c r="Y510" i="5"/>
  <c r="X409" i="5"/>
  <c r="Y409" i="5"/>
  <c r="X10" i="5"/>
  <c r="Y10" i="5"/>
  <c r="X283" i="5"/>
  <c r="Y405" i="5"/>
  <c r="Y520" i="5"/>
  <c r="X94" i="5"/>
  <c r="X203" i="5"/>
  <c r="X309" i="5"/>
  <c r="X501" i="5"/>
  <c r="AA43" i="5"/>
  <c r="AB317" i="5"/>
  <c r="AA317" i="5"/>
  <c r="Y201" i="5"/>
  <c r="X201" i="5"/>
  <c r="X149" i="5"/>
  <c r="Y149" i="5"/>
  <c r="AB496" i="5"/>
  <c r="AA244" i="5"/>
  <c r="AB244" i="5"/>
  <c r="Y489" i="5"/>
  <c r="X457" i="5"/>
  <c r="X325" i="5"/>
  <c r="Y269" i="5"/>
  <c r="Y461" i="5"/>
  <c r="Y539" i="5"/>
  <c r="Y521" i="5"/>
  <c r="Y22" i="5"/>
  <c r="Y189" i="5"/>
  <c r="X341" i="5"/>
  <c r="Y433" i="5"/>
  <c r="X372" i="5"/>
  <c r="Y293" i="5"/>
  <c r="X505" i="5"/>
  <c r="X542" i="5"/>
  <c r="AB335" i="5"/>
  <c r="AA364" i="5"/>
  <c r="AA473" i="5"/>
  <c r="AB473" i="5"/>
  <c r="AA489" i="5"/>
  <c r="AB516" i="5"/>
  <c r="AA516" i="5"/>
  <c r="AA542" i="5"/>
  <c r="AB542" i="5"/>
  <c r="AA71" i="5"/>
  <c r="AB71" i="5"/>
  <c r="AA266" i="5"/>
  <c r="AA405" i="5"/>
  <c r="AA557" i="5"/>
  <c r="AB557" i="5"/>
  <c r="X257" i="5"/>
  <c r="Y257" i="5"/>
  <c r="X80" i="5"/>
  <c r="Y80" i="5"/>
  <c r="Y322" i="5"/>
  <c r="X322" i="5"/>
  <c r="Y57" i="5"/>
  <c r="X57" i="5"/>
  <c r="AA470" i="5"/>
  <c r="AA249" i="5"/>
  <c r="AB232" i="5"/>
  <c r="AB554" i="5"/>
  <c r="Y230" i="5"/>
  <c r="X311" i="5"/>
  <c r="AA482" i="5"/>
  <c r="AB555" i="5"/>
  <c r="Y98" i="5"/>
  <c r="AB334" i="5"/>
  <c r="AA374" i="5"/>
  <c r="Y233" i="5"/>
  <c r="Y175" i="5"/>
  <c r="X263" i="5"/>
  <c r="X271" i="5"/>
  <c r="AA58" i="5"/>
  <c r="X210" i="5"/>
  <c r="AA491" i="5"/>
  <c r="X8" i="5"/>
  <c r="Y8" i="5"/>
  <c r="AB442" i="5"/>
  <c r="X306" i="5"/>
  <c r="Y347" i="5"/>
  <c r="AA42" i="5"/>
  <c r="AB160" i="5"/>
  <c r="AB378" i="5"/>
  <c r="X21" i="5"/>
  <c r="X256" i="5"/>
  <c r="X445" i="5"/>
  <c r="X363" i="5"/>
  <c r="Y383" i="5"/>
  <c r="X550" i="5"/>
  <c r="Y477" i="5"/>
  <c r="AB13" i="5"/>
  <c r="AA13" i="5"/>
  <c r="W9" i="5"/>
  <c r="AG9" i="5"/>
  <c r="T9" i="5"/>
  <c r="Z9" i="5"/>
  <c r="AM9" i="5"/>
  <c r="AJ9" i="5"/>
  <c r="X74" i="5"/>
  <c r="Y116" i="5"/>
  <c r="Y172" i="5"/>
  <c r="X225" i="5"/>
  <c r="X260" i="5"/>
  <c r="X302" i="5"/>
  <c r="X377" i="5"/>
  <c r="AB108" i="5"/>
  <c r="AA94" i="5"/>
  <c r="AA206" i="5"/>
  <c r="AB349" i="5"/>
  <c r="Y51" i="5"/>
  <c r="AB97" i="5"/>
  <c r="AA224" i="5"/>
  <c r="Y65" i="5"/>
  <c r="Y171" i="5"/>
  <c r="X367" i="5"/>
  <c r="X393" i="5"/>
  <c r="X497" i="5"/>
  <c r="X478" i="5"/>
  <c r="X483" i="5"/>
  <c r="Y424" i="5"/>
  <c r="X295" i="5"/>
  <c r="AB12" i="5"/>
  <c r="AA12" i="5"/>
  <c r="Y13" i="5"/>
  <c r="X13" i="5"/>
  <c r="AA161" i="5"/>
  <c r="AB279" i="5"/>
  <c r="AA472" i="5"/>
  <c r="AA69" i="5"/>
  <c r="AB105" i="5"/>
  <c r="AA169" i="5"/>
  <c r="AA406" i="5"/>
  <c r="AB258" i="5"/>
  <c r="AA521" i="5"/>
  <c r="Y384" i="5"/>
  <c r="AB308" i="5"/>
  <c r="AA8" i="5"/>
  <c r="AB8" i="5"/>
  <c r="Y12" i="5"/>
  <c r="X12" i="5"/>
  <c r="AR10" i="5"/>
  <c r="AQ10" i="5"/>
  <c r="AA259" i="5"/>
  <c r="AB69" i="5"/>
  <c r="AB110" i="5"/>
  <c r="AB384" i="5"/>
  <c r="AB521" i="5"/>
  <c r="AB560" i="5"/>
  <c r="AA308" i="5"/>
  <c r="AA554" i="5"/>
  <c r="X104" i="5"/>
  <c r="AB22" i="5"/>
  <c r="AA178" i="5"/>
  <c r="Y26" i="5"/>
  <c r="Y142" i="5"/>
  <c r="Y314" i="5"/>
  <c r="AB146" i="5"/>
  <c r="AB106" i="5"/>
  <c r="AA347" i="5"/>
  <c r="X122" i="5"/>
  <c r="X166" i="5"/>
  <c r="AB509" i="5"/>
  <c r="AB488" i="5"/>
  <c r="X108" i="5"/>
  <c r="Y28" i="5"/>
  <c r="X133" i="5"/>
  <c r="X312" i="5"/>
  <c r="Y299" i="5"/>
  <c r="AA550" i="5"/>
  <c r="AB251" i="5"/>
  <c r="X135" i="5"/>
  <c r="X151" i="5"/>
  <c r="Y245" i="5"/>
  <c r="Y264" i="5"/>
  <c r="AB58" i="5"/>
  <c r="AA397" i="5"/>
  <c r="AB470" i="5"/>
  <c r="AA488" i="5"/>
  <c r="X161" i="5"/>
  <c r="Y374" i="5"/>
  <c r="AB322" i="5"/>
  <c r="AA436" i="5"/>
  <c r="AA207" i="5"/>
  <c r="AA536" i="5"/>
  <c r="AA497" i="5"/>
  <c r="AA411" i="5"/>
  <c r="AA189" i="5"/>
  <c r="AB305" i="5"/>
  <c r="AA36" i="5"/>
  <c r="AB486" i="5"/>
  <c r="X222" i="5"/>
  <c r="X348" i="5"/>
  <c r="AB367" i="5"/>
  <c r="AA83" i="5"/>
  <c r="AB148" i="5"/>
  <c r="AA203" i="5"/>
  <c r="AB320" i="5"/>
  <c r="AB455" i="5"/>
  <c r="AA200" i="5"/>
  <c r="AB20" i="5"/>
  <c r="AB291" i="5"/>
  <c r="AA212" i="5"/>
  <c r="AA373" i="5"/>
  <c r="AA442" i="5"/>
  <c r="AB421" i="5"/>
  <c r="AA355" i="5"/>
  <c r="AA487" i="5"/>
  <c r="AA501" i="5"/>
  <c r="AA111" i="5"/>
  <c r="AA248" i="5"/>
  <c r="AB551" i="5"/>
  <c r="AA159" i="5"/>
  <c r="AA412" i="5"/>
  <c r="X304" i="5"/>
  <c r="AA30" i="5"/>
  <c r="AB100" i="5"/>
  <c r="AB250" i="5"/>
  <c r="AB375" i="5"/>
  <c r="AB61" i="5"/>
  <c r="AB94" i="5"/>
  <c r="AB478" i="5"/>
  <c r="AA541" i="5"/>
  <c r="Y37" i="5"/>
  <c r="Y68" i="5"/>
  <c r="Y82" i="5"/>
  <c r="Y205" i="5"/>
  <c r="X368" i="5"/>
  <c r="AA46" i="5"/>
  <c r="AA145" i="5"/>
  <c r="AA370" i="5"/>
  <c r="AA484" i="5"/>
  <c r="AB512" i="5"/>
  <c r="Y197" i="5"/>
  <c r="AB351" i="5"/>
  <c r="AA358" i="5"/>
  <c r="AA478" i="5"/>
  <c r="AB467" i="5"/>
  <c r="AA215" i="5"/>
  <c r="AA279" i="5"/>
  <c r="AA546" i="5"/>
  <c r="X25" i="5"/>
  <c r="Y55" i="5"/>
  <c r="AB206" i="5"/>
  <c r="AA351" i="5"/>
  <c r="AA421" i="5"/>
  <c r="AB355" i="5"/>
  <c r="AA467" i="5"/>
  <c r="AB487" i="5"/>
  <c r="AB472" i="5"/>
  <c r="X124" i="5"/>
  <c r="AA76" i="5"/>
  <c r="AA273" i="5"/>
  <c r="AA375" i="5"/>
  <c r="AB500" i="5"/>
  <c r="AA443" i="5"/>
  <c r="AA512" i="5"/>
  <c r="AB426" i="5"/>
  <c r="AA545" i="5"/>
  <c r="AA349" i="5"/>
  <c r="AB541" i="5"/>
  <c r="AB39" i="5"/>
  <c r="AB395" i="5"/>
  <c r="AB345" i="5"/>
  <c r="AB394" i="5"/>
  <c r="AB462" i="5"/>
  <c r="AB451" i="5"/>
  <c r="X156" i="5"/>
  <c r="X254" i="5"/>
  <c r="X291" i="5"/>
  <c r="AA152" i="5"/>
  <c r="AB207" i="5"/>
  <c r="AB235" i="5"/>
  <c r="AB323" i="5"/>
  <c r="AB363" i="5"/>
  <c r="AB390" i="5"/>
  <c r="AB406" i="5"/>
  <c r="AA391" i="5"/>
  <c r="AB405" i="5"/>
  <c r="AB427" i="5"/>
  <c r="AA560" i="5"/>
  <c r="Y131" i="5"/>
  <c r="AA476" i="5"/>
  <c r="AB497" i="5"/>
  <c r="AB530" i="5"/>
  <c r="AB31" i="5"/>
  <c r="AA140" i="5"/>
  <c r="AA167" i="5"/>
  <c r="AB403" i="5"/>
  <c r="AB520" i="5"/>
  <c r="AB447" i="5"/>
  <c r="AB260" i="5"/>
  <c r="AA493" i="5"/>
  <c r="AA324" i="5"/>
  <c r="AB175" i="5"/>
  <c r="AA175" i="5"/>
  <c r="AB107" i="5"/>
  <c r="AA107" i="5"/>
  <c r="AA72" i="5"/>
  <c r="AB72" i="5"/>
  <c r="AB33" i="5"/>
  <c r="AA33" i="5"/>
  <c r="AA85" i="5"/>
  <c r="AA457" i="5"/>
  <c r="AB457" i="5"/>
  <c r="AA410" i="5"/>
  <c r="AA209" i="5"/>
  <c r="AA65" i="5"/>
  <c r="AB454" i="5"/>
  <c r="AA131" i="5"/>
  <c r="AB298" i="5"/>
  <c r="AB466" i="5"/>
  <c r="AA466" i="5"/>
  <c r="AA342" i="5"/>
  <c r="AB342" i="5"/>
  <c r="AA350" i="5"/>
  <c r="AB350" i="5"/>
  <c r="AA448" i="5"/>
  <c r="AB448" i="5"/>
  <c r="X145" i="5"/>
  <c r="Y145" i="5"/>
  <c r="Y109" i="5"/>
  <c r="X109" i="5"/>
  <c r="X334" i="5"/>
  <c r="Y334" i="5"/>
  <c r="Y219" i="5"/>
  <c r="X219" i="5"/>
  <c r="X163" i="5"/>
  <c r="Y163" i="5"/>
  <c r="AB353" i="5"/>
  <c r="AA428" i="5"/>
  <c r="AA276" i="5"/>
  <c r="AB276" i="5"/>
  <c r="AA559" i="5"/>
  <c r="AB79" i="5"/>
  <c r="AB209" i="5"/>
  <c r="AB270" i="5"/>
  <c r="AB376" i="5"/>
  <c r="AB514" i="5"/>
  <c r="X146" i="5"/>
  <c r="X101" i="5"/>
  <c r="Y274" i="5"/>
  <c r="Y185" i="5"/>
  <c r="Y399" i="5"/>
  <c r="AA151" i="5"/>
  <c r="AA515" i="5"/>
  <c r="X60" i="5"/>
  <c r="X140" i="5"/>
  <c r="AB559" i="5"/>
  <c r="Y61" i="5"/>
  <c r="X316" i="5"/>
  <c r="AB365" i="5"/>
  <c r="AA121" i="5"/>
  <c r="AB121" i="5"/>
  <c r="AB218" i="5"/>
  <c r="AB45" i="5"/>
  <c r="AA283" i="5"/>
  <c r="AA336" i="5"/>
  <c r="AB336" i="5"/>
  <c r="AA449" i="5"/>
  <c r="AB449" i="5"/>
  <c r="AA354" i="5"/>
  <c r="AA524" i="5"/>
  <c r="AB524" i="5"/>
  <c r="AA533" i="5"/>
  <c r="AB494" i="5"/>
  <c r="AB103" i="5"/>
  <c r="AA29" i="5"/>
  <c r="AB247" i="5"/>
  <c r="AA247" i="5"/>
  <c r="AB205" i="5"/>
  <c r="AA205" i="5"/>
  <c r="AB461" i="5"/>
  <c r="AB433" i="5"/>
  <c r="AA433" i="5"/>
  <c r="AA523" i="5"/>
  <c r="AB523" i="5"/>
  <c r="AB328" i="5"/>
  <c r="Y392" i="5"/>
  <c r="X392" i="5"/>
  <c r="Y270" i="5"/>
  <c r="X270" i="5"/>
  <c r="Y262" i="5"/>
  <c r="X262" i="5"/>
  <c r="Y204" i="5"/>
  <c r="X204" i="5"/>
  <c r="Y174" i="5"/>
  <c r="X174" i="5"/>
  <c r="X144" i="5"/>
  <c r="Y144" i="5"/>
  <c r="X138" i="5"/>
  <c r="Y138" i="5"/>
  <c r="X56" i="5"/>
  <c r="Y56" i="5"/>
  <c r="Y338" i="5"/>
  <c r="X338" i="5"/>
  <c r="Y62" i="5"/>
  <c r="X62" i="5"/>
  <c r="X71" i="5"/>
  <c r="AA434" i="5"/>
  <c r="X130" i="5"/>
  <c r="Y130" i="5"/>
  <c r="AB64" i="5"/>
  <c r="AA64" i="5"/>
  <c r="AB372" i="5"/>
  <c r="AA372" i="5"/>
  <c r="AB85" i="5"/>
  <c r="AB186" i="5"/>
  <c r="AB233" i="5"/>
  <c r="AA188" i="5"/>
  <c r="AA223" i="5"/>
  <c r="AB283" i="5"/>
  <c r="AA360" i="5"/>
  <c r="AA376" i="5"/>
  <c r="AB498" i="5"/>
  <c r="Y71" i="5"/>
  <c r="Y84" i="5"/>
  <c r="X272" i="5"/>
  <c r="Y330" i="5"/>
  <c r="AB131" i="5"/>
  <c r="AB193" i="5"/>
  <c r="AA414" i="5"/>
  <c r="AB468" i="5"/>
  <c r="AA90" i="5"/>
  <c r="AB428" i="5"/>
  <c r="AB43" i="5"/>
  <c r="AA148" i="5"/>
  <c r="AB223" i="5"/>
  <c r="AB321" i="5"/>
  <c r="AB411" i="5"/>
  <c r="AB360" i="5"/>
  <c r="AA251" i="5"/>
  <c r="AA498" i="5"/>
  <c r="AA396" i="5"/>
  <c r="AB479" i="5"/>
  <c r="AB410" i="5"/>
  <c r="AA494" i="5"/>
  <c r="AA553" i="5"/>
  <c r="AB533" i="5"/>
  <c r="X46" i="5"/>
  <c r="Y90" i="5"/>
  <c r="X170" i="5"/>
  <c r="X212" i="5"/>
  <c r="AB312" i="5"/>
  <c r="AA423" i="5"/>
  <c r="AA461" i="5"/>
  <c r="X165" i="5"/>
  <c r="AB430" i="5"/>
  <c r="AA430" i="5"/>
  <c r="AA332" i="5"/>
  <c r="AB332" i="5"/>
  <c r="AB315" i="5"/>
  <c r="AB269" i="5"/>
  <c r="AA219" i="5"/>
  <c r="AA127" i="5"/>
  <c r="AB127" i="5"/>
  <c r="AA75" i="5"/>
  <c r="AB75" i="5"/>
  <c r="AA339" i="5"/>
  <c r="AA329" i="5"/>
  <c r="AB329" i="5"/>
  <c r="AA285" i="5"/>
  <c r="AB285" i="5"/>
  <c r="AA231" i="5"/>
  <c r="AB231" i="5"/>
  <c r="AA191" i="5"/>
  <c r="AB191" i="5"/>
  <c r="AB115" i="5"/>
  <c r="AA115" i="5"/>
  <c r="AB154" i="5"/>
  <c r="AA154" i="5"/>
  <c r="AA89" i="5"/>
  <c r="AB89" i="5"/>
  <c r="AA54" i="5"/>
  <c r="AB54" i="5"/>
  <c r="AB48" i="5"/>
  <c r="AA48" i="5"/>
  <c r="AB483" i="5"/>
  <c r="AA558" i="5"/>
  <c r="AB510" i="5"/>
  <c r="AA506" i="5"/>
  <c r="AB506" i="5"/>
  <c r="AA507" i="5"/>
  <c r="AB507" i="5"/>
  <c r="AB452" i="5"/>
  <c r="AA385" i="5"/>
  <c r="AA268" i="5"/>
  <c r="AB268" i="5"/>
  <c r="AB132" i="5"/>
  <c r="AB129" i="5"/>
  <c r="AA129" i="5"/>
  <c r="AA458" i="5"/>
  <c r="AB458" i="5"/>
  <c r="AA465" i="5"/>
  <c r="AB465" i="5"/>
  <c r="AB477" i="5"/>
  <c r="AA477" i="5"/>
  <c r="AA356" i="5"/>
  <c r="AB435" i="5"/>
  <c r="AA435" i="5"/>
  <c r="AA326" i="5"/>
  <c r="AB326" i="5"/>
  <c r="AA228" i="5"/>
  <c r="AB228" i="5"/>
  <c r="AA99" i="5"/>
  <c r="AB99" i="5"/>
  <c r="AB88" i="5"/>
  <c r="AA88" i="5"/>
  <c r="AA47" i="5"/>
  <c r="AB47" i="5"/>
  <c r="AB313" i="5"/>
  <c r="AA313" i="5"/>
  <c r="AA538" i="5"/>
  <c r="AB538" i="5"/>
  <c r="X342" i="5"/>
  <c r="Y342" i="5"/>
  <c r="X250" i="5"/>
  <c r="Y250" i="5"/>
  <c r="Y192" i="5"/>
  <c r="X192" i="5"/>
  <c r="Y228" i="5"/>
  <c r="X228" i="5"/>
  <c r="X173" i="5"/>
  <c r="Y173" i="5"/>
  <c r="Y153" i="5"/>
  <c r="X153" i="5"/>
  <c r="Y78" i="5"/>
  <c r="X78" i="5"/>
  <c r="Y413" i="5"/>
  <c r="X413" i="5"/>
  <c r="X336" i="5"/>
  <c r="Y336" i="5"/>
  <c r="X232" i="5"/>
  <c r="Y215" i="5"/>
  <c r="X215" i="5"/>
  <c r="X188" i="5"/>
  <c r="Y188" i="5"/>
  <c r="X155" i="5"/>
  <c r="Y155" i="5"/>
  <c r="X159" i="5"/>
  <c r="Y159" i="5"/>
  <c r="Y88" i="5"/>
  <c r="X88" i="5"/>
  <c r="Y52" i="5"/>
  <c r="X52" i="5"/>
  <c r="X20" i="5"/>
  <c r="Y20" i="5"/>
  <c r="AA382" i="5"/>
  <c r="AB382" i="5"/>
  <c r="Y39" i="5"/>
  <c r="Y95" i="5"/>
  <c r="X95" i="5"/>
  <c r="X179" i="5"/>
  <c r="Y179" i="5"/>
  <c r="AB296" i="5"/>
  <c r="AA480" i="5"/>
  <c r="AB480" i="5"/>
  <c r="AA534" i="5"/>
  <c r="AB534" i="5"/>
  <c r="AA132" i="5"/>
  <c r="AB289" i="5"/>
  <c r="AA510" i="5"/>
  <c r="X32" i="5"/>
  <c r="X117" i="5"/>
  <c r="Y237" i="5"/>
  <c r="Y232" i="5"/>
  <c r="Y221" i="5"/>
  <c r="Y258" i="5"/>
  <c r="X350" i="5"/>
  <c r="AB339" i="5"/>
  <c r="AB219" i="5"/>
  <c r="AB70" i="5"/>
  <c r="AA118" i="5"/>
  <c r="AB271" i="5"/>
  <c r="AA289" i="5"/>
  <c r="AB325" i="5"/>
  <c r="AB558" i="5"/>
  <c r="AA296" i="5"/>
  <c r="X36" i="5"/>
  <c r="Y157" i="5"/>
  <c r="AB379" i="5"/>
  <c r="AB282" i="5"/>
  <c r="AA282" i="5"/>
  <c r="AA262" i="5"/>
  <c r="AB227" i="5"/>
  <c r="AA112" i="5"/>
  <c r="AB112" i="5"/>
  <c r="AA116" i="5"/>
  <c r="AA50" i="5"/>
  <c r="AB50" i="5"/>
  <c r="AB21" i="5"/>
  <c r="AA21" i="5"/>
  <c r="AA471" i="5"/>
  <c r="AA517" i="5"/>
  <c r="AB517" i="5"/>
  <c r="AB340" i="5"/>
  <c r="AA340" i="5"/>
  <c r="AA441" i="5"/>
  <c r="AB444" i="5"/>
  <c r="AA380" i="5"/>
  <c r="AB380" i="5"/>
  <c r="AA239" i="5"/>
  <c r="AB239" i="5"/>
  <c r="AB177" i="5"/>
  <c r="AB539" i="5"/>
  <c r="AA539" i="5"/>
  <c r="AA327" i="5"/>
  <c r="AB327" i="5"/>
  <c r="AA341" i="5"/>
  <c r="AB420" i="5"/>
  <c r="AA420" i="5"/>
  <c r="AA408" i="5"/>
  <c r="AB408" i="5"/>
  <c r="AB337" i="5"/>
  <c r="AA281" i="5"/>
  <c r="AB281" i="5"/>
  <c r="AA190" i="5"/>
  <c r="AA53" i="5"/>
  <c r="AB53" i="5"/>
  <c r="AB150" i="5"/>
  <c r="AA401" i="5"/>
  <c r="AA464" i="5"/>
  <c r="AB464" i="5"/>
  <c r="X408" i="5"/>
  <c r="Y331" i="5"/>
  <c r="X331" i="5"/>
  <c r="Y278" i="5"/>
  <c r="X278" i="5"/>
  <c r="Y208" i="5"/>
  <c r="X208" i="5"/>
  <c r="X182" i="5"/>
  <c r="Y182" i="5"/>
  <c r="Y111" i="5"/>
  <c r="X111" i="5"/>
  <c r="Y89" i="5"/>
  <c r="X89" i="5"/>
  <c r="X67" i="5"/>
  <c r="Y67" i="5"/>
  <c r="Y282" i="5"/>
  <c r="X282" i="5"/>
  <c r="X286" i="5"/>
  <c r="Y286" i="5"/>
  <c r="X178" i="5"/>
  <c r="AA136" i="5"/>
  <c r="AA549" i="5"/>
  <c r="Y79" i="5"/>
  <c r="X79" i="5"/>
  <c r="X118" i="5"/>
  <c r="X241" i="5"/>
  <c r="Y241" i="5"/>
  <c r="AA381" i="5"/>
  <c r="AB381" i="5"/>
  <c r="AB229" i="5"/>
  <c r="AA424" i="5"/>
  <c r="AB424" i="5"/>
  <c r="AA70" i="5"/>
  <c r="AA303" i="5"/>
  <c r="AA394" i="5"/>
  <c r="Y75" i="5"/>
  <c r="Y93" i="5"/>
  <c r="Y352" i="5"/>
  <c r="AA177" i="5"/>
  <c r="AB385" i="5"/>
  <c r="AA452" i="5"/>
  <c r="AB441" i="5"/>
  <c r="AA153" i="5"/>
  <c r="AB190" i="5"/>
  <c r="AA229" i="5"/>
  <c r="X39" i="5"/>
  <c r="AB116" i="5"/>
  <c r="AA227" i="5"/>
  <c r="AB401" i="5"/>
  <c r="X24" i="5"/>
  <c r="X280" i="5"/>
  <c r="AA38" i="5"/>
  <c r="AB356" i="5"/>
  <c r="AA481" i="5"/>
  <c r="AA463" i="5"/>
  <c r="AB463" i="5"/>
  <c r="AA532" i="5"/>
  <c r="AB532" i="5"/>
  <c r="Y321" i="5"/>
  <c r="X327" i="5"/>
  <c r="Y193" i="5"/>
  <c r="X193" i="5"/>
  <c r="Y198" i="5"/>
  <c r="X198" i="5"/>
  <c r="X83" i="5"/>
  <c r="Y83" i="5"/>
  <c r="Y38" i="5"/>
  <c r="X38" i="5"/>
  <c r="AB128" i="5"/>
  <c r="AA186" i="5"/>
  <c r="AB187" i="5"/>
  <c r="AA496" i="5"/>
  <c r="Y46" i="5"/>
  <c r="AA272" i="5"/>
  <c r="AA353" i="5"/>
  <c r="Y81" i="5"/>
  <c r="AA504" i="5"/>
  <c r="Y326" i="5"/>
  <c r="X303" i="5"/>
  <c r="AB434" i="5"/>
  <c r="AA499" i="5"/>
  <c r="AA526" i="5"/>
  <c r="AA422" i="5"/>
  <c r="AA366" i="5"/>
  <c r="AA460" i="5"/>
  <c r="AB460" i="5"/>
  <c r="AB456" i="5"/>
  <c r="AA456" i="5"/>
  <c r="AB208" i="5"/>
  <c r="AB202" i="5"/>
  <c r="AB27" i="5"/>
  <c r="AA27" i="5"/>
  <c r="AB425" i="5"/>
  <c r="AA425" i="5"/>
  <c r="AB309" i="5"/>
  <c r="AB453" i="5"/>
  <c r="AA246" i="5"/>
  <c r="AA535" i="5"/>
  <c r="AA485" i="5"/>
  <c r="Y162" i="5"/>
  <c r="Y47" i="5"/>
  <c r="X317" i="5"/>
  <c r="Y48" i="5"/>
  <c r="Y112" i="5"/>
  <c r="AA543" i="5"/>
  <c r="AA44" i="5"/>
  <c r="AB182" i="5"/>
  <c r="AB501" i="5"/>
  <c r="AB76" i="5"/>
  <c r="AA162" i="5"/>
  <c r="AA413" i="5"/>
  <c r="AB543" i="5"/>
  <c r="Y53" i="5"/>
  <c r="X191" i="5"/>
  <c r="AA275" i="5"/>
  <c r="AB535" i="5"/>
  <c r="Y127" i="5"/>
  <c r="Y359" i="5"/>
  <c r="AA208" i="5"/>
  <c r="AB550" i="5"/>
  <c r="AA84" i="5"/>
  <c r="AA172" i="5"/>
  <c r="AB348" i="5"/>
  <c r="AB527" i="5"/>
  <c r="AA23" i="5"/>
  <c r="AB548" i="5"/>
  <c r="AB393" i="5"/>
  <c r="AA393" i="5"/>
  <c r="AA318" i="5"/>
  <c r="AB318" i="5"/>
  <c r="AB174" i="5"/>
  <c r="AA77" i="5"/>
  <c r="AB77" i="5"/>
  <c r="AB138" i="5"/>
  <c r="AA438" i="5"/>
  <c r="AB52" i="5"/>
  <c r="AB278" i="5"/>
  <c r="Y30" i="5"/>
  <c r="Y77" i="5"/>
  <c r="X382" i="5"/>
  <c r="AB169" i="5"/>
  <c r="X91" i="5"/>
  <c r="X112" i="5"/>
  <c r="AB324" i="5"/>
  <c r="AA365" i="5"/>
  <c r="AB415" i="5"/>
  <c r="X114" i="5"/>
  <c r="Y187" i="5"/>
  <c r="Y234" i="5"/>
  <c r="AA202" i="5"/>
  <c r="AA310" i="5"/>
  <c r="AA492" i="5"/>
  <c r="AA407" i="5"/>
  <c r="AB485" i="5"/>
  <c r="AA331" i="5"/>
  <c r="AA216" i="5"/>
  <c r="AA525" i="5"/>
  <c r="X362" i="5"/>
  <c r="Y362" i="5"/>
  <c r="Y358" i="5"/>
  <c r="X276" i="5"/>
  <c r="Y276" i="5"/>
  <c r="X242" i="5"/>
  <c r="Y242" i="5"/>
  <c r="Y244" i="5"/>
  <c r="Y183" i="5"/>
  <c r="X183" i="5"/>
  <c r="X100" i="5"/>
  <c r="Y100" i="5"/>
  <c r="X42" i="5"/>
  <c r="Y42" i="5"/>
  <c r="AA502" i="5"/>
  <c r="X50" i="5"/>
  <c r="Y168" i="5"/>
  <c r="AA120" i="5"/>
  <c r="AB216" i="5"/>
  <c r="Y33" i="5"/>
  <c r="AB502" i="5"/>
  <c r="Y249" i="5"/>
  <c r="AA357" i="5"/>
  <c r="AB343" i="5"/>
  <c r="AA265" i="5"/>
  <c r="AB293" i="5"/>
  <c r="AA293" i="5"/>
  <c r="AB256" i="5"/>
  <c r="AA256" i="5"/>
  <c r="AB196" i="5"/>
  <c r="AB141" i="5"/>
  <c r="AA135" i="5"/>
  <c r="AB135" i="5"/>
  <c r="AA93" i="5"/>
  <c r="AA55" i="5"/>
  <c r="AB214" i="5"/>
  <c r="AA113" i="5"/>
  <c r="AB147" i="5"/>
  <c r="AB362" i="5"/>
  <c r="AA362" i="5"/>
  <c r="AA519" i="5"/>
  <c r="AB537" i="5"/>
  <c r="AA537" i="5"/>
  <c r="AA400" i="5"/>
  <c r="AB400" i="5"/>
  <c r="AB344" i="5"/>
  <c r="AA344" i="5"/>
  <c r="AB392" i="5"/>
  <c r="AA392" i="5"/>
  <c r="AA284" i="5"/>
  <c r="AA194" i="5"/>
  <c r="AA87" i="5"/>
  <c r="AB73" i="5"/>
  <c r="AB144" i="5"/>
  <c r="AA261" i="5"/>
  <c r="AB399" i="5"/>
  <c r="AA513" i="5"/>
  <c r="Y344" i="5"/>
  <c r="X344" i="5"/>
  <c r="X294" i="5"/>
  <c r="Y294" i="5"/>
  <c r="X199" i="5"/>
  <c r="Y199" i="5"/>
  <c r="Y113" i="5"/>
  <c r="X113" i="5"/>
  <c r="X54" i="5"/>
  <c r="Y54" i="5"/>
  <c r="AA371" i="5"/>
  <c r="Y106" i="5"/>
  <c r="AA552" i="5"/>
  <c r="AB552" i="5"/>
  <c r="AB210" i="5"/>
  <c r="AB513" i="5"/>
  <c r="X168" i="5"/>
  <c r="AB371" i="5"/>
  <c r="X120" i="5"/>
  <c r="AA418" i="5"/>
  <c r="AB418" i="5"/>
  <c r="AB319" i="5"/>
  <c r="AA319" i="5"/>
  <c r="AA230" i="5"/>
  <c r="AB230" i="5"/>
  <c r="AA180" i="5"/>
  <c r="AB180" i="5"/>
  <c r="AB102" i="5"/>
  <c r="AB62" i="5"/>
  <c r="AA62" i="5"/>
  <c r="AB41" i="5"/>
  <c r="AA41" i="5"/>
  <c r="AB236" i="5"/>
  <c r="AB157" i="5"/>
  <c r="AA445" i="5"/>
  <c r="AA104" i="5"/>
  <c r="AA431" i="5"/>
  <c r="AB396" i="5"/>
  <c r="AA479" i="5"/>
  <c r="AB553" i="5"/>
  <c r="Y105" i="5"/>
  <c r="Y121" i="5"/>
  <c r="X247" i="5"/>
  <c r="X224" i="5"/>
  <c r="X129" i="5"/>
  <c r="X432" i="5"/>
  <c r="AA210" i="5"/>
  <c r="AB525" i="5"/>
  <c r="AB515" i="5"/>
  <c r="Y141" i="5"/>
  <c r="AB113" i="5"/>
  <c r="AA218" i="5"/>
  <c r="AA264" i="5"/>
  <c r="AA309" i="5"/>
  <c r="AA274" i="5"/>
  <c r="AB445" i="5"/>
  <c r="AB354" i="5"/>
  <c r="Y63" i="5"/>
  <c r="Y220" i="5"/>
  <c r="Y419" i="5"/>
  <c r="AA196" i="5"/>
  <c r="AB310" i="5"/>
  <c r="AB357" i="5"/>
  <c r="AA454" i="5"/>
  <c r="AB519" i="5"/>
  <c r="AB490" i="5"/>
  <c r="AA490" i="5"/>
  <c r="AB528" i="5"/>
  <c r="AA234" i="5"/>
  <c r="AB173" i="5"/>
  <c r="AB117" i="5"/>
  <c r="AA254" i="5"/>
  <c r="AA238" i="5"/>
  <c r="AB238" i="5"/>
  <c r="AA164" i="5"/>
  <c r="AB226" i="5"/>
  <c r="AA514" i="5"/>
  <c r="AB137" i="5"/>
  <c r="AA328" i="5"/>
  <c r="AB23" i="5"/>
  <c r="AA114" i="5"/>
  <c r="AB213" i="5"/>
  <c r="AA163" i="5"/>
  <c r="AB254" i="5"/>
  <c r="AB297" i="5"/>
  <c r="AB474" i="5"/>
  <c r="AA383" i="5"/>
  <c r="AA369" i="5"/>
  <c r="AA277" i="5"/>
  <c r="AB165" i="5"/>
  <c r="AA240" i="5"/>
  <c r="AB170" i="5"/>
  <c r="AB158" i="5"/>
  <c r="AB92" i="5"/>
  <c r="AA51" i="5"/>
  <c r="AA439" i="5"/>
  <c r="AA252" i="5"/>
  <c r="AA171" i="5"/>
  <c r="AA287" i="5"/>
  <c r="AA267" i="5"/>
  <c r="AA126" i="5"/>
  <c r="AA67" i="5"/>
  <c r="AB179" i="5"/>
  <c r="AA531" i="5"/>
  <c r="AA529" i="5"/>
  <c r="AA245" i="5"/>
  <c r="AA66" i="5"/>
  <c r="AA226" i="5"/>
  <c r="AB245" i="5"/>
  <c r="AB306" i="5"/>
  <c r="AA137" i="5"/>
  <c r="AB446" i="5"/>
  <c r="AA409" i="5"/>
  <c r="AB74" i="5"/>
  <c r="AB163" i="5"/>
  <c r="AB300" i="5"/>
  <c r="AA379" i="5"/>
  <c r="AA286" i="5"/>
  <c r="AA398" i="5"/>
  <c r="AB531" i="5"/>
  <c r="AA469" i="5"/>
  <c r="AB40" i="5"/>
  <c r="AA158" i="5"/>
  <c r="AB185" i="5"/>
  <c r="AA173" i="5"/>
  <c r="AA165" i="5"/>
  <c r="AA315" i="5"/>
  <c r="AB287" i="5"/>
  <c r="AB522" i="5"/>
  <c r="AA450" i="5"/>
  <c r="AB450" i="5"/>
  <c r="AA459" i="5"/>
  <c r="AB459" i="5"/>
  <c r="AA28" i="5"/>
  <c r="AA402" i="5"/>
  <c r="AB402" i="5"/>
  <c r="AB59" i="5"/>
  <c r="AB66" i="5"/>
  <c r="AB95" i="5"/>
  <c r="AA128" i="5"/>
  <c r="AA306" i="5"/>
  <c r="AB272" i="5"/>
  <c r="AA446" i="5"/>
  <c r="AB438" i="5"/>
  <c r="AB409" i="5"/>
  <c r="AB68" i="5"/>
  <c r="AB139" i="5"/>
  <c r="AA300" i="5"/>
  <c r="AA511" i="5"/>
  <c r="AA518" i="5"/>
  <c r="AA81" i="5"/>
  <c r="AA149" i="5"/>
  <c r="AB124" i="5"/>
  <c r="AA220" i="5"/>
  <c r="AA269" i="5"/>
  <c r="AB267" i="5"/>
  <c r="AA56" i="5"/>
  <c r="AB122" i="5"/>
  <c r="AB221" i="5"/>
  <c r="AA304" i="5"/>
  <c r="AB416" i="5"/>
  <c r="AB299" i="5"/>
  <c r="AA299" i="5"/>
  <c r="AB387" i="5"/>
  <c r="AB386" i="5"/>
  <c r="AA386" i="5"/>
  <c r="AA544" i="5"/>
  <c r="AA301" i="5"/>
  <c r="AB217" i="5"/>
  <c r="AA142" i="5"/>
  <c r="AB119" i="5"/>
  <c r="AB86" i="5"/>
  <c r="AB352" i="5"/>
  <c r="AA333" i="5"/>
  <c r="AB263" i="5"/>
  <c r="AB201" i="5"/>
  <c r="AB225" i="5"/>
  <c r="AB78" i="5"/>
  <c r="AB24" i="5"/>
  <c r="AB109" i="5"/>
  <c r="AB370" i="5"/>
  <c r="AA378" i="5"/>
  <c r="AA500" i="5"/>
  <c r="AB484" i="5"/>
  <c r="AB471" i="5"/>
  <c r="AA483" i="5"/>
  <c r="AB366" i="5"/>
  <c r="AB492" i="5"/>
  <c r="AB493" i="5"/>
  <c r="AB526" i="5"/>
  <c r="AB389" i="5"/>
  <c r="AB556" i="5"/>
  <c r="AA556" i="5"/>
  <c r="AA316" i="5"/>
  <c r="AB316" i="5"/>
  <c r="AA508" i="5"/>
  <c r="AB508" i="5"/>
  <c r="AA429" i="5"/>
  <c r="AB429" i="5"/>
  <c r="AB503" i="5"/>
  <c r="AA503" i="5"/>
  <c r="AA432" i="5"/>
  <c r="AB432" i="5"/>
  <c r="AB505" i="5"/>
  <c r="AA505" i="5"/>
  <c r="AA437" i="5"/>
  <c r="AB437" i="5"/>
  <c r="AA388" i="5"/>
  <c r="AB388" i="5"/>
  <c r="AA311" i="5"/>
  <c r="AB311" i="5"/>
  <c r="AA377" i="5"/>
  <c r="AB377" i="5"/>
  <c r="AA60" i="5"/>
  <c r="AA204" i="5"/>
  <c r="AB259" i="5"/>
  <c r="AA294" i="5"/>
  <c r="AA320" i="5"/>
  <c r="AA395" i="5"/>
  <c r="AA345" i="5"/>
  <c r="AA462" i="5"/>
  <c r="AB189" i="5"/>
  <c r="AA455" i="5"/>
  <c r="AA520" i="5"/>
  <c r="AA530" i="5"/>
  <c r="AB368" i="5"/>
  <c r="AA447" i="5"/>
  <c r="AA35" i="5"/>
  <c r="AA97" i="5"/>
  <c r="AB130" i="5"/>
  <c r="AA222" i="5"/>
  <c r="AA338" i="5"/>
  <c r="AB419" i="5"/>
  <c r="AA367" i="5"/>
  <c r="AA548" i="5"/>
  <c r="AA440" i="5"/>
  <c r="AB440" i="5"/>
  <c r="AB346" i="5"/>
  <c r="AA346" i="5"/>
  <c r="AA330" i="5"/>
  <c r="AB330" i="5"/>
  <c r="AA288" i="5"/>
  <c r="AB288" i="5"/>
  <c r="AB237" i="5"/>
  <c r="AA237" i="5"/>
  <c r="AA192" i="5"/>
  <c r="AB192" i="5"/>
  <c r="AB143" i="5"/>
  <c r="AA143" i="5"/>
  <c r="AB155" i="5"/>
  <c r="AA155" i="5"/>
  <c r="AB101" i="5"/>
  <c r="AA101" i="5"/>
  <c r="AB57" i="5"/>
  <c r="AA57" i="5"/>
  <c r="AA49" i="5"/>
  <c r="AB49" i="5"/>
  <c r="AB361" i="5"/>
  <c r="AB181" i="5"/>
  <c r="AB123" i="5"/>
  <c r="AA80" i="5"/>
  <c r="AA37" i="5"/>
  <c r="AA24" i="5"/>
  <c r="AA78" i="5"/>
  <c r="AB91" i="5"/>
  <c r="AB98" i="5"/>
  <c r="AB133" i="5"/>
  <c r="AA134" i="5"/>
  <c r="AA156" i="5"/>
  <c r="AA176" i="5"/>
  <c r="AA195" i="5"/>
  <c r="AA225" i="5"/>
  <c r="AA197" i="5"/>
  <c r="AA201" i="5"/>
  <c r="AB253" i="5"/>
  <c r="AB307" i="5"/>
  <c r="AB290" i="5"/>
  <c r="AA263" i="5"/>
  <c r="AB314" i="5"/>
  <c r="AB333" i="5"/>
  <c r="AA417" i="5"/>
  <c r="AA352" i="5"/>
  <c r="AA25" i="5"/>
  <c r="AA63" i="5"/>
  <c r="AB32" i="5"/>
  <c r="AA82" i="5"/>
  <c r="AA86" i="5"/>
  <c r="AA125" i="5"/>
  <c r="AA119" i="5"/>
  <c r="AB142" i="5"/>
  <c r="AA166" i="5"/>
  <c r="AA183" i="5"/>
  <c r="AA217" i="5"/>
  <c r="AA184" i="5"/>
  <c r="AB198" i="5"/>
  <c r="AB242" i="5"/>
  <c r="AB302" i="5"/>
  <c r="AB280" i="5"/>
  <c r="AA255" i="5"/>
  <c r="AB301" i="5"/>
  <c r="AA243" i="5"/>
  <c r="AB404" i="5"/>
  <c r="AB292" i="5"/>
  <c r="AB37" i="5"/>
  <c r="AB134" i="5"/>
  <c r="AB156" i="5"/>
  <c r="AB195" i="5"/>
  <c r="AA253" i="5"/>
  <c r="AA290" i="5"/>
  <c r="AB417" i="5"/>
  <c r="AB183" i="5"/>
  <c r="AA198" i="5"/>
  <c r="AC108" i="10" l="1"/>
  <c r="AC36" i="5"/>
  <c r="AD36" i="5" s="1"/>
  <c r="AC362" i="5"/>
  <c r="AC512" i="5"/>
  <c r="AS512" i="5" s="1"/>
  <c r="AT512" i="5" s="1"/>
  <c r="AC34" i="5"/>
  <c r="AD34" i="5" s="1"/>
  <c r="AC534" i="5"/>
  <c r="AD534" i="5" s="1"/>
  <c r="AC142" i="5"/>
  <c r="AS142" i="5" s="1"/>
  <c r="AU142" i="5" s="1"/>
  <c r="AC257" i="10"/>
  <c r="AV257" i="10" s="1"/>
  <c r="AC326" i="10"/>
  <c r="AV326" i="10" s="1"/>
  <c r="AC37" i="5"/>
  <c r="AE37" i="5" s="1"/>
  <c r="AC178" i="5"/>
  <c r="AS178" i="5" s="1"/>
  <c r="AU178" i="5" s="1"/>
  <c r="AC84" i="5"/>
  <c r="AS84" i="5" s="1"/>
  <c r="AT84" i="5" s="1"/>
  <c r="AC454" i="5"/>
  <c r="AS454" i="5" s="1"/>
  <c r="AU454" i="5" s="1"/>
  <c r="AC148" i="5"/>
  <c r="AE148" i="5" s="1"/>
  <c r="AC471" i="5"/>
  <c r="AS471" i="5" s="1"/>
  <c r="AT471" i="5" s="1"/>
  <c r="AC316" i="5"/>
  <c r="AD316" i="5" s="1"/>
  <c r="AC509" i="5"/>
  <c r="AD509" i="5" s="1"/>
  <c r="AC476" i="5"/>
  <c r="AD476" i="5" s="1"/>
  <c r="AC112" i="5"/>
  <c r="AE112" i="5" s="1"/>
  <c r="AC44" i="5"/>
  <c r="AE44" i="5" s="1"/>
  <c r="AC80" i="5"/>
  <c r="AE80" i="5" s="1"/>
  <c r="W8" i="4"/>
  <c r="X8" i="4" s="1"/>
  <c r="AC185" i="10"/>
  <c r="AC440" i="10"/>
  <c r="AE440" i="10" s="1"/>
  <c r="AC54" i="10"/>
  <c r="AC372" i="5"/>
  <c r="AS372" i="5" s="1"/>
  <c r="AT372" i="5" s="1"/>
  <c r="AC77" i="5"/>
  <c r="AD77" i="5" s="1"/>
  <c r="AC125" i="5"/>
  <c r="AE125" i="5" s="1"/>
  <c r="AC8" i="5"/>
  <c r="AS8" i="5" s="1"/>
  <c r="AC151" i="5"/>
  <c r="AS151" i="5" s="1"/>
  <c r="AU151" i="5" s="1"/>
  <c r="AC69" i="10"/>
  <c r="AD69" i="10" s="1"/>
  <c r="AC211" i="10"/>
  <c r="AV211" i="10" s="1"/>
  <c r="AC399" i="5"/>
  <c r="AE399" i="5" s="1"/>
  <c r="AC466" i="5"/>
  <c r="AD466" i="5" s="1"/>
  <c r="AC58" i="5"/>
  <c r="AE58" i="5" s="1"/>
  <c r="AC289" i="5"/>
  <c r="AD289" i="5" s="1"/>
  <c r="AC144" i="5"/>
  <c r="AS144" i="5" s="1"/>
  <c r="AU144" i="5" s="1"/>
  <c r="AC258" i="5"/>
  <c r="AS258" i="5" s="1"/>
  <c r="AU258" i="5" s="1"/>
  <c r="AC556" i="5"/>
  <c r="AE556" i="5" s="1"/>
  <c r="AC45" i="5"/>
  <c r="AE45" i="5" s="1"/>
  <c r="AC526" i="5"/>
  <c r="AE526" i="5" s="1"/>
  <c r="AC150" i="5"/>
  <c r="AE150" i="5" s="1"/>
  <c r="AC375" i="5"/>
  <c r="AD375" i="5" s="1"/>
  <c r="AC451" i="5"/>
  <c r="AS451" i="5" s="1"/>
  <c r="AT451" i="5" s="1"/>
  <c r="AC395" i="10"/>
  <c r="AD395" i="10" s="1"/>
  <c r="AC250" i="10"/>
  <c r="AE250" i="10" s="1"/>
  <c r="AC498" i="10"/>
  <c r="AV498" i="10" s="1"/>
  <c r="AC200" i="10"/>
  <c r="AD200" i="10" s="1"/>
  <c r="AC108" i="5"/>
  <c r="AS108" i="5" s="1"/>
  <c r="AU108" i="5" s="1"/>
  <c r="AC129" i="10"/>
  <c r="AV129" i="10" s="1"/>
  <c r="X116" i="4"/>
  <c r="X154" i="4"/>
  <c r="X113" i="4"/>
  <c r="X130" i="4"/>
  <c r="X97" i="4"/>
  <c r="X102" i="4"/>
  <c r="X110" i="4"/>
  <c r="X54" i="4"/>
  <c r="AC279" i="10"/>
  <c r="AC224" i="10"/>
  <c r="AD224" i="10" s="1"/>
  <c r="AC274" i="10"/>
  <c r="AE274" i="10" s="1"/>
  <c r="AC53" i="10"/>
  <c r="AE53" i="10" s="1"/>
  <c r="AC160" i="10"/>
  <c r="AD160" i="10" s="1"/>
  <c r="AC242" i="10"/>
  <c r="AE242" i="10" s="1"/>
  <c r="AC28" i="10"/>
  <c r="AE28" i="10" s="1"/>
  <c r="AC55" i="10"/>
  <c r="AV55" i="10" s="1"/>
  <c r="AW55" i="10" s="1"/>
  <c r="AC278" i="10"/>
  <c r="AD278" i="10" s="1"/>
  <c r="AC516" i="10"/>
  <c r="AD516" i="10" s="1"/>
  <c r="X81" i="4"/>
  <c r="X69" i="4"/>
  <c r="X62" i="4"/>
  <c r="X52" i="4"/>
  <c r="X112" i="4"/>
  <c r="X152" i="4"/>
  <c r="X91" i="4"/>
  <c r="X126" i="4"/>
  <c r="X145" i="4"/>
  <c r="X150" i="4"/>
  <c r="X64" i="4"/>
  <c r="X146" i="4"/>
  <c r="X67" i="4"/>
  <c r="X142" i="4"/>
  <c r="X123" i="4"/>
  <c r="X111" i="4"/>
  <c r="X137" i="4"/>
  <c r="X106" i="4"/>
  <c r="X65" i="4"/>
  <c r="X90" i="4"/>
  <c r="X104" i="4"/>
  <c r="X79" i="4"/>
  <c r="AC548" i="10"/>
  <c r="AE548" i="10" s="1"/>
  <c r="AC164" i="10"/>
  <c r="AE164" i="10" s="1"/>
  <c r="AC534" i="10"/>
  <c r="AE534" i="10" s="1"/>
  <c r="BN20" i="4"/>
  <c r="AI20" i="4"/>
  <c r="AI134" i="4"/>
  <c r="AI96" i="4"/>
  <c r="BN72" i="4"/>
  <c r="AI72" i="4"/>
  <c r="BN29" i="4"/>
  <c r="AI29" i="4"/>
  <c r="AI135" i="4"/>
  <c r="BN43" i="4"/>
  <c r="AI43" i="4"/>
  <c r="BN33" i="4"/>
  <c r="AI33" i="4"/>
  <c r="BN38" i="4"/>
  <c r="AI38" i="4"/>
  <c r="AI153" i="4"/>
  <c r="BN45" i="4"/>
  <c r="AI45" i="4"/>
  <c r="AI119" i="4"/>
  <c r="BN70" i="4"/>
  <c r="AI70" i="4"/>
  <c r="AI144" i="4"/>
  <c r="AI87" i="4"/>
  <c r="AI83" i="4"/>
  <c r="BN22" i="4"/>
  <c r="AI22" i="4"/>
  <c r="AI101" i="4"/>
  <c r="BN28" i="4"/>
  <c r="AI28" i="4"/>
  <c r="BN60" i="4"/>
  <c r="AI60" i="4"/>
  <c r="AI114" i="4"/>
  <c r="BN50" i="4"/>
  <c r="AI50" i="4"/>
  <c r="AI147" i="4"/>
  <c r="BN12" i="4"/>
  <c r="AI12" i="4"/>
  <c r="BN9" i="4"/>
  <c r="AI9" i="4"/>
  <c r="AI151" i="4"/>
  <c r="AI98" i="4"/>
  <c r="BN14" i="4"/>
  <c r="AI14" i="4"/>
  <c r="AI139" i="4"/>
  <c r="AI85" i="4"/>
  <c r="AI128" i="4"/>
  <c r="BN23" i="4"/>
  <c r="AI23" i="4"/>
  <c r="AI109" i="4"/>
  <c r="BN17" i="4"/>
  <c r="AI17" i="4"/>
  <c r="AI127" i="4"/>
  <c r="BN44" i="4"/>
  <c r="AI44" i="4"/>
  <c r="BN18" i="4"/>
  <c r="AI18" i="4"/>
  <c r="BN25" i="4"/>
  <c r="AI25" i="4"/>
  <c r="BN58" i="4"/>
  <c r="AI58" i="4"/>
  <c r="AI103" i="4"/>
  <c r="AI138" i="4"/>
  <c r="BN11" i="4"/>
  <c r="AI11" i="4"/>
  <c r="AI132" i="4"/>
  <c r="AI131" i="4"/>
  <c r="BN40" i="4"/>
  <c r="AI40" i="4"/>
  <c r="AI89" i="4"/>
  <c r="BN57" i="4"/>
  <c r="AI57" i="4"/>
  <c r="AI100" i="4"/>
  <c r="BN13" i="4"/>
  <c r="AI13" i="4"/>
  <c r="AI86" i="4"/>
  <c r="BN55" i="4"/>
  <c r="AI55" i="4"/>
  <c r="BN27" i="4"/>
  <c r="AI27" i="4"/>
  <c r="AI92" i="4"/>
  <c r="BN74" i="4"/>
  <c r="AI74" i="4"/>
  <c r="AI84" i="4"/>
  <c r="AI105" i="4"/>
  <c r="BN15" i="4"/>
  <c r="AI15" i="4"/>
  <c r="BN53" i="4"/>
  <c r="AI53" i="4"/>
  <c r="BN77" i="4"/>
  <c r="AI77" i="4"/>
  <c r="BN73" i="4"/>
  <c r="AI73" i="4"/>
  <c r="BN16" i="4"/>
  <c r="AI16" i="4"/>
  <c r="AI99" i="4"/>
  <c r="AI93" i="4"/>
  <c r="BN68" i="4"/>
  <c r="AI68" i="4"/>
  <c r="AI129" i="4"/>
  <c r="BN42" i="4"/>
  <c r="AI42" i="4"/>
  <c r="BN10" i="4"/>
  <c r="AI10" i="4"/>
  <c r="BN66" i="4"/>
  <c r="AI66" i="4"/>
  <c r="BN30" i="4"/>
  <c r="AI30" i="4"/>
  <c r="BN31" i="4"/>
  <c r="AI31" i="4"/>
  <c r="BN34" i="4"/>
  <c r="AI34" i="4"/>
  <c r="BN36" i="4"/>
  <c r="AI36" i="4"/>
  <c r="BN78" i="4"/>
  <c r="AI78" i="4"/>
  <c r="AI141" i="4"/>
  <c r="AI80" i="4"/>
  <c r="BN51" i="4"/>
  <c r="AI51" i="4"/>
  <c r="AI115" i="4"/>
  <c r="AI125" i="4"/>
  <c r="BN71" i="4"/>
  <c r="AI71" i="4"/>
  <c r="AI95" i="4"/>
  <c r="BN63" i="4"/>
  <c r="AI63" i="4"/>
  <c r="AI121" i="4"/>
  <c r="BN35" i="4"/>
  <c r="AI35" i="4"/>
  <c r="BN61" i="4"/>
  <c r="AI61" i="4"/>
  <c r="AI155" i="4"/>
  <c r="BN76" i="4"/>
  <c r="AI76" i="4"/>
  <c r="AI88" i="4"/>
  <c r="AI120" i="4"/>
  <c r="X47" i="4"/>
  <c r="Y62" i="4"/>
  <c r="X46" i="4"/>
  <c r="X37" i="4"/>
  <c r="Z102" i="4"/>
  <c r="Y112" i="4"/>
  <c r="Z112" i="4"/>
  <c r="AD7" i="4"/>
  <c r="AH7" i="4"/>
  <c r="W156" i="4"/>
  <c r="X156" i="4" s="1"/>
  <c r="AP107" i="4"/>
  <c r="AO107" i="4" s="1"/>
  <c r="AN107" i="4" s="1"/>
  <c r="W92" i="4"/>
  <c r="X92" i="4" s="1"/>
  <c r="BN8" i="4"/>
  <c r="W107" i="4"/>
  <c r="X107" i="4" s="1"/>
  <c r="Y67" i="4"/>
  <c r="W40" i="4"/>
  <c r="X40" i="4" s="1"/>
  <c r="Z153" i="4"/>
  <c r="AA153" i="4" s="1"/>
  <c r="Y37" i="4"/>
  <c r="AI37" i="4" s="1"/>
  <c r="Y133" i="4"/>
  <c r="W108" i="4"/>
  <c r="X108" i="4" s="1"/>
  <c r="Z92" i="4"/>
  <c r="AA92" i="4" s="1"/>
  <c r="Y59" i="4"/>
  <c r="AI59" i="4" s="1"/>
  <c r="W59" i="4"/>
  <c r="X59" i="4" s="1"/>
  <c r="Z111" i="4"/>
  <c r="Y152" i="4"/>
  <c r="AI152" i="4" s="1"/>
  <c r="W122" i="4"/>
  <c r="X122" i="4" s="1"/>
  <c r="Y111" i="4"/>
  <c r="BI51" i="4"/>
  <c r="BI50" i="4"/>
  <c r="BI12" i="4"/>
  <c r="BI9" i="4"/>
  <c r="BI55" i="4"/>
  <c r="BI96" i="4"/>
  <c r="BI72" i="4"/>
  <c r="BI23" i="4"/>
  <c r="BI127" i="4"/>
  <c r="BI71" i="4"/>
  <c r="W74" i="4"/>
  <c r="X74" i="4" s="1"/>
  <c r="BI35" i="4"/>
  <c r="BI68" i="4"/>
  <c r="BI147" i="4"/>
  <c r="BI151" i="4"/>
  <c r="BI115" i="4"/>
  <c r="BI63" i="4"/>
  <c r="BI61" i="4"/>
  <c r="BI86" i="4"/>
  <c r="BI98" i="4"/>
  <c r="BI139" i="4"/>
  <c r="BI85" i="4"/>
  <c r="BI135" i="4"/>
  <c r="BI101" i="4"/>
  <c r="BI58" i="4"/>
  <c r="BI28" i="4"/>
  <c r="BI45" i="4"/>
  <c r="BI92" i="4"/>
  <c r="BI10" i="4"/>
  <c r="BI77" i="4"/>
  <c r="BI95" i="4"/>
  <c r="BI74" i="4"/>
  <c r="Z74" i="4"/>
  <c r="AA74" i="4" s="1"/>
  <c r="BI31" i="4"/>
  <c r="BI34" i="4"/>
  <c r="BI78" i="4"/>
  <c r="BI128" i="4"/>
  <c r="BI16" i="4"/>
  <c r="BI18" i="4"/>
  <c r="BI25" i="4"/>
  <c r="BI11" i="4"/>
  <c r="BI60" i="4"/>
  <c r="BI114" i="4"/>
  <c r="BI57" i="4"/>
  <c r="BI100" i="4"/>
  <c r="BI129" i="4"/>
  <c r="BI84" i="4"/>
  <c r="Y91" i="4"/>
  <c r="Y122" i="4"/>
  <c r="AI122" i="4" s="1"/>
  <c r="Y140" i="4"/>
  <c r="Y150" i="4"/>
  <c r="Y126" i="4"/>
  <c r="W57" i="4"/>
  <c r="X57" i="4" s="1"/>
  <c r="W100" i="4"/>
  <c r="X100" i="4" s="1"/>
  <c r="W56" i="4"/>
  <c r="X56" i="4" s="1"/>
  <c r="W114" i="4"/>
  <c r="X114" i="4" s="1"/>
  <c r="Z100" i="4"/>
  <c r="AA100" i="4" s="1"/>
  <c r="Y97" i="4"/>
  <c r="Y142" i="4"/>
  <c r="W84" i="4"/>
  <c r="X84" i="4" s="1"/>
  <c r="W157" i="4"/>
  <c r="X157" i="4" s="1"/>
  <c r="W68" i="4"/>
  <c r="X68" i="4" s="1"/>
  <c r="Y41" i="4"/>
  <c r="Y102" i="4"/>
  <c r="AI102" i="4" s="1"/>
  <c r="Y56" i="4"/>
  <c r="W143" i="4"/>
  <c r="X143" i="4" s="1"/>
  <c r="W94" i="4"/>
  <c r="X94" i="4" s="1"/>
  <c r="W41" i="4"/>
  <c r="X41" i="4" s="1"/>
  <c r="Y94" i="4"/>
  <c r="W124" i="4"/>
  <c r="X124" i="4" s="1"/>
  <c r="W129" i="4"/>
  <c r="X129" i="4" s="1"/>
  <c r="W82" i="4"/>
  <c r="X82" i="4" s="1"/>
  <c r="W75" i="4"/>
  <c r="X75" i="4" s="1"/>
  <c r="Z129" i="4"/>
  <c r="AA129" i="4" s="1"/>
  <c r="Z126" i="4"/>
  <c r="Y154" i="4"/>
  <c r="Y75" i="4"/>
  <c r="W60" i="4"/>
  <c r="X60" i="4" s="1"/>
  <c r="W140" i="4"/>
  <c r="X140" i="4" s="1"/>
  <c r="W147" i="4"/>
  <c r="X147" i="4" s="1"/>
  <c r="Z147" i="4"/>
  <c r="AA147" i="4" s="1"/>
  <c r="Z60" i="4"/>
  <c r="AA60" i="4" s="1"/>
  <c r="Y69" i="4"/>
  <c r="Z88" i="4"/>
  <c r="AA88" i="4" s="1"/>
  <c r="Y108" i="4"/>
  <c r="Y39" i="4"/>
  <c r="W88" i="4"/>
  <c r="X88" i="4" s="1"/>
  <c r="W76" i="4"/>
  <c r="X76" i="4" s="1"/>
  <c r="W39" i="4"/>
  <c r="X39" i="4" s="1"/>
  <c r="AP120" i="4"/>
  <c r="AO120" i="4" s="1"/>
  <c r="Y123" i="4"/>
  <c r="W120" i="4"/>
  <c r="X120" i="4" s="1"/>
  <c r="W45" i="4"/>
  <c r="X45" i="4" s="1"/>
  <c r="W153" i="4"/>
  <c r="X153" i="4" s="1"/>
  <c r="W89" i="4"/>
  <c r="X89" i="4" s="1"/>
  <c r="W133" i="4"/>
  <c r="X133" i="4" s="1"/>
  <c r="Z132" i="4"/>
  <c r="AA132" i="4" s="1"/>
  <c r="Z50" i="4"/>
  <c r="AA50" i="4" s="1"/>
  <c r="Z61" i="4"/>
  <c r="AA61" i="4" s="1"/>
  <c r="Y52" i="4"/>
  <c r="W132" i="4"/>
  <c r="X132" i="4" s="1"/>
  <c r="W131" i="4"/>
  <c r="X131" i="4" s="1"/>
  <c r="W50" i="4"/>
  <c r="X50" i="4" s="1"/>
  <c r="Z52" i="4"/>
  <c r="Z131" i="4"/>
  <c r="AA131" i="4" s="1"/>
  <c r="Z145" i="4"/>
  <c r="Y116" i="4"/>
  <c r="Y145" i="4"/>
  <c r="W61" i="4"/>
  <c r="X61" i="4" s="1"/>
  <c r="Y130" i="4"/>
  <c r="W155" i="4"/>
  <c r="X155" i="4" s="1"/>
  <c r="Z90" i="4"/>
  <c r="Y90" i="4"/>
  <c r="AA11" i="4"/>
  <c r="AA38" i="4"/>
  <c r="AA35" i="4"/>
  <c r="X30" i="4"/>
  <c r="X20" i="4"/>
  <c r="X10" i="4"/>
  <c r="X15" i="4"/>
  <c r="X26" i="4"/>
  <c r="X18" i="4"/>
  <c r="X24" i="4"/>
  <c r="X22" i="4"/>
  <c r="AP70" i="4"/>
  <c r="AP151" i="4"/>
  <c r="AP98" i="4"/>
  <c r="AO98" i="4" s="1"/>
  <c r="AP77" i="4"/>
  <c r="AP60" i="4"/>
  <c r="AO60" i="4" s="1"/>
  <c r="AP45" i="4"/>
  <c r="AP109" i="4"/>
  <c r="AP115" i="4"/>
  <c r="AP71" i="4"/>
  <c r="AO71" i="4" s="1"/>
  <c r="AP103" i="4"/>
  <c r="AP28" i="4"/>
  <c r="AO28" i="4" s="1"/>
  <c r="AP12" i="4"/>
  <c r="AP86" i="4"/>
  <c r="AO86" i="4" s="1"/>
  <c r="AP134" i="4"/>
  <c r="AP34" i="4"/>
  <c r="AP131" i="4"/>
  <c r="AP141" i="4"/>
  <c r="AP88" i="4"/>
  <c r="AP68" i="4"/>
  <c r="AO68" i="4" s="1"/>
  <c r="AP125" i="4"/>
  <c r="AP63" i="4"/>
  <c r="AP119" i="4"/>
  <c r="AP13" i="4"/>
  <c r="AP10" i="4"/>
  <c r="AO10" i="4" s="1"/>
  <c r="AP15" i="4"/>
  <c r="AP74" i="4"/>
  <c r="AO74" i="4" s="1"/>
  <c r="AP57" i="4"/>
  <c r="AP55" i="4"/>
  <c r="AP96" i="4"/>
  <c r="AP114" i="4"/>
  <c r="AP155" i="4"/>
  <c r="AP85" i="4"/>
  <c r="AP72" i="4"/>
  <c r="AP83" i="4"/>
  <c r="AO83" i="4" s="1"/>
  <c r="AP135" i="4"/>
  <c r="AP132" i="4"/>
  <c r="AP17" i="4"/>
  <c r="AP93" i="4"/>
  <c r="AP33" i="4"/>
  <c r="AP25" i="4"/>
  <c r="AP38" i="4"/>
  <c r="AP11" i="4"/>
  <c r="AP105" i="4"/>
  <c r="AP66" i="4"/>
  <c r="AP84" i="4"/>
  <c r="AP14" i="4"/>
  <c r="AO14" i="4" s="1"/>
  <c r="AP36" i="4"/>
  <c r="AO36" i="4" s="1"/>
  <c r="AP89" i="4"/>
  <c r="AP127" i="4"/>
  <c r="AP44" i="4"/>
  <c r="AP76" i="4"/>
  <c r="AP42" i="4"/>
  <c r="AP50" i="4"/>
  <c r="AP30" i="4"/>
  <c r="AP31" i="4"/>
  <c r="AP153" i="4"/>
  <c r="AP87" i="4"/>
  <c r="AO87" i="4" s="1"/>
  <c r="AP73" i="4"/>
  <c r="AP92" i="4"/>
  <c r="AP80" i="4"/>
  <c r="AP22" i="4"/>
  <c r="AO22" i="4" s="1"/>
  <c r="AP100" i="4"/>
  <c r="AP95" i="4"/>
  <c r="AO95" i="4" s="1"/>
  <c r="AP138" i="4"/>
  <c r="AP40" i="4"/>
  <c r="AO40" i="4" s="1"/>
  <c r="AP20" i="4"/>
  <c r="AP9" i="4"/>
  <c r="AP144" i="4"/>
  <c r="AP53" i="4"/>
  <c r="AP139" i="4"/>
  <c r="AP27" i="4"/>
  <c r="AP78" i="4"/>
  <c r="AO78" i="4" s="1"/>
  <c r="AP128" i="4"/>
  <c r="AP29" i="4"/>
  <c r="AP23" i="4"/>
  <c r="AP16" i="4"/>
  <c r="AP51" i="4"/>
  <c r="AP129" i="4"/>
  <c r="AP99" i="4"/>
  <c r="AO99" i="4" s="1"/>
  <c r="AP43" i="4"/>
  <c r="AP61" i="4"/>
  <c r="AP147" i="4"/>
  <c r="AP18" i="4"/>
  <c r="AO18" i="4" s="1"/>
  <c r="AP101" i="4"/>
  <c r="AP58" i="4"/>
  <c r="AP35" i="4"/>
  <c r="X21" i="4"/>
  <c r="X12" i="4"/>
  <c r="X9" i="4"/>
  <c r="X33" i="4"/>
  <c r="AA28" i="4"/>
  <c r="X17" i="4"/>
  <c r="X19" i="4"/>
  <c r="X32" i="4"/>
  <c r="X31" i="4"/>
  <c r="X34" i="4"/>
  <c r="X27" i="4"/>
  <c r="AP8" i="4"/>
  <c r="AA103" i="4"/>
  <c r="AA138" i="4"/>
  <c r="X16" i="4"/>
  <c r="X35" i="4"/>
  <c r="X28" i="4"/>
  <c r="X11" i="4"/>
  <c r="AA121" i="4"/>
  <c r="AA63" i="4"/>
  <c r="AA23" i="4"/>
  <c r="AA93" i="4"/>
  <c r="AA115" i="4"/>
  <c r="AA18" i="4"/>
  <c r="AA101" i="4"/>
  <c r="AA125" i="4"/>
  <c r="AA22" i="4"/>
  <c r="AA71" i="4"/>
  <c r="AA44" i="4"/>
  <c r="AA127" i="4"/>
  <c r="AA80" i="4"/>
  <c r="AA43" i="4"/>
  <c r="AA51" i="4"/>
  <c r="Z114" i="4"/>
  <c r="AA114" i="4" s="1"/>
  <c r="Z15" i="4"/>
  <c r="AA15" i="4" s="1"/>
  <c r="Z96" i="4"/>
  <c r="AA96" i="4" s="1"/>
  <c r="Z20" i="4"/>
  <c r="AA20" i="4" s="1"/>
  <c r="Z40" i="4"/>
  <c r="AA40" i="4" s="1"/>
  <c r="Z128" i="4"/>
  <c r="AA128" i="4" s="1"/>
  <c r="Z84" i="4"/>
  <c r="AA84" i="4" s="1"/>
  <c r="Z98" i="4"/>
  <c r="AA98" i="4" s="1"/>
  <c r="Z13" i="4"/>
  <c r="AA13" i="4" s="1"/>
  <c r="Z85" i="4"/>
  <c r="AA85" i="4" s="1"/>
  <c r="Z30" i="4"/>
  <c r="AA30" i="4" s="1"/>
  <c r="Z67" i="4"/>
  <c r="Z66" i="4"/>
  <c r="AA66" i="4" s="1"/>
  <c r="Z97" i="4"/>
  <c r="Y146" i="4"/>
  <c r="Z146" i="4"/>
  <c r="AA12" i="4"/>
  <c r="Y149" i="4"/>
  <c r="Y143" i="4"/>
  <c r="Z9" i="4"/>
  <c r="AA9" i="4" s="1"/>
  <c r="Z149" i="4"/>
  <c r="Z19" i="4"/>
  <c r="Y19" i="4"/>
  <c r="Z65" i="4"/>
  <c r="Y65" i="4"/>
  <c r="Y124" i="4"/>
  <c r="Y156" i="4"/>
  <c r="Y148" i="4"/>
  <c r="Y104" i="4"/>
  <c r="Y157" i="4"/>
  <c r="Y54" i="4"/>
  <c r="Y82" i="4"/>
  <c r="Y117" i="4"/>
  <c r="AA134" i="4"/>
  <c r="Z137" i="4"/>
  <c r="Y137" i="4"/>
  <c r="Z118" i="4"/>
  <c r="Y118" i="4"/>
  <c r="Z113" i="4"/>
  <c r="Y113" i="4"/>
  <c r="Z26" i="4"/>
  <c r="Y26" i="4"/>
  <c r="Z24" i="4"/>
  <c r="Y24" i="4"/>
  <c r="Y48" i="4"/>
  <c r="Y110" i="4"/>
  <c r="Z110" i="4"/>
  <c r="Y49" i="4"/>
  <c r="Y79" i="4"/>
  <c r="Y81" i="4"/>
  <c r="Z81" i="4"/>
  <c r="Z123" i="4"/>
  <c r="AA8" i="4"/>
  <c r="AB8" i="4" s="1"/>
  <c r="AH8" i="4" s="1"/>
  <c r="AA119" i="4"/>
  <c r="AA42" i="4"/>
  <c r="AA70" i="4"/>
  <c r="AA86" i="4"/>
  <c r="AA151" i="4"/>
  <c r="AA144" i="4"/>
  <c r="AA14" i="4"/>
  <c r="AA36" i="4"/>
  <c r="Z136" i="4"/>
  <c r="Y136" i="4"/>
  <c r="Z21" i="4"/>
  <c r="Y21" i="4"/>
  <c r="Z64" i="4"/>
  <c r="Y64" i="4"/>
  <c r="Z106" i="4"/>
  <c r="Y106" i="4"/>
  <c r="Y46" i="4"/>
  <c r="Z32" i="4"/>
  <c r="Y32" i="4"/>
  <c r="Z47" i="4"/>
  <c r="Y47" i="4"/>
  <c r="AA53" i="4"/>
  <c r="AA77" i="4"/>
  <c r="AA27" i="4"/>
  <c r="AA78" i="4"/>
  <c r="AA73" i="4"/>
  <c r="AA141" i="4"/>
  <c r="R116" i="10"/>
  <c r="S403" i="10"/>
  <c r="S185" i="10"/>
  <c r="AC403" i="10"/>
  <c r="AD403" i="10" s="1"/>
  <c r="S300" i="10"/>
  <c r="AC300" i="10"/>
  <c r="AE300" i="10" s="1"/>
  <c r="S92" i="10"/>
  <c r="AC92" i="10"/>
  <c r="AV92" i="10" s="1"/>
  <c r="S486" i="10"/>
  <c r="S174" i="10"/>
  <c r="AC556" i="10"/>
  <c r="AE556" i="10" s="1"/>
  <c r="S365" i="10"/>
  <c r="AC365" i="10"/>
  <c r="AE365" i="10" s="1"/>
  <c r="AC353" i="10"/>
  <c r="AE353" i="10" s="1"/>
  <c r="R462" i="10"/>
  <c r="R353" i="10"/>
  <c r="S377" i="10"/>
  <c r="AC283" i="10"/>
  <c r="AV283" i="10" s="1"/>
  <c r="AW283" i="10" s="1"/>
  <c r="R82" i="10"/>
  <c r="AC141" i="10"/>
  <c r="AD141" i="10" s="1"/>
  <c r="R535" i="10"/>
  <c r="R490" i="10"/>
  <c r="AC288" i="10"/>
  <c r="AD288" i="10" s="1"/>
  <c r="AC165" i="10"/>
  <c r="AE165" i="10" s="1"/>
  <c r="R422" i="10"/>
  <c r="R164" i="10"/>
  <c r="AC557" i="10"/>
  <c r="AD557" i="10" s="1"/>
  <c r="AC520" i="10"/>
  <c r="AV520" i="10" s="1"/>
  <c r="AC51" i="10"/>
  <c r="AD51" i="10" s="1"/>
  <c r="S165" i="10"/>
  <c r="R251" i="10"/>
  <c r="R73" i="10"/>
  <c r="AC132" i="10"/>
  <c r="AE132" i="10" s="1"/>
  <c r="AC464" i="10"/>
  <c r="AE464" i="10" s="1"/>
  <c r="AC137" i="10"/>
  <c r="AV137" i="10" s="1"/>
  <c r="AW137" i="10" s="1"/>
  <c r="AC378" i="10"/>
  <c r="AE378" i="10" s="1"/>
  <c r="AC458" i="10"/>
  <c r="AD458" i="10" s="1"/>
  <c r="AC499" i="10"/>
  <c r="AD499" i="10" s="1"/>
  <c r="S113" i="10"/>
  <c r="S297" i="10"/>
  <c r="S222" i="10"/>
  <c r="AC315" i="10"/>
  <c r="AE315" i="10" s="1"/>
  <c r="AC118" i="10"/>
  <c r="AD118" i="10" s="1"/>
  <c r="AC251" i="10"/>
  <c r="AV251" i="10" s="1"/>
  <c r="AW251" i="10" s="1"/>
  <c r="S478" i="10"/>
  <c r="R548" i="10"/>
  <c r="R127" i="10"/>
  <c r="S180" i="10"/>
  <c r="R413" i="10"/>
  <c r="AC411" i="10"/>
  <c r="AE411" i="10" s="1"/>
  <c r="AC249" i="10"/>
  <c r="AV249" i="10" s="1"/>
  <c r="AC377" i="10"/>
  <c r="AE377" i="10" s="1"/>
  <c r="AC174" i="10"/>
  <c r="AV174" i="10" s="1"/>
  <c r="AW174" i="10" s="1"/>
  <c r="R20" i="10"/>
  <c r="AC558" i="10"/>
  <c r="AD558" i="10" s="1"/>
  <c r="AC48" i="10"/>
  <c r="AE48" i="10" s="1"/>
  <c r="W11" i="10"/>
  <c r="X11" i="10" s="1"/>
  <c r="AC530" i="10"/>
  <c r="AD530" i="10" s="1"/>
  <c r="AC317" i="10"/>
  <c r="AV317" i="10" s="1"/>
  <c r="AC116" i="10"/>
  <c r="AE116" i="10" s="1"/>
  <c r="AC72" i="10"/>
  <c r="AD72" i="10" s="1"/>
  <c r="S250" i="10"/>
  <c r="AC56" i="10"/>
  <c r="AV56" i="10" s="1"/>
  <c r="S77" i="10"/>
  <c r="AC197" i="10"/>
  <c r="AD197" i="10" s="1"/>
  <c r="AC33" i="10"/>
  <c r="AE33" i="10" s="1"/>
  <c r="R437" i="10"/>
  <c r="AC102" i="10"/>
  <c r="AE102" i="10" s="1"/>
  <c r="AC215" i="10"/>
  <c r="AE215" i="10" s="1"/>
  <c r="S556" i="10"/>
  <c r="S475" i="10"/>
  <c r="AC209" i="10"/>
  <c r="AE209" i="10" s="1"/>
  <c r="AC446" i="5"/>
  <c r="AS446" i="5" s="1"/>
  <c r="AU446" i="5" s="1"/>
  <c r="S215" i="10"/>
  <c r="R157" i="10"/>
  <c r="S471" i="10"/>
  <c r="AC348" i="10"/>
  <c r="AV348" i="10" s="1"/>
  <c r="AC34" i="10"/>
  <c r="AV34" i="10" s="1"/>
  <c r="AC127" i="10"/>
  <c r="AV127" i="10" s="1"/>
  <c r="AC544" i="10"/>
  <c r="AE544" i="10" s="1"/>
  <c r="AC100" i="10"/>
  <c r="AE100" i="10" s="1"/>
  <c r="S393" i="10"/>
  <c r="AC488" i="10"/>
  <c r="AV488" i="10" s="1"/>
  <c r="AC89" i="10"/>
  <c r="AD89" i="10" s="1"/>
  <c r="AC373" i="10"/>
  <c r="AD373" i="10" s="1"/>
  <c r="AC41" i="10"/>
  <c r="AV41" i="10" s="1"/>
  <c r="AC172" i="10"/>
  <c r="AV172" i="10" s="1"/>
  <c r="AC314" i="10"/>
  <c r="AE314" i="10" s="1"/>
  <c r="AC203" i="10"/>
  <c r="AD203" i="10" s="1"/>
  <c r="AC382" i="10"/>
  <c r="AD382" i="10" s="1"/>
  <c r="AC380" i="10"/>
  <c r="AV380" i="10" s="1"/>
  <c r="AC290" i="10"/>
  <c r="AD290" i="10" s="1"/>
  <c r="AC432" i="10"/>
  <c r="AE432" i="10" s="1"/>
  <c r="AC13" i="10"/>
  <c r="AV13" i="10" s="1"/>
  <c r="AW13" i="10" s="1"/>
  <c r="AC502" i="10"/>
  <c r="AE502" i="10" s="1"/>
  <c r="AC202" i="10"/>
  <c r="AD202" i="10" s="1"/>
  <c r="S259" i="10"/>
  <c r="R68" i="10"/>
  <c r="R197" i="10"/>
  <c r="AC170" i="10"/>
  <c r="AV170" i="10" s="1"/>
  <c r="AC444" i="10"/>
  <c r="AE444" i="10" s="1"/>
  <c r="AC514" i="10"/>
  <c r="AV514" i="10" s="1"/>
  <c r="R432" i="10"/>
  <c r="S382" i="10"/>
  <c r="R361" i="10"/>
  <c r="AC259" i="10"/>
  <c r="AV259" i="10" s="1"/>
  <c r="S56" i="10"/>
  <c r="R129" i="10"/>
  <c r="R543" i="10"/>
  <c r="S444" i="10"/>
  <c r="R54" i="10"/>
  <c r="S69" i="10"/>
  <c r="S93" i="10"/>
  <c r="AC456" i="10"/>
  <c r="AV456" i="10" s="1"/>
  <c r="S299" i="10"/>
  <c r="S244" i="10"/>
  <c r="R56" i="10"/>
  <c r="R202" i="10"/>
  <c r="AC468" i="10"/>
  <c r="AE468" i="10" s="1"/>
  <c r="AC121" i="10"/>
  <c r="AD121" i="10" s="1"/>
  <c r="AC428" i="10"/>
  <c r="AV428" i="10" s="1"/>
  <c r="AC473" i="10"/>
  <c r="AD473" i="10" s="1"/>
  <c r="AC320" i="10"/>
  <c r="AE320" i="10" s="1"/>
  <c r="S544" i="10"/>
  <c r="S326" i="10"/>
  <c r="S100" i="10"/>
  <c r="S440" i="10"/>
  <c r="AC272" i="10"/>
  <c r="AD272" i="10" s="1"/>
  <c r="AC157" i="10"/>
  <c r="AV157" i="10" s="1"/>
  <c r="S33" i="10"/>
  <c r="R301" i="10"/>
  <c r="S348" i="10"/>
  <c r="R122" i="10"/>
  <c r="R272" i="10"/>
  <c r="S465" i="10"/>
  <c r="R85" i="10"/>
  <c r="S522" i="10"/>
  <c r="R325" i="10"/>
  <c r="AC301" i="10"/>
  <c r="AD301" i="10" s="1"/>
  <c r="AC441" i="10"/>
  <c r="AD441" i="10" s="1"/>
  <c r="AC522" i="10"/>
  <c r="AE522" i="10" s="1"/>
  <c r="AC77" i="10"/>
  <c r="AV77" i="10" s="1"/>
  <c r="AC536" i="10"/>
  <c r="AD536" i="10" s="1"/>
  <c r="AC543" i="10"/>
  <c r="AV543" i="10" s="1"/>
  <c r="AC465" i="10"/>
  <c r="AE465" i="10" s="1"/>
  <c r="AC261" i="10"/>
  <c r="AE261" i="10" s="1"/>
  <c r="AC122" i="10"/>
  <c r="AV122" i="10" s="1"/>
  <c r="R556" i="10"/>
  <c r="AC471" i="10"/>
  <c r="AD471" i="10" s="1"/>
  <c r="AC437" i="10"/>
  <c r="AV437" i="10" s="1"/>
  <c r="AC85" i="10"/>
  <c r="AD85" i="10" s="1"/>
  <c r="AC393" i="10"/>
  <c r="AE393" i="10" s="1"/>
  <c r="AC475" i="10"/>
  <c r="AD475" i="10" s="1"/>
  <c r="AC325" i="10"/>
  <c r="AD325" i="10" s="1"/>
  <c r="R358" i="10"/>
  <c r="S358" i="10"/>
  <c r="R388" i="10"/>
  <c r="AC388" i="10"/>
  <c r="AE388" i="10" s="1"/>
  <c r="S206" i="10"/>
  <c r="R206" i="10"/>
  <c r="AC501" i="10"/>
  <c r="AE501" i="10" s="1"/>
  <c r="R501" i="10"/>
  <c r="S173" i="10"/>
  <c r="R173" i="10"/>
  <c r="AC38" i="10"/>
  <c r="AE38" i="10" s="1"/>
  <c r="S38" i="10"/>
  <c r="AC405" i="10"/>
  <c r="AE405" i="10" s="1"/>
  <c r="S405" i="10"/>
  <c r="AC90" i="10"/>
  <c r="AD90" i="10" s="1"/>
  <c r="R90" i="10"/>
  <c r="S416" i="10"/>
  <c r="R416" i="10"/>
  <c r="S337" i="10"/>
  <c r="R337" i="10"/>
  <c r="AC139" i="10"/>
  <c r="AD139" i="10" s="1"/>
  <c r="S139" i="10"/>
  <c r="R139" i="10"/>
  <c r="AC47" i="10"/>
  <c r="AD47" i="10" s="1"/>
  <c r="R47" i="10"/>
  <c r="R96" i="10"/>
  <c r="S96" i="10"/>
  <c r="AC295" i="10"/>
  <c r="AV295" i="10" s="1"/>
  <c r="R295" i="10"/>
  <c r="R463" i="10"/>
  <c r="S463" i="10"/>
  <c r="AC8" i="10"/>
  <c r="AE8" i="10" s="1"/>
  <c r="R8" i="10"/>
  <c r="AC43" i="10"/>
  <c r="AD43" i="10" s="1"/>
  <c r="R43" i="10"/>
  <c r="AC153" i="10"/>
  <c r="AV153" i="10" s="1"/>
  <c r="R153" i="10"/>
  <c r="R258" i="10"/>
  <c r="AC258" i="10"/>
  <c r="AE258" i="10" s="1"/>
  <c r="S290" i="10"/>
  <c r="R290" i="10"/>
  <c r="AC399" i="10"/>
  <c r="AV399" i="10" s="1"/>
  <c r="AX399" i="10" s="1"/>
  <c r="R399" i="10"/>
  <c r="S512" i="10"/>
  <c r="R512" i="10"/>
  <c r="S469" i="10"/>
  <c r="R469" i="10"/>
  <c r="S452" i="10"/>
  <c r="R452" i="10"/>
  <c r="AC452" i="10"/>
  <c r="AE452" i="10" s="1"/>
  <c r="R387" i="10"/>
  <c r="S387" i="10"/>
  <c r="S39" i="10"/>
  <c r="R39" i="10"/>
  <c r="AC168" i="10"/>
  <c r="AV168" i="10" s="1"/>
  <c r="S168" i="10"/>
  <c r="R72" i="10"/>
  <c r="S72" i="10"/>
  <c r="R115" i="10"/>
  <c r="AC115" i="10"/>
  <c r="AV115" i="10" s="1"/>
  <c r="R286" i="10"/>
  <c r="S286" i="10"/>
  <c r="AC330" i="10"/>
  <c r="AE330" i="10" s="1"/>
  <c r="R330" i="10"/>
  <c r="AC323" i="10"/>
  <c r="AE323" i="10" s="1"/>
  <c r="S323" i="10"/>
  <c r="R323" i="10"/>
  <c r="R391" i="10"/>
  <c r="S391" i="10"/>
  <c r="S436" i="10"/>
  <c r="AC436" i="10"/>
  <c r="AE436" i="10" s="1"/>
  <c r="S492" i="10"/>
  <c r="R492" i="10"/>
  <c r="R466" i="10"/>
  <c r="S466" i="10"/>
  <c r="S507" i="10"/>
  <c r="R507" i="10"/>
  <c r="S500" i="10"/>
  <c r="R500" i="10"/>
  <c r="AC225" i="10"/>
  <c r="AD225" i="10" s="1"/>
  <c r="S225" i="10"/>
  <c r="R225" i="10"/>
  <c r="S37" i="10"/>
  <c r="R37" i="10"/>
  <c r="R312" i="10"/>
  <c r="S312" i="10"/>
  <c r="S430" i="10"/>
  <c r="R430" i="10"/>
  <c r="AC492" i="10"/>
  <c r="AE492" i="10" s="1"/>
  <c r="S219" i="10"/>
  <c r="S47" i="10"/>
  <c r="S501" i="10"/>
  <c r="R425" i="10"/>
  <c r="S533" i="10"/>
  <c r="R167" i="10"/>
  <c r="S8" i="10"/>
  <c r="S115" i="10"/>
  <c r="AC551" i="10"/>
  <c r="AV551" i="10" s="1"/>
  <c r="AC219" i="10"/>
  <c r="AE219" i="10" s="1"/>
  <c r="S560" i="10"/>
  <c r="S90" i="10"/>
  <c r="AC387" i="10"/>
  <c r="AV387" i="10" s="1"/>
  <c r="AC125" i="10"/>
  <c r="AV125" i="10" s="1"/>
  <c r="S399" i="10"/>
  <c r="AC37" i="10"/>
  <c r="AV37" i="10" s="1"/>
  <c r="AX37" i="10" s="1"/>
  <c r="AC367" i="10"/>
  <c r="AV367" i="10" s="1"/>
  <c r="AW367" i="10" s="1"/>
  <c r="R356" i="10"/>
  <c r="R502" i="10"/>
  <c r="AC420" i="10"/>
  <c r="AV420" i="10" s="1"/>
  <c r="AC356" i="10"/>
  <c r="AD356" i="10" s="1"/>
  <c r="S455" i="10"/>
  <c r="R319" i="10"/>
  <c r="S291" i="10"/>
  <c r="S50" i="10"/>
  <c r="R366" i="10"/>
  <c r="S126" i="10"/>
  <c r="S380" i="10"/>
  <c r="AC478" i="10"/>
  <c r="AV478" i="10" s="1"/>
  <c r="S502" i="10"/>
  <c r="R509" i="10"/>
  <c r="S110" i="10"/>
  <c r="S513" i="10"/>
  <c r="S510" i="10"/>
  <c r="R182" i="10"/>
  <c r="R13" i="10"/>
  <c r="AC244" i="10"/>
  <c r="AD244" i="10" s="1"/>
  <c r="AC36" i="10"/>
  <c r="AD36" i="10" s="1"/>
  <c r="AC358" i="10"/>
  <c r="AV358" i="10" s="1"/>
  <c r="AX358" i="10" s="1"/>
  <c r="AC78" i="10"/>
  <c r="AV78" i="10" s="1"/>
  <c r="AC124" i="10"/>
  <c r="AV124" i="10" s="1"/>
  <c r="AC513" i="10"/>
  <c r="AD513" i="10" s="1"/>
  <c r="AC297" i="10"/>
  <c r="AV297" i="10" s="1"/>
  <c r="AC126" i="10"/>
  <c r="AD126" i="10" s="1"/>
  <c r="AC113" i="10"/>
  <c r="AV113" i="10" s="1"/>
  <c r="S372" i="10"/>
  <c r="AC182" i="10"/>
  <c r="AE182" i="10" s="1"/>
  <c r="AC434" i="10"/>
  <c r="AE434" i="10" s="1"/>
  <c r="AC361" i="10"/>
  <c r="AE361" i="10" s="1"/>
  <c r="AC425" i="10"/>
  <c r="AD425" i="10" s="1"/>
  <c r="AC507" i="10"/>
  <c r="AD507" i="10" s="1"/>
  <c r="AC205" i="10"/>
  <c r="AD205" i="10" s="1"/>
  <c r="AC222" i="10"/>
  <c r="AD222" i="10" s="1"/>
  <c r="AC285" i="10"/>
  <c r="AV285" i="10" s="1"/>
  <c r="AW285" i="10" s="1"/>
  <c r="AC342" i="10"/>
  <c r="AE342" i="10" s="1"/>
  <c r="AC443" i="10"/>
  <c r="AV443" i="10" s="1"/>
  <c r="AC455" i="10"/>
  <c r="AE455" i="10" s="1"/>
  <c r="AC552" i="10"/>
  <c r="AE552" i="10" s="1"/>
  <c r="AC218" i="10"/>
  <c r="AE218" i="10" s="1"/>
  <c r="AC275" i="10"/>
  <c r="AD275" i="10" s="1"/>
  <c r="AC93" i="10"/>
  <c r="AD93" i="10" s="1"/>
  <c r="AC490" i="10"/>
  <c r="AE490" i="10" s="1"/>
  <c r="AC291" i="10"/>
  <c r="AE291" i="10" s="1"/>
  <c r="AC104" i="10"/>
  <c r="AD104" i="10" s="1"/>
  <c r="AC188" i="10"/>
  <c r="AE188" i="10" s="1"/>
  <c r="AC248" i="10"/>
  <c r="AD248" i="10" s="1"/>
  <c r="AC413" i="10"/>
  <c r="AD413" i="10" s="1"/>
  <c r="AC512" i="10"/>
  <c r="AE512" i="10" s="1"/>
  <c r="AC110" i="10"/>
  <c r="AE110" i="10" s="1"/>
  <c r="AC500" i="10"/>
  <c r="AE500" i="10" s="1"/>
  <c r="S88" i="10"/>
  <c r="AC88" i="10"/>
  <c r="AD88" i="10" s="1"/>
  <c r="AC503" i="10"/>
  <c r="AV503" i="10" s="1"/>
  <c r="R503" i="10"/>
  <c r="S503" i="10"/>
  <c r="S364" i="10"/>
  <c r="AC364" i="10"/>
  <c r="AV364" i="10" s="1"/>
  <c r="S304" i="10"/>
  <c r="AC304" i="10"/>
  <c r="AD304" i="10" s="1"/>
  <c r="S335" i="10"/>
  <c r="R335" i="10"/>
  <c r="S426" i="10"/>
  <c r="R426" i="10"/>
  <c r="R278" i="10"/>
  <c r="R364" i="10"/>
  <c r="R497" i="10"/>
  <c r="S497" i="10"/>
  <c r="R487" i="10"/>
  <c r="S487" i="10"/>
  <c r="S124" i="10"/>
  <c r="R124" i="10"/>
  <c r="S26" i="10"/>
  <c r="AC26" i="10"/>
  <c r="AD26" i="10" s="1"/>
  <c r="R411" i="10"/>
  <c r="S411" i="10"/>
  <c r="R305" i="10"/>
  <c r="AC305" i="10"/>
  <c r="AV305" i="10" s="1"/>
  <c r="S305" i="10"/>
  <c r="AC176" i="10"/>
  <c r="AE176" i="10" s="1"/>
  <c r="R176" i="10"/>
  <c r="S338" i="10"/>
  <c r="R338" i="10"/>
  <c r="S331" i="10"/>
  <c r="R331" i="10"/>
  <c r="S433" i="10"/>
  <c r="R433" i="10"/>
  <c r="S474" i="10"/>
  <c r="R474" i="10"/>
  <c r="S549" i="10"/>
  <c r="R549" i="10"/>
  <c r="S494" i="10"/>
  <c r="R494" i="10"/>
  <c r="S170" i="10"/>
  <c r="R170" i="10"/>
  <c r="AC491" i="10"/>
  <c r="AE491" i="10" s="1"/>
  <c r="R491" i="10"/>
  <c r="S35" i="10"/>
  <c r="AC35" i="10"/>
  <c r="AV35" i="10" s="1"/>
  <c r="R35" i="10"/>
  <c r="S443" i="10"/>
  <c r="R443" i="10"/>
  <c r="AC254" i="10"/>
  <c r="AE254" i="10" s="1"/>
  <c r="AC462" i="10"/>
  <c r="AE462" i="10" s="1"/>
  <c r="S253" i="10"/>
  <c r="R253" i="10"/>
  <c r="S552" i="10"/>
  <c r="R552" i="10"/>
  <c r="S58" i="10"/>
  <c r="R58" i="10"/>
  <c r="AC252" i="5"/>
  <c r="AS252" i="5" s="1"/>
  <c r="AT252" i="5" s="1"/>
  <c r="AC466" i="10"/>
  <c r="AE466" i="10" s="1"/>
  <c r="AC338" i="10"/>
  <c r="AE338" i="10" s="1"/>
  <c r="AC331" i="10"/>
  <c r="AD331" i="10" s="1"/>
  <c r="S306" i="10"/>
  <c r="S330" i="10"/>
  <c r="R254" i="10"/>
  <c r="R145" i="10"/>
  <c r="R104" i="10"/>
  <c r="R41" i="10"/>
  <c r="R293" i="10"/>
  <c r="S316" i="10"/>
  <c r="R151" i="10"/>
  <c r="R405" i="10"/>
  <c r="R447" i="10"/>
  <c r="S162" i="10"/>
  <c r="S547" i="10"/>
  <c r="S367" i="10"/>
  <c r="R283" i="10"/>
  <c r="S111" i="10"/>
  <c r="R141" i="10"/>
  <c r="R36" i="10"/>
  <c r="R125" i="10"/>
  <c r="R385" i="10"/>
  <c r="S209" i="10"/>
  <c r="R551" i="10"/>
  <c r="R343" i="10"/>
  <c r="S295" i="10"/>
  <c r="S43" i="10"/>
  <c r="R420" i="10"/>
  <c r="AC442" i="10"/>
  <c r="AV442" i="10" s="1"/>
  <c r="AC316" i="10"/>
  <c r="AE316" i="10" s="1"/>
  <c r="S434" i="10"/>
  <c r="R227" i="10"/>
  <c r="S153" i="10"/>
  <c r="R304" i="10"/>
  <c r="S401" i="10"/>
  <c r="S317" i="10"/>
  <c r="R526" i="10"/>
  <c r="R521" i="10"/>
  <c r="R78" i="10"/>
  <c r="R558" i="10"/>
  <c r="R280" i="10"/>
  <c r="AC371" i="10"/>
  <c r="AV371" i="10" s="1"/>
  <c r="S371" i="10"/>
  <c r="R76" i="10"/>
  <c r="S76" i="10"/>
  <c r="S223" i="10"/>
  <c r="R223" i="10"/>
  <c r="S508" i="10"/>
  <c r="R508" i="10"/>
  <c r="R340" i="10"/>
  <c r="S340" i="10"/>
  <c r="AC340" i="10"/>
  <c r="AD340" i="10" s="1"/>
  <c r="AC280" i="10"/>
  <c r="AV280" i="10" s="1"/>
  <c r="AC526" i="10"/>
  <c r="AV526" i="10" s="1"/>
  <c r="S390" i="10"/>
  <c r="R390" i="10"/>
  <c r="AC79" i="10"/>
  <c r="AV79" i="10" s="1"/>
  <c r="S79" i="10"/>
  <c r="S186" i="10"/>
  <c r="R186" i="10"/>
  <c r="R208" i="10"/>
  <c r="AC208" i="10"/>
  <c r="AD208" i="10" s="1"/>
  <c r="S208" i="10"/>
  <c r="AC105" i="10"/>
  <c r="AE105" i="10" s="1"/>
  <c r="R188" i="10"/>
  <c r="S188" i="10"/>
  <c r="S263" i="10"/>
  <c r="R263" i="10"/>
  <c r="S485" i="10"/>
  <c r="R485" i="10"/>
  <c r="S181" i="10"/>
  <c r="R181" i="10"/>
  <c r="AC181" i="10"/>
  <c r="AE181" i="10" s="1"/>
  <c r="S117" i="10"/>
  <c r="R117" i="10"/>
  <c r="AC112" i="10"/>
  <c r="AD112" i="10" s="1"/>
  <c r="R112" i="10"/>
  <c r="R80" i="10"/>
  <c r="S80" i="10"/>
  <c r="AC123" i="10"/>
  <c r="AE123" i="10" s="1"/>
  <c r="S123" i="10"/>
  <c r="R123" i="10"/>
  <c r="AC229" i="10"/>
  <c r="AV229" i="10" s="1"/>
  <c r="R229" i="10"/>
  <c r="S249" i="10"/>
  <c r="R249" i="10"/>
  <c r="R102" i="10"/>
  <c r="S102" i="10"/>
  <c r="AC469" i="10"/>
  <c r="AV469" i="10" s="1"/>
  <c r="AW469" i="10" s="1"/>
  <c r="S342" i="10"/>
  <c r="R342" i="10"/>
  <c r="R534" i="10"/>
  <c r="S534" i="10"/>
  <c r="R412" i="10"/>
  <c r="AC412" i="10"/>
  <c r="AE412" i="10" s="1"/>
  <c r="AC227" i="10"/>
  <c r="AE227" i="10" s="1"/>
  <c r="AC111" i="10"/>
  <c r="AV111" i="10" s="1"/>
  <c r="AC433" i="10"/>
  <c r="AE433" i="10" s="1"/>
  <c r="S514" i="10"/>
  <c r="R514" i="10"/>
  <c r="AC497" i="10"/>
  <c r="AD497" i="10" s="1"/>
  <c r="AC486" i="10"/>
  <c r="AE486" i="10" s="1"/>
  <c r="AC381" i="10"/>
  <c r="AE381" i="10" s="1"/>
  <c r="AC410" i="10"/>
  <c r="AE410" i="10" s="1"/>
  <c r="AC322" i="10"/>
  <c r="AV322" i="10" s="1"/>
  <c r="AC309" i="10"/>
  <c r="AV309" i="10" s="1"/>
  <c r="AC186" i="10"/>
  <c r="AD186" i="10" s="1"/>
  <c r="AC117" i="10"/>
  <c r="AV117" i="10" s="1"/>
  <c r="R370" i="10"/>
  <c r="S232" i="10"/>
  <c r="S105" i="10"/>
  <c r="R435" i="10"/>
  <c r="R468" i="10"/>
  <c r="R38" i="10"/>
  <c r="S369" i="10"/>
  <c r="R190" i="10"/>
  <c r="AC138" i="10"/>
  <c r="AD138" i="10" s="1"/>
  <c r="S275" i="10"/>
  <c r="R79" i="10"/>
  <c r="R228" i="10"/>
  <c r="S491" i="10"/>
  <c r="R209" i="10"/>
  <c r="S218" i="10"/>
  <c r="R204" i="10"/>
  <c r="R545" i="10"/>
  <c r="R239" i="10"/>
  <c r="R67" i="10"/>
  <c r="R257" i="10"/>
  <c r="S248" i="10"/>
  <c r="AC73" i="10"/>
  <c r="AD73" i="10" s="1"/>
  <c r="S258" i="10"/>
  <c r="R240" i="10"/>
  <c r="S118" i="10"/>
  <c r="S285" i="10"/>
  <c r="R320" i="10"/>
  <c r="R210" i="10"/>
  <c r="S138" i="10"/>
  <c r="R516" i="10"/>
  <c r="AC233" i="10"/>
  <c r="AV233" i="10" s="1"/>
  <c r="AC228" i="10"/>
  <c r="AD228" i="10" s="1"/>
  <c r="AC422" i="10"/>
  <c r="AE422" i="10" s="1"/>
  <c r="AC510" i="10"/>
  <c r="AV510" i="10" s="1"/>
  <c r="AC253" i="10"/>
  <c r="AE253" i="10" s="1"/>
  <c r="AC319" i="10"/>
  <c r="AD319" i="10" s="1"/>
  <c r="AC509" i="10"/>
  <c r="AD509" i="10" s="1"/>
  <c r="AC351" i="10"/>
  <c r="AD351" i="10" s="1"/>
  <c r="AC241" i="10"/>
  <c r="AE241" i="10" s="1"/>
  <c r="AC194" i="10"/>
  <c r="AV194" i="10" s="1"/>
  <c r="AC221" i="10"/>
  <c r="AE221" i="10" s="1"/>
  <c r="AC59" i="10"/>
  <c r="AE59" i="10" s="1"/>
  <c r="AC236" i="10"/>
  <c r="AD236" i="10" s="1"/>
  <c r="AC318" i="10"/>
  <c r="AE318" i="10" s="1"/>
  <c r="AC363" i="10"/>
  <c r="AD363" i="10" s="1"/>
  <c r="AC540" i="10"/>
  <c r="AE540" i="10" s="1"/>
  <c r="AC143" i="10"/>
  <c r="AE143" i="10" s="1"/>
  <c r="AC296" i="10"/>
  <c r="AD296" i="10" s="1"/>
  <c r="AC538" i="10"/>
  <c r="AD538" i="10" s="1"/>
  <c r="AC276" i="10"/>
  <c r="AD276" i="10" s="1"/>
  <c r="AC136" i="10"/>
  <c r="AE136" i="10" s="1"/>
  <c r="AC63" i="10"/>
  <c r="AE63" i="10" s="1"/>
  <c r="AC302" i="10"/>
  <c r="AE302" i="10" s="1"/>
  <c r="AC362" i="10"/>
  <c r="AE362" i="10" s="1"/>
  <c r="AC423" i="10"/>
  <c r="AE423" i="10" s="1"/>
  <c r="AC406" i="10"/>
  <c r="AD406" i="10" s="1"/>
  <c r="AC383" i="10"/>
  <c r="AV383" i="10" s="1"/>
  <c r="AC293" i="10"/>
  <c r="AD293" i="10" s="1"/>
  <c r="AC337" i="10"/>
  <c r="AV337" i="10" s="1"/>
  <c r="AC286" i="10"/>
  <c r="AE286" i="10" s="1"/>
  <c r="AC350" i="10"/>
  <c r="AD350" i="10" s="1"/>
  <c r="AC416" i="10"/>
  <c r="AV416" i="10" s="1"/>
  <c r="AC391" i="10"/>
  <c r="AV391" i="10" s="1"/>
  <c r="AC463" i="10"/>
  <c r="AE463" i="10" s="1"/>
  <c r="AC547" i="10"/>
  <c r="AV547" i="10" s="1"/>
  <c r="AC263" i="10"/>
  <c r="AE263" i="10" s="1"/>
  <c r="AC45" i="10"/>
  <c r="AV45" i="10" s="1"/>
  <c r="AC145" i="10"/>
  <c r="AE145" i="10" s="1"/>
  <c r="AC61" i="10"/>
  <c r="AD61" i="10" s="1"/>
  <c r="AC58" i="10"/>
  <c r="AD58" i="10" s="1"/>
  <c r="AC82" i="10"/>
  <c r="AD82" i="10" s="1"/>
  <c r="AC167" i="10"/>
  <c r="AE167" i="10" s="1"/>
  <c r="AC80" i="10"/>
  <c r="AE80" i="10" s="1"/>
  <c r="AC284" i="10"/>
  <c r="AD284" i="10" s="1"/>
  <c r="AC206" i="10"/>
  <c r="AV206" i="10" s="1"/>
  <c r="AX206" i="10" s="1"/>
  <c r="AC335" i="10"/>
  <c r="AD335" i="10" s="1"/>
  <c r="AC385" i="10"/>
  <c r="AV385" i="10" s="1"/>
  <c r="AW385" i="10" s="1"/>
  <c r="AC487" i="10"/>
  <c r="AE487" i="10" s="1"/>
  <c r="AC533" i="10"/>
  <c r="AE533" i="10" s="1"/>
  <c r="AC195" i="10"/>
  <c r="AD195" i="10" s="1"/>
  <c r="R62" i="10"/>
  <c r="R524" i="10"/>
  <c r="R446" i="10"/>
  <c r="R314" i="10"/>
  <c r="R99" i="10"/>
  <c r="R55" i="10"/>
  <c r="R245" i="10"/>
  <c r="S213" i="10"/>
  <c r="AC152" i="10"/>
  <c r="AV152" i="10" s="1"/>
  <c r="R175" i="10"/>
  <c r="AC107" i="10"/>
  <c r="AV107" i="10" s="1"/>
  <c r="S541" i="10"/>
  <c r="S418" i="10"/>
  <c r="S322" i="10"/>
  <c r="R108" i="10"/>
  <c r="S439" i="10"/>
  <c r="R537" i="10"/>
  <c r="R410" i="10"/>
  <c r="R203" i="10"/>
  <c r="R152" i="10"/>
  <c r="R121" i="10"/>
  <c r="S154" i="10"/>
  <c r="R296" i="10"/>
  <c r="S318" i="10"/>
  <c r="AC389" i="10"/>
  <c r="AD389" i="10" s="1"/>
  <c r="S458" i="10"/>
  <c r="S378" i="10"/>
  <c r="S107" i="10"/>
  <c r="R408" i="10"/>
  <c r="S554" i="10"/>
  <c r="AC343" i="10"/>
  <c r="AV343" i="10" s="1"/>
  <c r="AC334" i="10"/>
  <c r="AE334" i="10" s="1"/>
  <c r="AC446" i="10"/>
  <c r="AE446" i="10" s="1"/>
  <c r="AC494" i="10"/>
  <c r="AD494" i="10" s="1"/>
  <c r="AC535" i="10"/>
  <c r="AV535" i="10" s="1"/>
  <c r="AC173" i="10"/>
  <c r="AV173" i="10" s="1"/>
  <c r="AC151" i="10"/>
  <c r="AE151" i="10" s="1"/>
  <c r="AC204" i="10"/>
  <c r="AV204" i="10" s="1"/>
  <c r="AC310" i="10"/>
  <c r="AV310" i="10" s="1"/>
  <c r="AX310" i="10" s="1"/>
  <c r="AC485" i="10"/>
  <c r="AE485" i="10" s="1"/>
  <c r="AC560" i="10"/>
  <c r="AD560" i="10" s="1"/>
  <c r="AS7" i="5"/>
  <c r="AU7" i="5" s="1"/>
  <c r="R419" i="10"/>
  <c r="AC419" i="10"/>
  <c r="AD419" i="10" s="1"/>
  <c r="S419" i="10"/>
  <c r="AC60" i="10"/>
  <c r="AD60" i="10" s="1"/>
  <c r="R60" i="10"/>
  <c r="S321" i="10"/>
  <c r="R321" i="10"/>
  <c r="AC135" i="10"/>
  <c r="AE135" i="10" s="1"/>
  <c r="R135" i="10"/>
  <c r="S135" i="10"/>
  <c r="R163" i="10"/>
  <c r="AC163" i="10"/>
  <c r="AE163" i="10" s="1"/>
  <c r="R193" i="10"/>
  <c r="S193" i="10"/>
  <c r="AC193" i="10"/>
  <c r="AD193" i="10" s="1"/>
  <c r="AC238" i="10"/>
  <c r="AE238" i="10" s="1"/>
  <c r="S238" i="10"/>
  <c r="R479" i="10"/>
  <c r="S479" i="10"/>
  <c r="AC479" i="10"/>
  <c r="AD479" i="10" s="1"/>
  <c r="S288" i="10"/>
  <c r="R288" i="10"/>
  <c r="AC515" i="10"/>
  <c r="AD515" i="10" s="1"/>
  <c r="R515" i="10"/>
  <c r="S515" i="10"/>
  <c r="S527" i="10"/>
  <c r="AC527" i="10"/>
  <c r="AV527" i="10" s="1"/>
  <c r="R352" i="10"/>
  <c r="AC352" i="10"/>
  <c r="AD352" i="10" s="1"/>
  <c r="S268" i="10"/>
  <c r="R268" i="10"/>
  <c r="R21" i="10"/>
  <c r="AC21" i="10"/>
  <c r="AD21" i="10" s="1"/>
  <c r="S140" i="10"/>
  <c r="R140" i="10"/>
  <c r="S65" i="10"/>
  <c r="R65" i="10"/>
  <c r="AC65" i="10"/>
  <c r="AV65" i="10" s="1"/>
  <c r="AC183" i="10"/>
  <c r="AE183" i="10" s="1"/>
  <c r="S183" i="10"/>
  <c r="R183" i="10"/>
  <c r="S303" i="10"/>
  <c r="R303" i="10"/>
  <c r="R379" i="10"/>
  <c r="S379" i="10"/>
  <c r="AC379" i="10"/>
  <c r="AD379" i="10" s="1"/>
  <c r="R427" i="10"/>
  <c r="S427" i="10"/>
  <c r="AC427" i="10"/>
  <c r="AV427" i="10" s="1"/>
  <c r="R441" i="10"/>
  <c r="S441" i="10"/>
  <c r="S289" i="10"/>
  <c r="AC289" i="10"/>
  <c r="AE289" i="10" s="1"/>
  <c r="R101" i="10"/>
  <c r="AC101" i="10"/>
  <c r="AE101" i="10" s="1"/>
  <c r="R29" i="10"/>
  <c r="AC29" i="10"/>
  <c r="AD29" i="10" s="1"/>
  <c r="S192" i="10"/>
  <c r="R192" i="10"/>
  <c r="S75" i="10"/>
  <c r="R75" i="10"/>
  <c r="AC75" i="10"/>
  <c r="AD75" i="10" s="1"/>
  <c r="AC266" i="10"/>
  <c r="AE266" i="10" s="1"/>
  <c r="S266" i="10"/>
  <c r="R354" i="10"/>
  <c r="AC354" i="10"/>
  <c r="AE354" i="10" s="1"/>
  <c r="R347" i="10"/>
  <c r="AC347" i="10"/>
  <c r="AD347" i="10" s="1"/>
  <c r="S347" i="10"/>
  <c r="S386" i="10"/>
  <c r="R386" i="10"/>
  <c r="AC386" i="10"/>
  <c r="AV386" i="10" s="1"/>
  <c r="AC489" i="10"/>
  <c r="AE489" i="10" s="1"/>
  <c r="R489" i="10"/>
  <c r="R12" i="10"/>
  <c r="S12" i="10"/>
  <c r="S166" i="10"/>
  <c r="R166" i="10"/>
  <c r="S189" i="10"/>
  <c r="AC189" i="10"/>
  <c r="AV189" i="10" s="1"/>
  <c r="AW189" i="10" s="1"/>
  <c r="R189" i="10"/>
  <c r="S198" i="10"/>
  <c r="AC198" i="10"/>
  <c r="AV198" i="10" s="1"/>
  <c r="AC169" i="10"/>
  <c r="AV169" i="10" s="1"/>
  <c r="S169" i="10"/>
  <c r="AC332" i="10"/>
  <c r="AD332" i="10" s="1"/>
  <c r="R332" i="10"/>
  <c r="AC109" i="10"/>
  <c r="AD109" i="10" s="1"/>
  <c r="R109" i="10"/>
  <c r="AC184" i="10"/>
  <c r="AE184" i="10" s="1"/>
  <c r="R184" i="10"/>
  <c r="AC161" i="10"/>
  <c r="AE161" i="10" s="1"/>
  <c r="R161" i="10"/>
  <c r="S161" i="10"/>
  <c r="AC346" i="10"/>
  <c r="AE346" i="10" s="1"/>
  <c r="S346" i="10"/>
  <c r="R346" i="10"/>
  <c r="AC339" i="10"/>
  <c r="AD339" i="10" s="1"/>
  <c r="S339" i="10"/>
  <c r="R339" i="10"/>
  <c r="S477" i="10"/>
  <c r="AC477" i="10"/>
  <c r="AE477" i="10" s="1"/>
  <c r="R482" i="10"/>
  <c r="S482" i="10"/>
  <c r="AC559" i="10"/>
  <c r="AE559" i="10" s="1"/>
  <c r="R559" i="10"/>
  <c r="S481" i="10"/>
  <c r="AC481" i="10"/>
  <c r="AD481" i="10" s="1"/>
  <c r="AC148" i="10"/>
  <c r="AD148" i="10" s="1"/>
  <c r="R148" i="10"/>
  <c r="S400" i="10"/>
  <c r="R400" i="10"/>
  <c r="R200" i="10"/>
  <c r="S200" i="10"/>
  <c r="R196" i="10"/>
  <c r="S196" i="10"/>
  <c r="R130" i="10"/>
  <c r="S130" i="10"/>
  <c r="R553" i="10"/>
  <c r="S553" i="10"/>
  <c r="AC553" i="10"/>
  <c r="AV553" i="10" s="1"/>
  <c r="AC292" i="10"/>
  <c r="AE292" i="10" s="1"/>
  <c r="AC277" i="10"/>
  <c r="AV277" i="10" s="1"/>
  <c r="AC546" i="10"/>
  <c r="AD546" i="10" s="1"/>
  <c r="AC12" i="10"/>
  <c r="AV12" i="10" s="1"/>
  <c r="AW12" i="10" s="1"/>
  <c r="AC128" i="10"/>
  <c r="AD128" i="10" s="1"/>
  <c r="AC192" i="10"/>
  <c r="AV192" i="10" s="1"/>
  <c r="AX192" i="10" s="1"/>
  <c r="AC376" i="10"/>
  <c r="AV376" i="10" s="1"/>
  <c r="AC415" i="10"/>
  <c r="AD415" i="10" s="1"/>
  <c r="AC133" i="10"/>
  <c r="AE133" i="10" s="1"/>
  <c r="S489" i="10"/>
  <c r="S354" i="10"/>
  <c r="S163" i="10"/>
  <c r="AC372" i="10"/>
  <c r="AD372" i="10" s="1"/>
  <c r="AC303" i="10"/>
  <c r="AV303" i="10" s="1"/>
  <c r="S184" i="10"/>
  <c r="R527" i="10"/>
  <c r="S60" i="10"/>
  <c r="S109" i="10"/>
  <c r="S376" i="10"/>
  <c r="S531" i="10"/>
  <c r="S529" i="10"/>
  <c r="R529" i="10"/>
  <c r="AC529" i="10"/>
  <c r="AV529" i="10" s="1"/>
  <c r="R34" i="10"/>
  <c r="S34" i="10"/>
  <c r="R233" i="10"/>
  <c r="S233" i="10"/>
  <c r="R546" i="10"/>
  <c r="S546" i="10"/>
  <c r="S498" i="10"/>
  <c r="R498" i="10"/>
  <c r="R550" i="10"/>
  <c r="S550" i="10"/>
  <c r="AC550" i="10"/>
  <c r="AV550" i="10" s="1"/>
  <c r="AC333" i="10"/>
  <c r="AV333" i="10" s="1"/>
  <c r="S333" i="10"/>
  <c r="R333" i="10"/>
  <c r="R142" i="10"/>
  <c r="AC142" i="10"/>
  <c r="AV142" i="10" s="1"/>
  <c r="S142" i="10"/>
  <c r="AC360" i="10"/>
  <c r="AD360" i="10" s="1"/>
  <c r="S360" i="10"/>
  <c r="AC32" i="10"/>
  <c r="AE32" i="10" s="1"/>
  <c r="S32" i="10"/>
  <c r="S384" i="10"/>
  <c r="AC384" i="10"/>
  <c r="AV384" i="10" s="1"/>
  <c r="R384" i="10"/>
  <c r="R57" i="10"/>
  <c r="S57" i="10"/>
  <c r="AC57" i="10"/>
  <c r="AD57" i="10" s="1"/>
  <c r="R46" i="10"/>
  <c r="AC46" i="10"/>
  <c r="AV46" i="10" s="1"/>
  <c r="R220" i="10"/>
  <c r="S220" i="10"/>
  <c r="S87" i="10"/>
  <c r="R87" i="10"/>
  <c r="R271" i="10"/>
  <c r="AC271" i="10"/>
  <c r="AD271" i="10" s="1"/>
  <c r="S398" i="10"/>
  <c r="R398" i="10"/>
  <c r="AC496" i="10"/>
  <c r="AE496" i="10" s="1"/>
  <c r="S496" i="10"/>
  <c r="R496" i="10"/>
  <c r="R329" i="10"/>
  <c r="S329" i="10"/>
  <c r="S292" i="10"/>
  <c r="R292" i="10"/>
  <c r="AC66" i="10"/>
  <c r="AV66" i="10" s="1"/>
  <c r="R66" i="10"/>
  <c r="S66" i="10"/>
  <c r="R128" i="10"/>
  <c r="S128" i="10"/>
  <c r="S48" i="10"/>
  <c r="R48" i="10"/>
  <c r="S171" i="10"/>
  <c r="R171" i="10"/>
  <c r="AC171" i="10"/>
  <c r="AE171" i="10" s="1"/>
  <c r="S298" i="10"/>
  <c r="AC298" i="10"/>
  <c r="AD298" i="10" s="1"/>
  <c r="R243" i="10"/>
  <c r="AC243" i="10"/>
  <c r="AE243" i="10" s="1"/>
  <c r="S243" i="10"/>
  <c r="R415" i="10"/>
  <c r="S415" i="10"/>
  <c r="R467" i="10"/>
  <c r="AC467" i="10"/>
  <c r="AE467" i="10" s="1"/>
  <c r="S467" i="10"/>
  <c r="AC525" i="10"/>
  <c r="AD525" i="10" s="1"/>
  <c r="S525" i="10"/>
  <c r="R217" i="10"/>
  <c r="AC217" i="10"/>
  <c r="AE217" i="10" s="1"/>
  <c r="S217" i="10"/>
  <c r="S506" i="10"/>
  <c r="R506" i="10"/>
  <c r="AC506" i="10"/>
  <c r="AV506" i="10" s="1"/>
  <c r="AC421" i="10"/>
  <c r="AV421" i="10" s="1"/>
  <c r="R421" i="10"/>
  <c r="AC106" i="10"/>
  <c r="AE106" i="10" s="1"/>
  <c r="R106" i="10"/>
  <c r="AC424" i="10"/>
  <c r="AE424" i="10" s="1"/>
  <c r="S424" i="10"/>
  <c r="AC345" i="10"/>
  <c r="AE345" i="10" s="1"/>
  <c r="S345" i="10"/>
  <c r="AC155" i="10"/>
  <c r="AE155" i="10" s="1"/>
  <c r="R155" i="10"/>
  <c r="S49" i="10"/>
  <c r="AC49" i="10"/>
  <c r="AE49" i="10" s="1"/>
  <c r="AC120" i="10"/>
  <c r="AE120" i="10" s="1"/>
  <c r="S120" i="10"/>
  <c r="R120" i="10"/>
  <c r="R24" i="10"/>
  <c r="AC24" i="10"/>
  <c r="AD24" i="10" s="1"/>
  <c r="S131" i="10"/>
  <c r="R131" i="10"/>
  <c r="AC131" i="10"/>
  <c r="AV131" i="10" s="1"/>
  <c r="AC294" i="10"/>
  <c r="AD294" i="10" s="1"/>
  <c r="R294" i="10"/>
  <c r="R235" i="10"/>
  <c r="S235" i="10"/>
  <c r="AC235" i="10"/>
  <c r="AD235" i="10" s="1"/>
  <c r="R407" i="10"/>
  <c r="S407" i="10"/>
  <c r="S459" i="10"/>
  <c r="AC459" i="10"/>
  <c r="AE459" i="10" s="1"/>
  <c r="S517" i="10"/>
  <c r="AC517" i="10"/>
  <c r="AV517" i="10" s="1"/>
  <c r="AX517" i="10" s="1"/>
  <c r="S449" i="10"/>
  <c r="AC449" i="10"/>
  <c r="AV449" i="10" s="1"/>
  <c r="R449" i="10"/>
  <c r="R191" i="10"/>
  <c r="AC191" i="10"/>
  <c r="AD191" i="10" s="1"/>
  <c r="S191" i="10"/>
  <c r="R252" i="10"/>
  <c r="AC252" i="10"/>
  <c r="AD252" i="10" s="1"/>
  <c r="AC349" i="10"/>
  <c r="AE349" i="10" s="1"/>
  <c r="S349" i="10"/>
  <c r="R349" i="10"/>
  <c r="AC321" i="10"/>
  <c r="AV321" i="10" s="1"/>
  <c r="AC400" i="10"/>
  <c r="AE400" i="10" s="1"/>
  <c r="AC299" i="10"/>
  <c r="AE299" i="10" s="1"/>
  <c r="AC130" i="10"/>
  <c r="AE130" i="10" s="1"/>
  <c r="AC68" i="10"/>
  <c r="AD68" i="10" s="1"/>
  <c r="AC268" i="10"/>
  <c r="AE268" i="10" s="1"/>
  <c r="AC398" i="10"/>
  <c r="AV398" i="10" s="1"/>
  <c r="R459" i="10"/>
  <c r="R477" i="10"/>
  <c r="S294" i="10"/>
  <c r="R262" i="10"/>
  <c r="S277" i="10"/>
  <c r="R32" i="10"/>
  <c r="R133" i="10"/>
  <c r="R98" i="10"/>
  <c r="R238" i="10"/>
  <c r="S148" i="10"/>
  <c r="S155" i="10"/>
  <c r="S332" i="10"/>
  <c r="R198" i="10"/>
  <c r="AC140" i="10"/>
  <c r="AD140" i="10" s="1"/>
  <c r="AC50" i="10"/>
  <c r="AD50" i="10" s="1"/>
  <c r="S559" i="10"/>
  <c r="R517" i="10"/>
  <c r="AC407" i="10"/>
  <c r="AD407" i="10" s="1"/>
  <c r="R49" i="10"/>
  <c r="R345" i="10"/>
  <c r="R169" i="10"/>
  <c r="S252" i="10"/>
  <c r="AC87" i="10"/>
  <c r="AV87" i="10" s="1"/>
  <c r="R359" i="10"/>
  <c r="S101" i="10"/>
  <c r="R114" i="10"/>
  <c r="AC114" i="10"/>
  <c r="AE114" i="10" s="1"/>
  <c r="S30" i="10"/>
  <c r="AC30" i="10"/>
  <c r="AV30" i="10" s="1"/>
  <c r="S7" i="10"/>
  <c r="AC7" i="10"/>
  <c r="AD7" i="10" s="1"/>
  <c r="S178" i="10"/>
  <c r="AC178" i="10"/>
  <c r="AD178" i="10" s="1"/>
  <c r="AC451" i="10"/>
  <c r="AE451" i="10" s="1"/>
  <c r="AC482" i="10"/>
  <c r="AV482" i="10" s="1"/>
  <c r="AC220" i="10"/>
  <c r="AD220" i="10" s="1"/>
  <c r="AC531" i="10"/>
  <c r="AV531" i="10" s="1"/>
  <c r="AC374" i="5"/>
  <c r="AE374" i="5" s="1"/>
  <c r="S557" i="10"/>
  <c r="AC396" i="10"/>
  <c r="AE396" i="10" s="1"/>
  <c r="AC52" i="10"/>
  <c r="AV52" i="10" s="1"/>
  <c r="R207" i="10"/>
  <c r="AC518" i="10"/>
  <c r="AD518" i="10" s="1"/>
  <c r="S256" i="10"/>
  <c r="AC256" i="10"/>
  <c r="AD256" i="10" s="1"/>
  <c r="AC214" i="10"/>
  <c r="AD214" i="10" s="1"/>
  <c r="R95" i="10"/>
  <c r="AC95" i="10"/>
  <c r="AV95" i="10" s="1"/>
  <c r="AC166" i="10"/>
  <c r="AD166" i="10" s="1"/>
  <c r="AC359" i="10"/>
  <c r="AE359" i="10" s="1"/>
  <c r="AC103" i="10"/>
  <c r="AE103" i="10" s="1"/>
  <c r="AC262" i="10"/>
  <c r="AV262" i="10" s="1"/>
  <c r="AX262" i="10" s="1"/>
  <c r="AC81" i="10"/>
  <c r="AE81" i="10" s="1"/>
  <c r="R221" i="10"/>
  <c r="R484" i="10"/>
  <c r="S313" i="10"/>
  <c r="AC196" i="10"/>
  <c r="AD196" i="10" s="1"/>
  <c r="AC366" i="10"/>
  <c r="AV366" i="10" s="1"/>
  <c r="AC390" i="10"/>
  <c r="AV390" i="10" s="1"/>
  <c r="AC67" i="10"/>
  <c r="AE67" i="10" s="1"/>
  <c r="AC98" i="10"/>
  <c r="AV98" i="10" s="1"/>
  <c r="AX98" i="10" s="1"/>
  <c r="AC239" i="10"/>
  <c r="AE239" i="10" s="1"/>
  <c r="AC329" i="10"/>
  <c r="AE329" i="10" s="1"/>
  <c r="AC25" i="10"/>
  <c r="AV25" i="10" s="1"/>
  <c r="AC369" i="10"/>
  <c r="AE369" i="10" s="1"/>
  <c r="AC549" i="10"/>
  <c r="AE549" i="10" s="1"/>
  <c r="AC39" i="10"/>
  <c r="AV39" i="10" s="1"/>
  <c r="AC312" i="10"/>
  <c r="AV312" i="10" s="1"/>
  <c r="AC44" i="10"/>
  <c r="AE44" i="10" s="1"/>
  <c r="AC414" i="10"/>
  <c r="AD414" i="10" s="1"/>
  <c r="AC555" i="10"/>
  <c r="AD555" i="10" s="1"/>
  <c r="S536" i="10"/>
  <c r="R394" i="10"/>
  <c r="R351" i="10"/>
  <c r="S456" i="10"/>
  <c r="R44" i="10"/>
  <c r="R241" i="10"/>
  <c r="AC445" i="10"/>
  <c r="AV445" i="10" s="1"/>
  <c r="AC476" i="10"/>
  <c r="AV476" i="10" s="1"/>
  <c r="AC324" i="10"/>
  <c r="AE324" i="10" s="1"/>
  <c r="AC265" i="10"/>
  <c r="AD265" i="10" s="1"/>
  <c r="R453" i="10"/>
  <c r="R423" i="10"/>
  <c r="R362" i="10"/>
  <c r="R246" i="10"/>
  <c r="S63" i="10"/>
  <c r="S94" i="10"/>
  <c r="R381" i="10"/>
  <c r="S397" i="10"/>
  <c r="R373" i="10"/>
  <c r="R89" i="10"/>
  <c r="R519" i="10"/>
  <c r="S429" i="10"/>
  <c r="AC175" i="10"/>
  <c r="AV175" i="10" s="1"/>
  <c r="AC154" i="10"/>
  <c r="AD154" i="10" s="1"/>
  <c r="R518" i="10"/>
  <c r="S53" i="10"/>
  <c r="R276" i="10"/>
  <c r="R538" i="10"/>
  <c r="S450" i="10"/>
  <c r="R334" i="10"/>
  <c r="S279" i="10"/>
  <c r="R236" i="10"/>
  <c r="AC210" i="10"/>
  <c r="AE210" i="10" s="1"/>
  <c r="S511" i="10"/>
  <c r="S431" i="10"/>
  <c r="S211" i="10"/>
  <c r="S274" i="10"/>
  <c r="S84" i="10"/>
  <c r="R61" i="10"/>
  <c r="R234" i="10"/>
  <c r="AC374" i="10"/>
  <c r="AV374" i="10" s="1"/>
  <c r="R555" i="10"/>
  <c r="AC435" i="10"/>
  <c r="AD435" i="10" s="1"/>
  <c r="T11" i="10"/>
  <c r="U11" i="10" s="1"/>
  <c r="AC461" i="10"/>
  <c r="AD461" i="10" s="1"/>
  <c r="AC328" i="10"/>
  <c r="AD328" i="10" s="1"/>
  <c r="AC480" i="10"/>
  <c r="AV480" i="10" s="1"/>
  <c r="AX480" i="10" s="1"/>
  <c r="AC22" i="10"/>
  <c r="AV22" i="10" s="1"/>
  <c r="S302" i="10"/>
  <c r="S177" i="10"/>
  <c r="AC70" i="10"/>
  <c r="AD70" i="10" s="1"/>
  <c r="AC23" i="10"/>
  <c r="AD23" i="10" s="1"/>
  <c r="R540" i="10"/>
  <c r="R363" i="10"/>
  <c r="R307" i="10"/>
  <c r="R224" i="10"/>
  <c r="AC483" i="10"/>
  <c r="AE483" i="10" s="1"/>
  <c r="S414" i="10"/>
  <c r="R311" i="10"/>
  <c r="AC344" i="10"/>
  <c r="AE344" i="10" s="1"/>
  <c r="AC144" i="10"/>
  <c r="AE144" i="10" s="1"/>
  <c r="AC269" i="10"/>
  <c r="AD269" i="10" s="1"/>
  <c r="AC313" i="10"/>
  <c r="AE313" i="10" s="1"/>
  <c r="AC392" i="10"/>
  <c r="AE392" i="10" s="1"/>
  <c r="AC431" i="10"/>
  <c r="AE431" i="10" s="1"/>
  <c r="AC539" i="10"/>
  <c r="AD539" i="10" s="1"/>
  <c r="R83" i="10"/>
  <c r="AC177" i="10"/>
  <c r="AV177" i="10" s="1"/>
  <c r="AC542" i="10"/>
  <c r="AV542" i="10" s="1"/>
  <c r="AC495" i="10"/>
  <c r="AD495" i="10" s="1"/>
  <c r="AC450" i="10"/>
  <c r="AE450" i="10" s="1"/>
  <c r="AC439" i="10"/>
  <c r="AE439" i="10" s="1"/>
  <c r="AC76" i="10"/>
  <c r="AV76" i="10" s="1"/>
  <c r="AC158" i="10"/>
  <c r="AD158" i="10" s="1"/>
  <c r="S23" i="10"/>
  <c r="R261" i="10"/>
  <c r="R464" i="10"/>
  <c r="S194" i="10"/>
  <c r="S70" i="10"/>
  <c r="S409" i="10"/>
  <c r="S22" i="10"/>
  <c r="R406" i="10"/>
  <c r="R132" i="10"/>
  <c r="R30" i="10"/>
  <c r="S214" i="10"/>
  <c r="S143" i="10"/>
  <c r="R327" i="10"/>
  <c r="AC418" i="10"/>
  <c r="AV418" i="10" s="1"/>
  <c r="AC273" i="10"/>
  <c r="AV273" i="10" s="1"/>
  <c r="AC86" i="10"/>
  <c r="AD86" i="10" s="1"/>
  <c r="AC247" i="10"/>
  <c r="AV247" i="10" s="1"/>
  <c r="R499" i="10"/>
  <c r="S473" i="10"/>
  <c r="S315" i="10"/>
  <c r="S282" i="10"/>
  <c r="S137" i="10"/>
  <c r="S160" i="10"/>
  <c r="R178" i="10"/>
  <c r="S395" i="10"/>
  <c r="AC162" i="10"/>
  <c r="AV162" i="10" s="1"/>
  <c r="AX162" i="10" s="1"/>
  <c r="AC96" i="10"/>
  <c r="AE96" i="10" s="1"/>
  <c r="AC474" i="10"/>
  <c r="AE474" i="10" s="1"/>
  <c r="AC401" i="10"/>
  <c r="AV401" i="10" s="1"/>
  <c r="AX401" i="10" s="1"/>
  <c r="AC430" i="10"/>
  <c r="AV430" i="10" s="1"/>
  <c r="AW430" i="10" s="1"/>
  <c r="AC511" i="10"/>
  <c r="AD511" i="10" s="1"/>
  <c r="AC341" i="10"/>
  <c r="AE341" i="10" s="1"/>
  <c r="AC97" i="10"/>
  <c r="AE97" i="10" s="1"/>
  <c r="S528" i="10"/>
  <c r="S423" i="10"/>
  <c r="S355" i="10"/>
  <c r="R302" i="10"/>
  <c r="S270" i="10"/>
  <c r="R63" i="10"/>
  <c r="R216" i="10"/>
  <c r="R150" i="10"/>
  <c r="S221" i="10"/>
  <c r="S461" i="10"/>
  <c r="R194" i="10"/>
  <c r="R308" i="10"/>
  <c r="R344" i="10"/>
  <c r="S451" i="10"/>
  <c r="AC493" i="10"/>
  <c r="AV493" i="10" s="1"/>
  <c r="AC368" i="10"/>
  <c r="AV368" i="10" s="1"/>
  <c r="AC260" i="10"/>
  <c r="AD260" i="10" s="1"/>
  <c r="AC207" i="10"/>
  <c r="AV207" i="10" s="1"/>
  <c r="AC62" i="10"/>
  <c r="AV62" i="10" s="1"/>
  <c r="S518" i="10"/>
  <c r="R488" i="10"/>
  <c r="S95" i="10"/>
  <c r="R212" i="10"/>
  <c r="R53" i="10"/>
  <c r="S276" i="10"/>
  <c r="R214" i="10"/>
  <c r="S538" i="10"/>
  <c r="S296" i="10"/>
  <c r="R456" i="10"/>
  <c r="R143" i="10"/>
  <c r="S374" i="10"/>
  <c r="R318" i="10"/>
  <c r="R279" i="10"/>
  <c r="S236" i="10"/>
  <c r="S156" i="10"/>
  <c r="R336" i="10"/>
  <c r="S74" i="10"/>
  <c r="S241" i="10"/>
  <c r="S64" i="10"/>
  <c r="R357" i="10"/>
  <c r="S539" i="10"/>
  <c r="AC484" i="10"/>
  <c r="AV484" i="10" s="1"/>
  <c r="AC355" i="10"/>
  <c r="AV355" i="10" s="1"/>
  <c r="AC84" i="10"/>
  <c r="AD84" i="10" s="1"/>
  <c r="AC40" i="10"/>
  <c r="AD40" i="10" s="1"/>
  <c r="S445" i="10"/>
  <c r="S363" i="10"/>
  <c r="R383" i="10"/>
  <c r="R274" i="10"/>
  <c r="S187" i="10"/>
  <c r="S224" i="10"/>
  <c r="S144" i="10"/>
  <c r="S480" i="10"/>
  <c r="R493" i="10"/>
  <c r="R448" i="10"/>
  <c r="AC504" i="10"/>
  <c r="AE504" i="10" s="1"/>
  <c r="AC454" i="10"/>
  <c r="AE454" i="10" s="1"/>
  <c r="AC408" i="10"/>
  <c r="AV408" i="10" s="1"/>
  <c r="AC119" i="10"/>
  <c r="AE119" i="10" s="1"/>
  <c r="S247" i="10"/>
  <c r="R149" i="10"/>
  <c r="S172" i="10"/>
  <c r="R40" i="10"/>
  <c r="S273" i="10"/>
  <c r="R417" i="10"/>
  <c r="AC199" i="10"/>
  <c r="AD199" i="10" s="1"/>
  <c r="AC528" i="10"/>
  <c r="AD528" i="10" s="1"/>
  <c r="AC394" i="10"/>
  <c r="AE394" i="10" s="1"/>
  <c r="AC308" i="10"/>
  <c r="AE308" i="10" s="1"/>
  <c r="AC234" i="10"/>
  <c r="AE234" i="10" s="1"/>
  <c r="AC216" i="10"/>
  <c r="AD216" i="10" s="1"/>
  <c r="AC179" i="10"/>
  <c r="AE179" i="10" s="1"/>
  <c r="AC375" i="10"/>
  <c r="AD375" i="10" s="1"/>
  <c r="AC83" i="10"/>
  <c r="AE83" i="10" s="1"/>
  <c r="AC64" i="10"/>
  <c r="AE64" i="10" s="1"/>
  <c r="R495" i="10"/>
  <c r="S375" i="10"/>
  <c r="S362" i="10"/>
  <c r="R179" i="10"/>
  <c r="R136" i="10"/>
  <c r="R226" i="10"/>
  <c r="R520" i="10"/>
  <c r="S505" i="10"/>
  <c r="R396" i="10"/>
  <c r="R557" i="10"/>
  <c r="AC270" i="10"/>
  <c r="AE270" i="10" s="1"/>
  <c r="AC336" i="10"/>
  <c r="AD336" i="10" s="1"/>
  <c r="AC311" i="10"/>
  <c r="AD311" i="10" s="1"/>
  <c r="AC307" i="10"/>
  <c r="AV307" i="10" s="1"/>
  <c r="AC42" i="10"/>
  <c r="AE42" i="10" s="1"/>
  <c r="S406" i="10"/>
  <c r="S351" i="10"/>
  <c r="R199" i="10"/>
  <c r="R267" i="10"/>
  <c r="R81" i="10"/>
  <c r="R281" i="10"/>
  <c r="R392" i="10"/>
  <c r="S42" i="10"/>
  <c r="R368" i="10"/>
  <c r="S158" i="10"/>
  <c r="R341" i="10"/>
  <c r="S114" i="10"/>
  <c r="S542" i="10"/>
  <c r="R504" i="10"/>
  <c r="R454" i="10"/>
  <c r="R103" i="10"/>
  <c r="R59" i="10"/>
  <c r="R52" i="10"/>
  <c r="S260" i="10"/>
  <c r="S483" i="10"/>
  <c r="S328" i="10"/>
  <c r="AC505" i="10"/>
  <c r="AE505" i="10" s="1"/>
  <c r="AC226" i="10"/>
  <c r="AD226" i="10" s="1"/>
  <c r="AC187" i="10"/>
  <c r="AE187" i="10" s="1"/>
  <c r="AC150" i="10"/>
  <c r="AE150" i="10" s="1"/>
  <c r="AC91" i="10"/>
  <c r="AE91" i="10" s="1"/>
  <c r="S540" i="10"/>
  <c r="R402" i="10"/>
  <c r="R195" i="10"/>
  <c r="R91" i="10"/>
  <c r="R51" i="10"/>
  <c r="R97" i="10"/>
  <c r="R269" i="10"/>
  <c r="R7" i="10"/>
  <c r="AC146" i="10"/>
  <c r="AD146" i="10" s="1"/>
  <c r="AC281" i="10"/>
  <c r="AD281" i="10" s="1"/>
  <c r="AC156" i="10"/>
  <c r="AE156" i="10" s="1"/>
  <c r="S136" i="10"/>
  <c r="S520" i="10"/>
  <c r="AC448" i="10"/>
  <c r="AV448" i="10" s="1"/>
  <c r="AC212" i="10"/>
  <c r="AD212" i="10" s="1"/>
  <c r="AC267" i="10"/>
  <c r="AE267" i="10" s="1"/>
  <c r="S59" i="10"/>
  <c r="AC402" i="10"/>
  <c r="AV402" i="10" s="1"/>
  <c r="S51" i="10"/>
  <c r="AC417" i="10"/>
  <c r="AV417" i="10" s="1"/>
  <c r="AE7" i="5"/>
  <c r="AC537" i="10"/>
  <c r="AV537" i="10" s="1"/>
  <c r="AC397" i="10"/>
  <c r="AE397" i="10" s="1"/>
  <c r="AC404" i="10"/>
  <c r="AD404" i="10" s="1"/>
  <c r="AC232" i="10"/>
  <c r="AD232" i="10" s="1"/>
  <c r="AC94" i="10"/>
  <c r="AV94" i="10" s="1"/>
  <c r="AC149" i="10"/>
  <c r="AD149" i="10" s="1"/>
  <c r="AC20" i="10"/>
  <c r="AV20" i="10" s="1"/>
  <c r="AC524" i="10"/>
  <c r="AD524" i="10" s="1"/>
  <c r="AC523" i="10"/>
  <c r="AE523" i="10" s="1"/>
  <c r="AC508" i="10"/>
  <c r="AD508" i="10" s="1"/>
  <c r="AC409" i="10"/>
  <c r="AE409" i="10" s="1"/>
  <c r="AC230" i="10"/>
  <c r="AV230" i="10" s="1"/>
  <c r="AC213" i="10"/>
  <c r="AD213" i="10" s="1"/>
  <c r="S442" i="10"/>
  <c r="S310" i="10"/>
  <c r="R88" i="10"/>
  <c r="S19" i="10"/>
  <c r="S28" i="10"/>
  <c r="S242" i="10"/>
  <c r="S265" i="10"/>
  <c r="R237" i="10"/>
  <c r="S457" i="10"/>
  <c r="R530" i="10"/>
  <c r="R532" i="10"/>
  <c r="R71" i="10"/>
  <c r="R324" i="10"/>
  <c r="S476" i="10"/>
  <c r="R86" i="10"/>
  <c r="R264" i="10"/>
  <c r="S309" i="10"/>
  <c r="S404" i="10"/>
  <c r="R27" i="10"/>
  <c r="S45" i="10"/>
  <c r="S460" i="10"/>
  <c r="S428" i="10"/>
  <c r="S438" i="10"/>
  <c r="S255" i="10"/>
  <c r="S119" i="10"/>
  <c r="S31" i="10"/>
  <c r="R134" i="10"/>
  <c r="R146" i="10"/>
  <c r="AC521" i="10"/>
  <c r="AD521" i="10" s="1"/>
  <c r="AC457" i="10"/>
  <c r="AD457" i="10" s="1"/>
  <c r="AC447" i="10"/>
  <c r="AE447" i="10" s="1"/>
  <c r="AC282" i="10"/>
  <c r="AV282" i="10" s="1"/>
  <c r="AC240" i="10"/>
  <c r="AD240" i="10" s="1"/>
  <c r="R541" i="10"/>
  <c r="S499" i="10"/>
  <c r="R458" i="10"/>
  <c r="R473" i="10"/>
  <c r="R378" i="10"/>
  <c r="R315" i="10"/>
  <c r="R211" i="10"/>
  <c r="R250" i="10"/>
  <c r="R137" i="10"/>
  <c r="R160" i="10"/>
  <c r="S320" i="10"/>
  <c r="AC470" i="10"/>
  <c r="AD470" i="10" s="1"/>
  <c r="AC190" i="10"/>
  <c r="AE190" i="10" s="1"/>
  <c r="AC223" i="10"/>
  <c r="AE223" i="10" s="1"/>
  <c r="S470" i="10"/>
  <c r="S350" i="10"/>
  <c r="S287" i="10"/>
  <c r="S205" i="10"/>
  <c r="R389" i="10"/>
  <c r="S25" i="10"/>
  <c r="S388" i="10"/>
  <c r="AC237" i="10"/>
  <c r="AD237" i="10" s="1"/>
  <c r="AC246" i="10"/>
  <c r="AE246" i="10" s="1"/>
  <c r="AG11" i="10"/>
  <c r="AH11" i="10" s="1"/>
  <c r="AM11" i="10"/>
  <c r="AN11" i="10" s="1"/>
  <c r="AC545" i="10"/>
  <c r="AE545" i="10" s="1"/>
  <c r="AC519" i="10"/>
  <c r="AD519" i="10" s="1"/>
  <c r="AC453" i="10"/>
  <c r="AD453" i="10" s="1"/>
  <c r="AC429" i="10"/>
  <c r="AD429" i="10" s="1"/>
  <c r="AC306" i="10"/>
  <c r="AV306" i="10" s="1"/>
  <c r="AC357" i="10"/>
  <c r="AD357" i="10" s="1"/>
  <c r="AC370" i="10"/>
  <c r="AV370" i="10" s="1"/>
  <c r="AC264" i="10"/>
  <c r="AE264" i="10" s="1"/>
  <c r="AC147" i="10"/>
  <c r="AE147" i="10" s="1"/>
  <c r="AC99" i="10"/>
  <c r="AV99" i="10" s="1"/>
  <c r="S203" i="10"/>
  <c r="S314" i="10"/>
  <c r="S278" i="10"/>
  <c r="S55" i="10"/>
  <c r="S41" i="10"/>
  <c r="S121" i="10"/>
  <c r="S245" i="10"/>
  <c r="S464" i="10"/>
  <c r="S373" i="10"/>
  <c r="S468" i="10"/>
  <c r="S89" i="10"/>
  <c r="AC532" i="10"/>
  <c r="AV532" i="10" s="1"/>
  <c r="AC472" i="10"/>
  <c r="AV472" i="10" s="1"/>
  <c r="AC327" i="10"/>
  <c r="AE327" i="10" s="1"/>
  <c r="AC159" i="10"/>
  <c r="AE159" i="10" s="1"/>
  <c r="AC74" i="10"/>
  <c r="AD74" i="10" s="1"/>
  <c r="AC255" i="10"/>
  <c r="AD255" i="10" s="1"/>
  <c r="S488" i="10"/>
  <c r="R371" i="10"/>
  <c r="S132" i="10"/>
  <c r="S257" i="10"/>
  <c r="AC554" i="10"/>
  <c r="AE554" i="10" s="1"/>
  <c r="AC438" i="10"/>
  <c r="AE438" i="10" s="1"/>
  <c r="AC134" i="10"/>
  <c r="AV134" i="10" s="1"/>
  <c r="AC71" i="10"/>
  <c r="AD71" i="10" s="1"/>
  <c r="S284" i="10"/>
  <c r="R201" i="10"/>
  <c r="R230" i="10"/>
  <c r="R523" i="10"/>
  <c r="R147" i="10"/>
  <c r="R472" i="10"/>
  <c r="R159" i="10"/>
  <c r="R395" i="10"/>
  <c r="R172" i="10"/>
  <c r="S108" i="10"/>
  <c r="AC19" i="10"/>
  <c r="AD19" i="10" s="1"/>
  <c r="AJ11" i="10"/>
  <c r="AK11" i="10" s="1"/>
  <c r="Z11" i="10"/>
  <c r="S10" i="10"/>
  <c r="AC460" i="10"/>
  <c r="AD460" i="10" s="1"/>
  <c r="AC27" i="10"/>
  <c r="AD27" i="10" s="1"/>
  <c r="AC201" i="10"/>
  <c r="AE201" i="10" s="1"/>
  <c r="AC287" i="10"/>
  <c r="AE287" i="10" s="1"/>
  <c r="AC31" i="10"/>
  <c r="AE31" i="10" s="1"/>
  <c r="R28" i="10"/>
  <c r="R242" i="10"/>
  <c r="R428" i="10"/>
  <c r="S146" i="10"/>
  <c r="AP11" i="10"/>
  <c r="AQ11" i="10" s="1"/>
  <c r="AC10" i="10"/>
  <c r="AV10" i="10" s="1"/>
  <c r="H82" i="1"/>
  <c r="S274" i="5"/>
  <c r="AC52" i="5"/>
  <c r="AE52" i="5" s="1"/>
  <c r="AC274" i="5"/>
  <c r="AD274" i="5" s="1"/>
  <c r="AC115" i="5"/>
  <c r="AE115" i="5" s="1"/>
  <c r="S205" i="5"/>
  <c r="AC288" i="5"/>
  <c r="AD288" i="5" s="1"/>
  <c r="R481" i="5"/>
  <c r="AC481" i="5"/>
  <c r="AE481" i="5" s="1"/>
  <c r="S422" i="5"/>
  <c r="AC205" i="5"/>
  <c r="AE205" i="5" s="1"/>
  <c r="S52" i="5"/>
  <c r="S287" i="5"/>
  <c r="R115" i="5"/>
  <c r="S288" i="5"/>
  <c r="R374" i="5"/>
  <c r="R33" i="5"/>
  <c r="R470" i="5"/>
  <c r="AC397" i="5"/>
  <c r="AD397" i="5" s="1"/>
  <c r="S397" i="5"/>
  <c r="S366" i="5"/>
  <c r="AC470" i="5"/>
  <c r="AD470" i="5" s="1"/>
  <c r="R306" i="5"/>
  <c r="S229" i="5"/>
  <c r="S479" i="5"/>
  <c r="S214" i="5"/>
  <c r="AC216" i="5"/>
  <c r="AS216" i="5" s="1"/>
  <c r="AT216" i="5" s="1"/>
  <c r="AE55" i="10"/>
  <c r="AC204" i="5"/>
  <c r="AE204" i="5" s="1"/>
  <c r="AC229" i="5"/>
  <c r="AD229" i="5" s="1"/>
  <c r="R509" i="5"/>
  <c r="AC422" i="5"/>
  <c r="AS422" i="5" s="1"/>
  <c r="AT422" i="5" s="1"/>
  <c r="S408" i="5"/>
  <c r="R434" i="5"/>
  <c r="S19" i="5"/>
  <c r="S216" i="5"/>
  <c r="AM11" i="5"/>
  <c r="AO11" i="5" s="1"/>
  <c r="S204" i="5"/>
  <c r="AC440" i="5"/>
  <c r="AD440" i="5" s="1"/>
  <c r="AC540" i="5"/>
  <c r="AE540" i="5" s="1"/>
  <c r="R347" i="5"/>
  <c r="AC306" i="5"/>
  <c r="AE306" i="5" s="1"/>
  <c r="AC160" i="5"/>
  <c r="AS160" i="5" s="1"/>
  <c r="AU160" i="5" s="1"/>
  <c r="AC363" i="5"/>
  <c r="AD363" i="5" s="1"/>
  <c r="S504" i="5"/>
  <c r="R416" i="5"/>
  <c r="R461" i="5"/>
  <c r="S515" i="5"/>
  <c r="R363" i="5"/>
  <c r="S160" i="5"/>
  <c r="AC366" i="5"/>
  <c r="AS366" i="5" s="1"/>
  <c r="AU366" i="5" s="1"/>
  <c r="S240" i="5"/>
  <c r="R117" i="5"/>
  <c r="S273" i="5"/>
  <c r="R305" i="5"/>
  <c r="R194" i="5"/>
  <c r="AC117" i="5"/>
  <c r="AS117" i="5" s="1"/>
  <c r="AU117" i="5" s="1"/>
  <c r="S437" i="5"/>
  <c r="R22" i="5"/>
  <c r="R189" i="5"/>
  <c r="AC19" i="5"/>
  <c r="AE19" i="5" s="1"/>
  <c r="AC347" i="5"/>
  <c r="AE347" i="5" s="1"/>
  <c r="AC287" i="5"/>
  <c r="AD287" i="5" s="1"/>
  <c r="AC189" i="5"/>
  <c r="AD189" i="5" s="1"/>
  <c r="AC240" i="5"/>
  <c r="AD240" i="5" s="1"/>
  <c r="AC515" i="5"/>
  <c r="AD515" i="5" s="1"/>
  <c r="AC434" i="5"/>
  <c r="AS434" i="5" s="1"/>
  <c r="AT434" i="5" s="1"/>
  <c r="AC9" i="10"/>
  <c r="AD9" i="10" s="1"/>
  <c r="R9" i="10"/>
  <c r="S9" i="10"/>
  <c r="AC492" i="5"/>
  <c r="AE492" i="5" s="1"/>
  <c r="AH9" i="10"/>
  <c r="AI9" i="10"/>
  <c r="AO9" i="10"/>
  <c r="AN9" i="10"/>
  <c r="AS9" i="10"/>
  <c r="R188" i="5"/>
  <c r="R446" i="5"/>
  <c r="R540" i="5"/>
  <c r="AC483" i="5"/>
  <c r="AE483" i="5" s="1"/>
  <c r="AQ9" i="10"/>
  <c r="AR9" i="10"/>
  <c r="AA9" i="10"/>
  <c r="AB9" i="10"/>
  <c r="U9" i="10"/>
  <c r="V9" i="10"/>
  <c r="AC33" i="5"/>
  <c r="AS33" i="5" s="1"/>
  <c r="AT33" i="5" s="1"/>
  <c r="S11" i="10"/>
  <c r="R11" i="10"/>
  <c r="S440" i="5"/>
  <c r="AC437" i="5"/>
  <c r="AD437" i="5" s="1"/>
  <c r="AC22" i="5"/>
  <c r="AE22" i="5" s="1"/>
  <c r="AC266" i="5"/>
  <c r="AE266" i="5" s="1"/>
  <c r="AC504" i="5"/>
  <c r="AS504" i="5" s="1"/>
  <c r="AT504" i="5" s="1"/>
  <c r="Y9" i="10"/>
  <c r="X9" i="10"/>
  <c r="AK9" i="10"/>
  <c r="AL9" i="10"/>
  <c r="AV28" i="10"/>
  <c r="AX28" i="10" s="1"/>
  <c r="AD28" i="10"/>
  <c r="AE326" i="10"/>
  <c r="AV278" i="10"/>
  <c r="AW278" i="10" s="1"/>
  <c r="S95" i="5"/>
  <c r="S30" i="5"/>
  <c r="S498" i="5"/>
  <c r="S203" i="5"/>
  <c r="R107" i="5"/>
  <c r="R89" i="5"/>
  <c r="R73" i="5"/>
  <c r="S147" i="5"/>
  <c r="R37" i="5"/>
  <c r="AC193" i="5"/>
  <c r="AE193" i="5" s="1"/>
  <c r="AC73" i="5"/>
  <c r="AE73" i="5" s="1"/>
  <c r="AC203" i="5"/>
  <c r="AD203" i="5" s="1"/>
  <c r="AC30" i="5"/>
  <c r="AD30" i="5" s="1"/>
  <c r="AC107" i="5"/>
  <c r="AE107" i="5" s="1"/>
  <c r="AC147" i="5"/>
  <c r="AS147" i="5" s="1"/>
  <c r="AU147" i="5" s="1"/>
  <c r="AE278" i="10"/>
  <c r="R281" i="5"/>
  <c r="R530" i="5"/>
  <c r="S492" i="5"/>
  <c r="R355" i="5"/>
  <c r="S266" i="5"/>
  <c r="S193" i="5"/>
  <c r="AC281" i="5"/>
  <c r="AS281" i="5" s="1"/>
  <c r="AU281" i="5" s="1"/>
  <c r="AC89" i="5"/>
  <c r="AD89" i="5" s="1"/>
  <c r="AC530" i="5"/>
  <c r="AD530" i="5" s="1"/>
  <c r="AC95" i="5"/>
  <c r="AE95" i="5" s="1"/>
  <c r="AD326" i="10"/>
  <c r="R65" i="5"/>
  <c r="R346" i="5"/>
  <c r="R483" i="5"/>
  <c r="R146" i="5"/>
  <c r="S519" i="5"/>
  <c r="S190" i="5"/>
  <c r="T11" i="5"/>
  <c r="U11" i="5" s="1"/>
  <c r="R175" i="5"/>
  <c r="S169" i="5"/>
  <c r="R252" i="5"/>
  <c r="AC188" i="5"/>
  <c r="AS188" i="5" s="1"/>
  <c r="AU188" i="5" s="1"/>
  <c r="AC138" i="5"/>
  <c r="AD138" i="5" s="1"/>
  <c r="R138" i="5"/>
  <c r="R432" i="5"/>
  <c r="S525" i="5"/>
  <c r="S329" i="5"/>
  <c r="R42" i="5"/>
  <c r="AC519" i="5"/>
  <c r="AD519" i="5" s="1"/>
  <c r="AC279" i="5"/>
  <c r="AS279" i="5" s="1"/>
  <c r="AU279" i="5" s="1"/>
  <c r="AC194" i="5"/>
  <c r="AE194" i="5" s="1"/>
  <c r="AC342" i="5"/>
  <c r="AD342" i="5" s="1"/>
  <c r="AC213" i="5"/>
  <c r="AS213" i="5" s="1"/>
  <c r="AU213" i="5" s="1"/>
  <c r="AC346" i="5"/>
  <c r="AE346" i="5" s="1"/>
  <c r="AC329" i="5"/>
  <c r="AE329" i="5" s="1"/>
  <c r="AC525" i="5"/>
  <c r="AE525" i="5" s="1"/>
  <c r="AC408" i="5"/>
  <c r="AS408" i="5" s="1"/>
  <c r="AU408" i="5" s="1"/>
  <c r="AC190" i="5"/>
  <c r="AD190" i="5" s="1"/>
  <c r="AE426" i="10"/>
  <c r="AV426" i="10"/>
  <c r="AD426" i="10"/>
  <c r="R403" i="5"/>
  <c r="R90" i="5"/>
  <c r="AC403" i="5"/>
  <c r="AD403" i="5" s="1"/>
  <c r="AC90" i="5"/>
  <c r="AE90" i="5" s="1"/>
  <c r="AV185" i="10"/>
  <c r="AE185" i="10"/>
  <c r="AD185" i="10"/>
  <c r="AE231" i="10"/>
  <c r="AD231" i="10"/>
  <c r="AV231" i="10"/>
  <c r="AD180" i="10"/>
  <c r="AE180" i="10"/>
  <c r="AV180" i="10"/>
  <c r="R388" i="5"/>
  <c r="S411" i="5"/>
  <c r="S162" i="5"/>
  <c r="S319" i="5"/>
  <c r="R157" i="5"/>
  <c r="S70" i="5"/>
  <c r="AC305" i="5"/>
  <c r="AS305" i="5" s="1"/>
  <c r="AU305" i="5" s="1"/>
  <c r="AC65" i="5"/>
  <c r="AD65" i="5" s="1"/>
  <c r="AC411" i="5"/>
  <c r="AE411" i="5" s="1"/>
  <c r="AE395" i="10"/>
  <c r="AV395" i="10"/>
  <c r="AE108" i="10"/>
  <c r="AD108" i="10"/>
  <c r="AV108" i="10"/>
  <c r="AE541" i="10"/>
  <c r="AV541" i="10"/>
  <c r="AD541" i="10"/>
  <c r="AV245" i="10"/>
  <c r="AD245" i="10"/>
  <c r="AE245" i="10"/>
  <c r="AE279" i="10"/>
  <c r="AV279" i="10"/>
  <c r="AD279" i="10"/>
  <c r="AV54" i="10"/>
  <c r="AD54" i="10"/>
  <c r="AE54" i="10"/>
  <c r="AX326" i="10"/>
  <c r="AW326" i="10"/>
  <c r="AC388" i="5"/>
  <c r="AD388" i="5" s="1"/>
  <c r="S394" i="5"/>
  <c r="S100" i="5"/>
  <c r="R399" i="5"/>
  <c r="AC400" i="5"/>
  <c r="AE400" i="5" s="1"/>
  <c r="S207" i="5"/>
  <c r="R400" i="5"/>
  <c r="AC100" i="5"/>
  <c r="AS100" i="5" s="1"/>
  <c r="AT100" i="5" s="1"/>
  <c r="AC207" i="5"/>
  <c r="AS207" i="5" s="1"/>
  <c r="AU207" i="5" s="1"/>
  <c r="AC355" i="5"/>
  <c r="AD355" i="5" s="1"/>
  <c r="S421" i="5"/>
  <c r="AC421" i="5"/>
  <c r="AE421" i="5" s="1"/>
  <c r="R541" i="5"/>
  <c r="R296" i="5"/>
  <c r="R477" i="5"/>
  <c r="S86" i="5"/>
  <c r="S61" i="5"/>
  <c r="S279" i="5"/>
  <c r="R445" i="5"/>
  <c r="R300" i="5"/>
  <c r="R369" i="5"/>
  <c r="S60" i="5"/>
  <c r="R213" i="5"/>
  <c r="R176" i="5"/>
  <c r="R113" i="5"/>
  <c r="S236" i="5"/>
  <c r="R342" i="5"/>
  <c r="AC176" i="5"/>
  <c r="AE176" i="5" s="1"/>
  <c r="AC70" i="5"/>
  <c r="AS70" i="5" s="1"/>
  <c r="AT70" i="5" s="1"/>
  <c r="AC94" i="5"/>
  <c r="AE94" i="5" s="1"/>
  <c r="AC42" i="5"/>
  <c r="AE42" i="5" s="1"/>
  <c r="AC60" i="5"/>
  <c r="AS60" i="5" s="1"/>
  <c r="S522" i="5"/>
  <c r="R126" i="5"/>
  <c r="AC522" i="5"/>
  <c r="AD522" i="5" s="1"/>
  <c r="S383" i="5"/>
  <c r="AC394" i="5"/>
  <c r="AD394" i="5" s="1"/>
  <c r="AC239" i="5"/>
  <c r="AE239" i="5" s="1"/>
  <c r="AC393" i="5"/>
  <c r="AS393" i="5" s="1"/>
  <c r="AU393" i="5" s="1"/>
  <c r="S148" i="5"/>
  <c r="R170" i="5"/>
  <c r="S83" i="5"/>
  <c r="R549" i="5"/>
  <c r="R239" i="5"/>
  <c r="AC383" i="5"/>
  <c r="AE383" i="5" s="1"/>
  <c r="AC410" i="5"/>
  <c r="AE410" i="5" s="1"/>
  <c r="AC83" i="5"/>
  <c r="AD83" i="5" s="1"/>
  <c r="AC170" i="5"/>
  <c r="AE170" i="5" s="1"/>
  <c r="R257" i="5"/>
  <c r="S447" i="5"/>
  <c r="R410" i="5"/>
  <c r="R393" i="5"/>
  <c r="R36" i="5"/>
  <c r="AC549" i="5"/>
  <c r="AE549" i="5" s="1"/>
  <c r="R337" i="5"/>
  <c r="R47" i="5"/>
  <c r="S520" i="5"/>
  <c r="S350" i="5"/>
  <c r="S496" i="5"/>
  <c r="S351" i="5"/>
  <c r="AC292" i="5"/>
  <c r="AD292" i="5" s="1"/>
  <c r="AC337" i="5"/>
  <c r="AS337" i="5" s="1"/>
  <c r="AT337" i="5" s="1"/>
  <c r="AC196" i="5"/>
  <c r="AE196" i="5" s="1"/>
  <c r="AC86" i="5"/>
  <c r="AD86" i="5" s="1"/>
  <c r="AC541" i="5"/>
  <c r="AS541" i="5" s="1"/>
  <c r="AT541" i="5" s="1"/>
  <c r="S292" i="5"/>
  <c r="R373" i="5"/>
  <c r="S94" i="5"/>
  <c r="AC296" i="5"/>
  <c r="AE296" i="5" s="1"/>
  <c r="AC47" i="5"/>
  <c r="AE47" i="5" s="1"/>
  <c r="AC351" i="5"/>
  <c r="AD351" i="5" s="1"/>
  <c r="AC257" i="5"/>
  <c r="AD257" i="5" s="1"/>
  <c r="AC520" i="5"/>
  <c r="AS520" i="5" s="1"/>
  <c r="AT520" i="5" s="1"/>
  <c r="S201" i="5"/>
  <c r="R536" i="5"/>
  <c r="AC496" i="5"/>
  <c r="AD496" i="5" s="1"/>
  <c r="AC536" i="5"/>
  <c r="AD536" i="5" s="1"/>
  <c r="AC201" i="5"/>
  <c r="AS201" i="5" s="1"/>
  <c r="AT201" i="5" s="1"/>
  <c r="S109" i="5"/>
  <c r="S227" i="5"/>
  <c r="S311" i="5"/>
  <c r="AC311" i="5"/>
  <c r="AS311" i="5" s="1"/>
  <c r="AU311" i="5" s="1"/>
  <c r="AC109" i="5"/>
  <c r="AS109" i="5" s="1"/>
  <c r="AU109" i="5" s="1"/>
  <c r="AC373" i="5"/>
  <c r="AS373" i="5" s="1"/>
  <c r="AU373" i="5" s="1"/>
  <c r="AC227" i="5"/>
  <c r="AS227" i="5" s="1"/>
  <c r="AU227" i="5" s="1"/>
  <c r="R246" i="5"/>
  <c r="AC246" i="5"/>
  <c r="AE246" i="5" s="1"/>
  <c r="AC482" i="5"/>
  <c r="AE482" i="5" s="1"/>
  <c r="S265" i="5"/>
  <c r="R512" i="5"/>
  <c r="AC66" i="5"/>
  <c r="AS66" i="5" s="1"/>
  <c r="AU66" i="5" s="1"/>
  <c r="R423" i="5"/>
  <c r="S66" i="5"/>
  <c r="R183" i="5"/>
  <c r="S277" i="5"/>
  <c r="AC423" i="5"/>
  <c r="AD423" i="5" s="1"/>
  <c r="AC183" i="5"/>
  <c r="AS183" i="5" s="1"/>
  <c r="AU183" i="5" s="1"/>
  <c r="AC335" i="5"/>
  <c r="AE335" i="5" s="1"/>
  <c r="S487" i="5"/>
  <c r="S245" i="5"/>
  <c r="S458" i="5"/>
  <c r="AC460" i="5"/>
  <c r="AD460" i="5" s="1"/>
  <c r="R500" i="5"/>
  <c r="Z11" i="5"/>
  <c r="AA11" i="5" s="1"/>
  <c r="S368" i="5"/>
  <c r="R560" i="5"/>
  <c r="R268" i="5"/>
  <c r="R154" i="5"/>
  <c r="R28" i="5"/>
  <c r="S152" i="5"/>
  <c r="S465" i="5"/>
  <c r="S452" i="5"/>
  <c r="R468" i="5"/>
  <c r="S102" i="5"/>
  <c r="S127" i="5"/>
  <c r="S166" i="5"/>
  <c r="S99" i="5"/>
  <c r="AC500" i="5"/>
  <c r="AE500" i="5" s="1"/>
  <c r="AC503" i="5"/>
  <c r="AE503" i="5" s="1"/>
  <c r="AC326" i="5"/>
  <c r="AE326" i="5" s="1"/>
  <c r="AC113" i="5"/>
  <c r="AS113" i="5" s="1"/>
  <c r="AT113" i="5" s="1"/>
  <c r="AC553" i="5"/>
  <c r="AS553" i="5" s="1"/>
  <c r="AT553" i="5" s="1"/>
  <c r="AC102" i="5"/>
  <c r="AD102" i="5" s="1"/>
  <c r="AC162" i="5"/>
  <c r="AS162" i="5" s="1"/>
  <c r="AT162" i="5" s="1"/>
  <c r="AC278" i="5"/>
  <c r="AE278" i="5" s="1"/>
  <c r="AC459" i="5"/>
  <c r="AD459" i="5" s="1"/>
  <c r="AC324" i="5"/>
  <c r="AE324" i="5" s="1"/>
  <c r="AC256" i="5"/>
  <c r="AS256" i="5" s="1"/>
  <c r="AU256" i="5" s="1"/>
  <c r="AC191" i="5"/>
  <c r="AE191" i="5" s="1"/>
  <c r="AC452" i="5"/>
  <c r="AD452" i="5" s="1"/>
  <c r="AC244" i="5"/>
  <c r="AE244" i="5" s="1"/>
  <c r="AI11" i="5"/>
  <c r="R156" i="5"/>
  <c r="S427" i="5"/>
  <c r="S405" i="5"/>
  <c r="R324" i="5"/>
  <c r="S545" i="5"/>
  <c r="R77" i="5"/>
  <c r="R241" i="5"/>
  <c r="S69" i="5"/>
  <c r="R414" i="5"/>
  <c r="S552" i="5"/>
  <c r="R330" i="5"/>
  <c r="S68" i="5"/>
  <c r="R225" i="5"/>
  <c r="AC143" i="5"/>
  <c r="AD143" i="5" s="1"/>
  <c r="AC35" i="5"/>
  <c r="AD35" i="5" s="1"/>
  <c r="AC61" i="5"/>
  <c r="AS61" i="5" s="1"/>
  <c r="AU61" i="5" s="1"/>
  <c r="AC368" i="5"/>
  <c r="AE368" i="5" s="1"/>
  <c r="AC54" i="5"/>
  <c r="AS54" i="5" s="1"/>
  <c r="AU54" i="5" s="1"/>
  <c r="AC136" i="5"/>
  <c r="AS136" i="5" s="1"/>
  <c r="AU136" i="5" s="1"/>
  <c r="AC360" i="5"/>
  <c r="AS360" i="5" s="1"/>
  <c r="AT360" i="5" s="1"/>
  <c r="AC268" i="5"/>
  <c r="AE268" i="5" s="1"/>
  <c r="AC461" i="5"/>
  <c r="AS461" i="5" s="1"/>
  <c r="AC417" i="5"/>
  <c r="AE417" i="5" s="1"/>
  <c r="AC529" i="5"/>
  <c r="AS529" i="5" s="1"/>
  <c r="AC545" i="5"/>
  <c r="AD545" i="5" s="1"/>
  <c r="AC416" i="5"/>
  <c r="AE416" i="5" s="1"/>
  <c r="AC154" i="5"/>
  <c r="AE154" i="5" s="1"/>
  <c r="AC127" i="5"/>
  <c r="AE127" i="5" s="1"/>
  <c r="R426" i="5"/>
  <c r="AJ11" i="5"/>
  <c r="S67" i="5"/>
  <c r="S453" i="5"/>
  <c r="R514" i="5"/>
  <c r="S417" i="5"/>
  <c r="R529" i="5"/>
  <c r="S35" i="5"/>
  <c r="R27" i="5"/>
  <c r="R235" i="5"/>
  <c r="R105" i="5"/>
  <c r="S360" i="5"/>
  <c r="R244" i="5"/>
  <c r="AC273" i="5"/>
  <c r="AE273" i="5" s="1"/>
  <c r="AC177" i="5"/>
  <c r="AS177" i="5" s="1"/>
  <c r="AC253" i="5"/>
  <c r="AS253" i="5" s="1"/>
  <c r="AT253" i="5" s="1"/>
  <c r="R395" i="5"/>
  <c r="AC330" i="5"/>
  <c r="AD330" i="5" s="1"/>
  <c r="AC426" i="5"/>
  <c r="AD426" i="5" s="1"/>
  <c r="AC215" i="5"/>
  <c r="AS215" i="5" s="1"/>
  <c r="AU215" i="5" s="1"/>
  <c r="AC395" i="5"/>
  <c r="AS395" i="5" s="1"/>
  <c r="AT395" i="5" s="1"/>
  <c r="AC169" i="5"/>
  <c r="AS169" i="5" s="1"/>
  <c r="AT169" i="5" s="1"/>
  <c r="S58" i="5"/>
  <c r="R97" i="5"/>
  <c r="S460" i="5"/>
  <c r="R144" i="5"/>
  <c r="S450" i="5"/>
  <c r="S466" i="5"/>
  <c r="R335" i="5"/>
  <c r="AC81" i="5"/>
  <c r="AS81" i="5" s="1"/>
  <c r="AT81" i="5" s="1"/>
  <c r="S362" i="5"/>
  <c r="S81" i="5"/>
  <c r="R196" i="5"/>
  <c r="AC450" i="5"/>
  <c r="AS450" i="5" s="1"/>
  <c r="AU450" i="5" s="1"/>
  <c r="AC97" i="5"/>
  <c r="AD97" i="5" s="1"/>
  <c r="S29" i="5"/>
  <c r="R180" i="5"/>
  <c r="S482" i="5"/>
  <c r="S354" i="5"/>
  <c r="R200" i="5"/>
  <c r="AC200" i="5"/>
  <c r="AS200" i="5" s="1"/>
  <c r="AU200" i="5" s="1"/>
  <c r="AC429" i="5"/>
  <c r="AD429" i="5" s="1"/>
  <c r="S341" i="5"/>
  <c r="S533" i="5"/>
  <c r="S528" i="5"/>
  <c r="S444" i="5"/>
  <c r="W11" i="5"/>
  <c r="X11" i="5" s="1"/>
  <c r="R322" i="5"/>
  <c r="S206" i="5"/>
  <c r="S256" i="5"/>
  <c r="S339" i="5"/>
  <c r="R459" i="5"/>
  <c r="S370" i="5"/>
  <c r="S179" i="5"/>
  <c r="S125" i="5"/>
  <c r="R289" i="5"/>
  <c r="S371" i="5"/>
  <c r="R497" i="5"/>
  <c r="R74" i="5"/>
  <c r="R297" i="5"/>
  <c r="R143" i="5"/>
  <c r="R263" i="5"/>
  <c r="R547" i="5"/>
  <c r="S293" i="5"/>
  <c r="R120" i="5"/>
  <c r="R462" i="5"/>
  <c r="AC300" i="5"/>
  <c r="AE300" i="5" s="1"/>
  <c r="AC472" i="5"/>
  <c r="AD472" i="5" s="1"/>
  <c r="AC235" i="5"/>
  <c r="AD235" i="5" s="1"/>
  <c r="AC552" i="5"/>
  <c r="AD552" i="5" s="1"/>
  <c r="AC341" i="5"/>
  <c r="AS341" i="5" s="1"/>
  <c r="AU341" i="5" s="1"/>
  <c r="AC99" i="5"/>
  <c r="AD99" i="5" s="1"/>
  <c r="AC544" i="5"/>
  <c r="AD544" i="5" s="1"/>
  <c r="AC560" i="5"/>
  <c r="AD560" i="5" s="1"/>
  <c r="AC69" i="5"/>
  <c r="AS69" i="5" s="1"/>
  <c r="AT69" i="5" s="1"/>
  <c r="AC370" i="5"/>
  <c r="AD370" i="5" s="1"/>
  <c r="AC75" i="5"/>
  <c r="AD75" i="5" s="1"/>
  <c r="AC68" i="5"/>
  <c r="AD68" i="5" s="1"/>
  <c r="AC371" i="5"/>
  <c r="AE371" i="5" s="1"/>
  <c r="AC221" i="5"/>
  <c r="AE221" i="5" s="1"/>
  <c r="AC547" i="5"/>
  <c r="AD547" i="5" s="1"/>
  <c r="AC263" i="5"/>
  <c r="AE263" i="5" s="1"/>
  <c r="AC206" i="5"/>
  <c r="AS206" i="5" s="1"/>
  <c r="AT206" i="5" s="1"/>
  <c r="AC387" i="5"/>
  <c r="AD387" i="5" s="1"/>
  <c r="S503" i="5"/>
  <c r="R378" i="5"/>
  <c r="S231" i="5"/>
  <c r="Q11" i="5"/>
  <c r="R11" i="5" s="1"/>
  <c r="R124" i="5"/>
  <c r="R82" i="5"/>
  <c r="R136" i="5"/>
  <c r="R54" i="5"/>
  <c r="S8" i="5"/>
  <c r="R221" i="5"/>
  <c r="R372" i="5"/>
  <c r="R544" i="5"/>
  <c r="R326" i="5"/>
  <c r="S59" i="5"/>
  <c r="S472" i="5"/>
  <c r="R387" i="5"/>
  <c r="S253" i="5"/>
  <c r="S75" i="5"/>
  <c r="R513" i="5"/>
  <c r="S177" i="5"/>
  <c r="R215" i="5"/>
  <c r="R391" i="5"/>
  <c r="S20" i="5"/>
  <c r="R553" i="5"/>
  <c r="R278" i="5"/>
  <c r="AC405" i="5"/>
  <c r="AE405" i="5" s="1"/>
  <c r="AC391" i="5"/>
  <c r="AD391" i="5" s="1"/>
  <c r="AC462" i="5"/>
  <c r="AS462" i="5" s="1"/>
  <c r="AT462" i="5" s="1"/>
  <c r="AC339" i="5"/>
  <c r="AS339" i="5" s="1"/>
  <c r="AU339" i="5" s="1"/>
  <c r="AC357" i="5"/>
  <c r="AS357" i="5" s="1"/>
  <c r="AU357" i="5" s="1"/>
  <c r="AC369" i="5"/>
  <c r="AE369" i="5" s="1"/>
  <c r="AC27" i="5"/>
  <c r="AS27" i="5" s="1"/>
  <c r="AT27" i="5" s="1"/>
  <c r="AC156" i="5"/>
  <c r="AE156" i="5" s="1"/>
  <c r="AC465" i="5"/>
  <c r="AS465" i="5" s="1"/>
  <c r="AC241" i="5"/>
  <c r="AS241" i="5" s="1"/>
  <c r="AU241" i="5" s="1"/>
  <c r="S357" i="5"/>
  <c r="AC444" i="5"/>
  <c r="AE444" i="5" s="1"/>
  <c r="AC175" i="5"/>
  <c r="AE175" i="5" s="1"/>
  <c r="AC293" i="5"/>
  <c r="AD293" i="5" s="1"/>
  <c r="AC432" i="5"/>
  <c r="AE432" i="5" s="1"/>
  <c r="AC480" i="5"/>
  <c r="AS480" i="5" s="1"/>
  <c r="AU480" i="5" s="1"/>
  <c r="AC199" i="5"/>
  <c r="AE199" i="5" s="1"/>
  <c r="AC533" i="5"/>
  <c r="AD533" i="5" s="1"/>
  <c r="AC157" i="5"/>
  <c r="AS157" i="5" s="1"/>
  <c r="AU157" i="5" s="1"/>
  <c r="AC319" i="5"/>
  <c r="AS319" i="5" s="1"/>
  <c r="AU319" i="5" s="1"/>
  <c r="AC166" i="5"/>
  <c r="AD166" i="5" s="1"/>
  <c r="AC378" i="5"/>
  <c r="AD378" i="5" s="1"/>
  <c r="AC67" i="5"/>
  <c r="AE67" i="5" s="1"/>
  <c r="AC514" i="5"/>
  <c r="AE514" i="5" s="1"/>
  <c r="AC105" i="5"/>
  <c r="AS105" i="5" s="1"/>
  <c r="AT105" i="5" s="1"/>
  <c r="AC477" i="5"/>
  <c r="AE477" i="5" s="1"/>
  <c r="R219" i="5"/>
  <c r="R381" i="5"/>
  <c r="S486" i="5"/>
  <c r="AC449" i="5"/>
  <c r="AE449" i="5" s="1"/>
  <c r="AC554" i="5"/>
  <c r="AE554" i="5" s="1"/>
  <c r="AC212" i="5"/>
  <c r="AD212" i="5" s="1"/>
  <c r="AC407" i="5"/>
  <c r="AE407" i="5" s="1"/>
  <c r="AC76" i="5"/>
  <c r="AD76" i="5" s="1"/>
  <c r="AC382" i="5"/>
  <c r="AE382" i="5" s="1"/>
  <c r="AC518" i="5"/>
  <c r="AE518" i="5" s="1"/>
  <c r="AC29" i="5"/>
  <c r="AD29" i="5" s="1"/>
  <c r="R260" i="5"/>
  <c r="R142" i="5"/>
  <c r="AC380" i="5"/>
  <c r="AE380" i="5" s="1"/>
  <c r="S230" i="5"/>
  <c r="AC230" i="5"/>
  <c r="AE230" i="5" s="1"/>
  <c r="AC334" i="5"/>
  <c r="AD334" i="5" s="1"/>
  <c r="R250" i="5"/>
  <c r="S336" i="5"/>
  <c r="S471" i="5"/>
  <c r="AC303" i="5"/>
  <c r="AE303" i="5" s="1"/>
  <c r="AC336" i="5"/>
  <c r="AD336" i="5" s="1"/>
  <c r="AC120" i="5"/>
  <c r="AD120" i="5" s="1"/>
  <c r="R133" i="5"/>
  <c r="R187" i="5"/>
  <c r="R26" i="5"/>
  <c r="S428" i="5"/>
  <c r="S456" i="5"/>
  <c r="R518" i="5"/>
  <c r="S72" i="5"/>
  <c r="S321" i="5"/>
  <c r="R314" i="5"/>
  <c r="S50" i="5"/>
  <c r="R57" i="5"/>
  <c r="R454" i="5"/>
  <c r="AC456" i="5"/>
  <c r="AD456" i="5" s="1"/>
  <c r="AC464" i="5"/>
  <c r="AD464" i="5" s="1"/>
  <c r="AC354" i="5"/>
  <c r="AD354" i="5" s="1"/>
  <c r="AC192" i="5"/>
  <c r="AS192" i="5" s="1"/>
  <c r="AU192" i="5" s="1"/>
  <c r="AC133" i="5"/>
  <c r="AD133" i="5" s="1"/>
  <c r="AC43" i="5"/>
  <c r="AS43" i="5" s="1"/>
  <c r="AT43" i="5" s="1"/>
  <c r="AC435" i="5"/>
  <c r="AD435" i="5" s="1"/>
  <c r="AC436" i="5"/>
  <c r="AD436" i="5" s="1"/>
  <c r="AC270" i="5"/>
  <c r="AD270" i="5" s="1"/>
  <c r="AC236" i="5"/>
  <c r="AE236" i="5" s="1"/>
  <c r="AC271" i="5"/>
  <c r="AE271" i="5" s="1"/>
  <c r="AC284" i="5"/>
  <c r="AD284" i="5" s="1"/>
  <c r="R349" i="5"/>
  <c r="S285" i="5"/>
  <c r="AC118" i="5"/>
  <c r="AS118" i="5" s="1"/>
  <c r="AT118" i="5" s="1"/>
  <c r="R495" i="5"/>
  <c r="S114" i="5"/>
  <c r="AC286" i="5"/>
  <c r="AS286" i="5" s="1"/>
  <c r="AU286" i="5" s="1"/>
  <c r="AC172" i="5"/>
  <c r="AE172" i="5" s="1"/>
  <c r="AC238" i="5"/>
  <c r="AS238" i="5" s="1"/>
  <c r="AT238" i="5" s="1"/>
  <c r="AC527" i="5"/>
  <c r="AS527" i="5" s="1"/>
  <c r="AC548" i="5"/>
  <c r="AS548" i="5" s="1"/>
  <c r="AT548" i="5" s="1"/>
  <c r="AC420" i="5"/>
  <c r="AD420" i="5" s="1"/>
  <c r="AC392" i="5"/>
  <c r="AS392" i="5" s="1"/>
  <c r="AT392" i="5" s="1"/>
  <c r="AC364" i="5"/>
  <c r="AS364" i="5" s="1"/>
  <c r="AU364" i="5" s="1"/>
  <c r="AC103" i="5"/>
  <c r="AD103" i="5" s="1"/>
  <c r="AC219" i="5"/>
  <c r="AE219" i="5" s="1"/>
  <c r="AC173" i="5"/>
  <c r="AS173" i="5" s="1"/>
  <c r="AU173" i="5" s="1"/>
  <c r="R286" i="5"/>
  <c r="R129" i="5"/>
  <c r="S192" i="5"/>
  <c r="R534" i="5"/>
  <c r="R264" i="5"/>
  <c r="AC255" i="5"/>
  <c r="AD255" i="5" s="1"/>
  <c r="AC250" i="5"/>
  <c r="AE250" i="5" s="1"/>
  <c r="R333" i="5"/>
  <c r="R433" i="5"/>
  <c r="R238" i="5"/>
  <c r="R172" i="5"/>
  <c r="S491" i="5"/>
  <c r="R532" i="5"/>
  <c r="R404" i="5"/>
  <c r="R262" i="5"/>
  <c r="S457" i="5"/>
  <c r="S429" i="5"/>
  <c r="R271" i="5"/>
  <c r="R116" i="5"/>
  <c r="R139" i="5"/>
  <c r="R554" i="5"/>
  <c r="AC262" i="5"/>
  <c r="AD262" i="5" s="1"/>
  <c r="R407" i="5"/>
  <c r="R270" i="5"/>
  <c r="S334" i="5"/>
  <c r="AC180" i="5"/>
  <c r="AD180" i="5" s="1"/>
  <c r="R64" i="5"/>
  <c r="AC486" i="5"/>
  <c r="AD486" i="5" s="1"/>
  <c r="AC116" i="5"/>
  <c r="AS116" i="5" s="1"/>
  <c r="AU116" i="5" s="1"/>
  <c r="R202" i="5"/>
  <c r="R272" i="5"/>
  <c r="AC202" i="5"/>
  <c r="AS202" i="5" s="1"/>
  <c r="AU202" i="5" s="1"/>
  <c r="AC272" i="5"/>
  <c r="AD272" i="5" s="1"/>
  <c r="AC331" i="5"/>
  <c r="AD331" i="5" s="1"/>
  <c r="S210" i="5"/>
  <c r="R198" i="5"/>
  <c r="R352" i="5"/>
  <c r="R316" i="5"/>
  <c r="S96" i="5"/>
  <c r="S110" i="5"/>
  <c r="R484" i="5"/>
  <c r="S255" i="5"/>
  <c r="S137" i="5"/>
  <c r="S386" i="5"/>
  <c r="R464" i="5"/>
  <c r="AC264" i="5"/>
  <c r="AD264" i="5" s="1"/>
  <c r="AC413" i="5"/>
  <c r="AS413" i="5" s="1"/>
  <c r="AU413" i="5" s="1"/>
  <c r="AC26" i="5"/>
  <c r="AE26" i="5" s="1"/>
  <c r="AC433" i="5"/>
  <c r="AS433" i="5" s="1"/>
  <c r="AU433" i="5" s="1"/>
  <c r="AC475" i="5"/>
  <c r="AS475" i="5" s="1"/>
  <c r="AT475" i="5" s="1"/>
  <c r="AC114" i="5"/>
  <c r="AD114" i="5" s="1"/>
  <c r="AC386" i="5"/>
  <c r="AS386" i="5" s="1"/>
  <c r="AC93" i="5"/>
  <c r="AE93" i="5" s="1"/>
  <c r="AC96" i="5"/>
  <c r="AS96" i="5" s="1"/>
  <c r="AU96" i="5" s="1"/>
  <c r="AC226" i="5"/>
  <c r="AD226" i="5" s="1"/>
  <c r="AC455" i="5"/>
  <c r="AD455" i="5" s="1"/>
  <c r="R261" i="5"/>
  <c r="S392" i="5"/>
  <c r="R380" i="5"/>
  <c r="S84" i="5"/>
  <c r="S93" i="5"/>
  <c r="S475" i="5"/>
  <c r="R181" i="5"/>
  <c r="AC285" i="5"/>
  <c r="AE285" i="5" s="1"/>
  <c r="AC314" i="5"/>
  <c r="AD314" i="5" s="1"/>
  <c r="AC439" i="5"/>
  <c r="AD439" i="5" s="1"/>
  <c r="AC51" i="5"/>
  <c r="AS51" i="5" s="1"/>
  <c r="AT51" i="5" s="1"/>
  <c r="AC333" i="5"/>
  <c r="AD333" i="5" s="1"/>
  <c r="S548" i="5"/>
  <c r="S51" i="5"/>
  <c r="R168" i="5"/>
  <c r="S418" i="5"/>
  <c r="S111" i="5"/>
  <c r="S516" i="5"/>
  <c r="S267" i="5"/>
  <c r="S226" i="5"/>
  <c r="S439" i="5"/>
  <c r="S248" i="5"/>
  <c r="R310" i="5"/>
  <c r="AC242" i="5"/>
  <c r="AD242" i="5" s="1"/>
  <c r="AC321" i="5"/>
  <c r="AD321" i="5" s="1"/>
  <c r="AC310" i="5"/>
  <c r="AD310" i="5" s="1"/>
  <c r="S485" i="5"/>
  <c r="R556" i="5"/>
  <c r="S223" i="5"/>
  <c r="AC489" i="5"/>
  <c r="AS489" i="5" s="1"/>
  <c r="AU489" i="5" s="1"/>
  <c r="AC149" i="5"/>
  <c r="AE149" i="5" s="1"/>
  <c r="AC62" i="5"/>
  <c r="AS62" i="5" s="1"/>
  <c r="AT62" i="5" s="1"/>
  <c r="AC232" i="5"/>
  <c r="AS232" i="5" s="1"/>
  <c r="AU232" i="5" s="1"/>
  <c r="AC328" i="5"/>
  <c r="AE328" i="5" s="1"/>
  <c r="AC502" i="5"/>
  <c r="AS502" i="5" s="1"/>
  <c r="AT502" i="5" s="1"/>
  <c r="AC38" i="5"/>
  <c r="AE38" i="5" s="1"/>
  <c r="AC123" i="5"/>
  <c r="AD123" i="5" s="1"/>
  <c r="AC424" i="5"/>
  <c r="AS424" i="5" s="1"/>
  <c r="AT424" i="5" s="1"/>
  <c r="AC259" i="5"/>
  <c r="AE259" i="5" s="1"/>
  <c r="S511" i="5"/>
  <c r="AC317" i="5"/>
  <c r="AS317" i="5" s="1"/>
  <c r="AT317" i="5" s="1"/>
  <c r="S208" i="5"/>
  <c r="S441" i="5"/>
  <c r="AC254" i="5"/>
  <c r="AD254" i="5" s="1"/>
  <c r="AC234" i="5"/>
  <c r="AS234" i="5" s="1"/>
  <c r="AU234" i="5" s="1"/>
  <c r="AC307" i="5"/>
  <c r="AE307" i="5" s="1"/>
  <c r="AC110" i="5"/>
  <c r="AS110" i="5" s="1"/>
  <c r="AU110" i="5" s="1"/>
  <c r="AC441" i="5"/>
  <c r="AE441" i="5" s="1"/>
  <c r="AC25" i="5"/>
  <c r="AD25" i="5" s="1"/>
  <c r="AC13" i="5"/>
  <c r="AS13" i="5" s="1"/>
  <c r="AU13" i="5" s="1"/>
  <c r="AC111" i="5"/>
  <c r="AD111" i="5" s="1"/>
  <c r="AC267" i="5"/>
  <c r="AS267" i="5" s="1"/>
  <c r="AU267" i="5" s="1"/>
  <c r="AC290" i="5"/>
  <c r="AS290" i="5" s="1"/>
  <c r="AU290" i="5" s="1"/>
  <c r="AC168" i="5"/>
  <c r="AD168" i="5" s="1"/>
  <c r="AC381" i="5"/>
  <c r="AD381" i="5" s="1"/>
  <c r="AC418" i="5"/>
  <c r="AS418" i="5" s="1"/>
  <c r="AT418" i="5" s="1"/>
  <c r="S494" i="5"/>
  <c r="R103" i="5"/>
  <c r="R254" i="5"/>
  <c r="S435" i="5"/>
  <c r="R211" i="5"/>
  <c r="R413" i="5"/>
  <c r="S108" i="5"/>
  <c r="S106" i="5"/>
  <c r="R455" i="5"/>
  <c r="R307" i="5"/>
  <c r="R290" i="5"/>
  <c r="R234" i="5"/>
  <c r="AC106" i="5"/>
  <c r="AD106" i="5" s="1"/>
  <c r="AC181" i="5"/>
  <c r="AS181" i="5" s="1"/>
  <c r="AC79" i="5"/>
  <c r="AD79" i="5" s="1"/>
  <c r="AC495" i="5"/>
  <c r="AS495" i="5" s="1"/>
  <c r="AU495" i="5" s="1"/>
  <c r="R25" i="5"/>
  <c r="R527" i="5"/>
  <c r="R13" i="5"/>
  <c r="R269" i="5"/>
  <c r="R309" i="5"/>
  <c r="R79" i="5"/>
  <c r="R490" i="5"/>
  <c r="S345" i="5"/>
  <c r="R282" i="5"/>
  <c r="R178" i="5"/>
  <c r="R161" i="5"/>
  <c r="R145" i="5"/>
  <c r="S323" i="5"/>
  <c r="S101" i="5"/>
  <c r="S420" i="5"/>
  <c r="R34" i="5"/>
  <c r="S436" i="5"/>
  <c r="AC490" i="5"/>
  <c r="AE490" i="5" s="1"/>
  <c r="AC532" i="5"/>
  <c r="AD532" i="5" s="1"/>
  <c r="AC352" i="5"/>
  <c r="AS352" i="5" s="1"/>
  <c r="AU352" i="5" s="1"/>
  <c r="AC491" i="5"/>
  <c r="AE491" i="5" s="1"/>
  <c r="AC145" i="5"/>
  <c r="AS145" i="5" s="1"/>
  <c r="AT145" i="5" s="1"/>
  <c r="AC137" i="5"/>
  <c r="AS137" i="5" s="1"/>
  <c r="AU137" i="5" s="1"/>
  <c r="AC428" i="5"/>
  <c r="AE428" i="5" s="1"/>
  <c r="AC248" i="5"/>
  <c r="AS248" i="5" s="1"/>
  <c r="AU248" i="5" s="1"/>
  <c r="AC349" i="5"/>
  <c r="AD349" i="5" s="1"/>
  <c r="S242" i="5"/>
  <c r="AC516" i="5"/>
  <c r="AE516" i="5" s="1"/>
  <c r="AC129" i="5"/>
  <c r="AE129" i="5" s="1"/>
  <c r="AC57" i="5"/>
  <c r="AS57" i="5" s="1"/>
  <c r="AU57" i="5" s="1"/>
  <c r="AC484" i="5"/>
  <c r="AS484" i="5" s="1"/>
  <c r="AT484" i="5" s="1"/>
  <c r="AC261" i="5"/>
  <c r="AE261" i="5" s="1"/>
  <c r="AC198" i="5"/>
  <c r="AE198" i="5" s="1"/>
  <c r="AC50" i="5"/>
  <c r="AE50" i="5" s="1"/>
  <c r="S104" i="5"/>
  <c r="S247" i="5"/>
  <c r="R41" i="5"/>
  <c r="R118" i="5"/>
  <c r="S149" i="5"/>
  <c r="R304" i="5"/>
  <c r="S353" i="5"/>
  <c r="R542" i="5"/>
  <c r="R343" i="5"/>
  <c r="R232" i="5"/>
  <c r="S98" i="5"/>
  <c r="R365" i="5"/>
  <c r="R546" i="5"/>
  <c r="AC494" i="5"/>
  <c r="AD494" i="5" s="1"/>
  <c r="AC10" i="5"/>
  <c r="AD10" i="5" s="1"/>
  <c r="AC478" i="5"/>
  <c r="AE478" i="5" s="1"/>
  <c r="AC367" i="5"/>
  <c r="AE367" i="5" s="1"/>
  <c r="AC283" i="5"/>
  <c r="AS283" i="5" s="1"/>
  <c r="AT283" i="5" s="1"/>
  <c r="AC165" i="5"/>
  <c r="AD165" i="5" s="1"/>
  <c r="AC208" i="5"/>
  <c r="AD208" i="5" s="1"/>
  <c r="AC217" i="5"/>
  <c r="AS217" i="5" s="1"/>
  <c r="AU217" i="5" s="1"/>
  <c r="AC32" i="5"/>
  <c r="AS32" i="5" s="1"/>
  <c r="AU32" i="5" s="1"/>
  <c r="S10" i="5"/>
  <c r="R499" i="5"/>
  <c r="AC463" i="5"/>
  <c r="AE463" i="5" s="1"/>
  <c r="R243" i="5"/>
  <c r="S165" i="5"/>
  <c r="S140" i="5"/>
  <c r="R39" i="5"/>
  <c r="R32" i="5"/>
  <c r="S62" i="5"/>
  <c r="AC141" i="5"/>
  <c r="AS141" i="5" s="1"/>
  <c r="AU141" i="5" s="1"/>
  <c r="R128" i="5"/>
  <c r="R298" i="5"/>
  <c r="S237" i="5"/>
  <c r="S535" i="5"/>
  <c r="R467" i="5"/>
  <c r="R63" i="5"/>
  <c r="R348" i="5"/>
  <c r="AC425" i="5"/>
  <c r="AE425" i="5" s="1"/>
  <c r="AC442" i="5"/>
  <c r="AS442" i="5" s="1"/>
  <c r="AU442" i="5" s="1"/>
  <c r="AC195" i="5"/>
  <c r="AE195" i="5" s="1"/>
  <c r="S431" i="5"/>
  <c r="S325" i="5"/>
  <c r="S489" i="5"/>
  <c r="S228" i="5"/>
  <c r="S195" i="5"/>
  <c r="R463" i="5"/>
  <c r="S71" i="5"/>
  <c r="R313" i="5"/>
  <c r="R402" i="5"/>
  <c r="S280" i="5"/>
  <c r="R478" i="5"/>
  <c r="R473" i="5"/>
  <c r="R259" i="5"/>
  <c r="S317" i="5"/>
  <c r="R121" i="5"/>
  <c r="R153" i="5"/>
  <c r="R502" i="5"/>
  <c r="R283" i="5"/>
  <c r="R151" i="5"/>
  <c r="AC153" i="5"/>
  <c r="AD153" i="5" s="1"/>
  <c r="AC228" i="5"/>
  <c r="AD228" i="5" s="1"/>
  <c r="AC467" i="5"/>
  <c r="AS467" i="5" s="1"/>
  <c r="AU467" i="5" s="1"/>
  <c r="AC53" i="5"/>
  <c r="AD53" i="5" s="1"/>
  <c r="AC48" i="5"/>
  <c r="AE48" i="5" s="1"/>
  <c r="AC98" i="5"/>
  <c r="AS98" i="5" s="1"/>
  <c r="AC474" i="5"/>
  <c r="AD474" i="5" s="1"/>
  <c r="AC280" i="5"/>
  <c r="AS280" i="5" s="1"/>
  <c r="AU280" i="5" s="1"/>
  <c r="AC485" i="5"/>
  <c r="AD485" i="5" s="1"/>
  <c r="AC531" i="5"/>
  <c r="AE531" i="5" s="1"/>
  <c r="AC473" i="5"/>
  <c r="AD473" i="5" s="1"/>
  <c r="AC210" i="5"/>
  <c r="AD210" i="5" s="1"/>
  <c r="AC365" i="5"/>
  <c r="AS365" i="5" s="1"/>
  <c r="AU365" i="5" s="1"/>
  <c r="AC104" i="5"/>
  <c r="AS104" i="5" s="1"/>
  <c r="AC23" i="5"/>
  <c r="AE23" i="5" s="1"/>
  <c r="AC546" i="5"/>
  <c r="AD546" i="5" s="1"/>
  <c r="AC243" i="5"/>
  <c r="AD243" i="5" s="1"/>
  <c r="AC282" i="5"/>
  <c r="AE282" i="5" s="1"/>
  <c r="AC325" i="5"/>
  <c r="AD325" i="5" s="1"/>
  <c r="AC313" i="5"/>
  <c r="AE313" i="5" s="1"/>
  <c r="R449" i="5"/>
  <c r="S135" i="5"/>
  <c r="R523" i="5"/>
  <c r="S23" i="5"/>
  <c r="R389" i="5"/>
  <c r="S184" i="5"/>
  <c r="S123" i="5"/>
  <c r="S40" i="5"/>
  <c r="S141" i="5"/>
  <c r="S358" i="5"/>
  <c r="S367" i="5"/>
  <c r="S182" i="5"/>
  <c r="R258" i="5"/>
  <c r="R474" i="5"/>
  <c r="S442" i="5"/>
  <c r="R45" i="5"/>
  <c r="S92" i="5"/>
  <c r="S443" i="5"/>
  <c r="AC358" i="5"/>
  <c r="AD358" i="5" s="1"/>
  <c r="AC39" i="5"/>
  <c r="AE39" i="5" s="1"/>
  <c r="AC269" i="5"/>
  <c r="AE269" i="5" s="1"/>
  <c r="AC431" i="5"/>
  <c r="AD431" i="5" s="1"/>
  <c r="AC499" i="5"/>
  <c r="AS499" i="5" s="1"/>
  <c r="AU499" i="5" s="1"/>
  <c r="AC128" i="5"/>
  <c r="AS128" i="5" s="1"/>
  <c r="AT128" i="5" s="1"/>
  <c r="AC443" i="5"/>
  <c r="AE443" i="5" s="1"/>
  <c r="AC220" i="5"/>
  <c r="AD220" i="5" s="1"/>
  <c r="AC340" i="5"/>
  <c r="AD340" i="5" s="1"/>
  <c r="AC179" i="5"/>
  <c r="AS179" i="5" s="1"/>
  <c r="AT179" i="5" s="1"/>
  <c r="S412" i="5"/>
  <c r="R390" i="5"/>
  <c r="S91" i="5"/>
  <c r="R382" i="5"/>
  <c r="R451" i="5"/>
  <c r="S303" i="5"/>
  <c r="R150" i="5"/>
  <c r="S469" i="5"/>
  <c r="AC469" i="5"/>
  <c r="AD469" i="5" s="1"/>
  <c r="AC28" i="5"/>
  <c r="AE28" i="5" s="1"/>
  <c r="AC139" i="5"/>
  <c r="AD139" i="5" s="1"/>
  <c r="R130" i="5"/>
  <c r="S174" i="5"/>
  <c r="R401" i="5"/>
  <c r="S76" i="5"/>
  <c r="AC448" i="5"/>
  <c r="AS448" i="5" s="1"/>
  <c r="AU448" i="5" s="1"/>
  <c r="AC209" i="5"/>
  <c r="AD209" i="5" s="1"/>
  <c r="AC88" i="5"/>
  <c r="AS88" i="5" s="1"/>
  <c r="AU88" i="5" s="1"/>
  <c r="AC174" i="5"/>
  <c r="AS174" i="5" s="1"/>
  <c r="AT174" i="5" s="1"/>
  <c r="AC318" i="5"/>
  <c r="AD318" i="5" s="1"/>
  <c r="AC119" i="5"/>
  <c r="AD119" i="5" s="1"/>
  <c r="AC332" i="5"/>
  <c r="AS332" i="5" s="1"/>
  <c r="AU332" i="5" s="1"/>
  <c r="AC251" i="5"/>
  <c r="AS251" i="5" s="1"/>
  <c r="AU251" i="5" s="1"/>
  <c r="R276" i="5"/>
  <c r="S276" i="5"/>
  <c r="R506" i="5"/>
  <c r="S506" i="5"/>
  <c r="R212" i="5"/>
  <c r="S212" i="5"/>
  <c r="S438" i="5"/>
  <c r="R438" i="5"/>
  <c r="AC294" i="5"/>
  <c r="AE294" i="5" s="1"/>
  <c r="AC543" i="5"/>
  <c r="AS543" i="5" s="1"/>
  <c r="AU543" i="5" s="1"/>
  <c r="R406" i="5"/>
  <c r="S112" i="5"/>
  <c r="S119" i="5"/>
  <c r="R295" i="5"/>
  <c r="S448" i="5"/>
  <c r="S155" i="5"/>
  <c r="S415" i="5"/>
  <c r="R338" i="5"/>
  <c r="S233" i="5"/>
  <c r="S78" i="5"/>
  <c r="R396" i="5"/>
  <c r="S379" i="5"/>
  <c r="R557" i="5"/>
  <c r="AC295" i="5"/>
  <c r="AD295" i="5" s="1"/>
  <c r="S377" i="5"/>
  <c r="R377" i="5"/>
  <c r="S385" i="5"/>
  <c r="R385" i="5"/>
  <c r="R122" i="5"/>
  <c r="S122" i="5"/>
  <c r="R510" i="5"/>
  <c r="S510" i="5"/>
  <c r="R80" i="5"/>
  <c r="S80" i="5"/>
  <c r="AC78" i="5"/>
  <c r="AS78" i="5" s="1"/>
  <c r="AT78" i="5" s="1"/>
  <c r="AC21" i="5"/>
  <c r="AS21" i="5" s="1"/>
  <c r="AU21" i="5" s="1"/>
  <c r="S543" i="5"/>
  <c r="R131" i="5"/>
  <c r="S275" i="5"/>
  <c r="R356" i="5"/>
  <c r="R308" i="5"/>
  <c r="R44" i="5"/>
  <c r="S550" i="5"/>
  <c r="AC130" i="5"/>
  <c r="AD130" i="5" s="1"/>
  <c r="AC356" i="5"/>
  <c r="AD356" i="5" s="1"/>
  <c r="AC359" i="5"/>
  <c r="AE359" i="5" s="1"/>
  <c r="AC558" i="5"/>
  <c r="AE558" i="5" s="1"/>
  <c r="S501" i="5"/>
  <c r="AC71" i="5"/>
  <c r="AS71" i="5" s="1"/>
  <c r="AU71" i="5" s="1"/>
  <c r="AC87" i="5"/>
  <c r="AE87" i="5" s="1"/>
  <c r="AC361" i="5"/>
  <c r="AE361" i="5" s="1"/>
  <c r="AC501" i="5"/>
  <c r="AS501" i="5" s="1"/>
  <c r="AU501" i="5" s="1"/>
  <c r="AC457" i="5"/>
  <c r="AD457" i="5" s="1"/>
  <c r="AC308" i="5"/>
  <c r="AS308" i="5" s="1"/>
  <c r="AT308" i="5" s="1"/>
  <c r="AC222" i="5"/>
  <c r="AE222" i="5" s="1"/>
  <c r="AC275" i="5"/>
  <c r="AS275" i="5" s="1"/>
  <c r="AT275" i="5" s="1"/>
  <c r="AC131" i="5"/>
  <c r="AE131" i="5" s="1"/>
  <c r="AC171" i="5"/>
  <c r="AS171" i="5" s="1"/>
  <c r="AU171" i="5" s="1"/>
  <c r="AC276" i="5"/>
  <c r="AE276" i="5" s="1"/>
  <c r="AC550" i="5"/>
  <c r="AS550" i="5" s="1"/>
  <c r="AU550" i="5" s="1"/>
  <c r="R299" i="5"/>
  <c r="S299" i="5"/>
  <c r="R53" i="5"/>
  <c r="S53" i="5"/>
  <c r="S521" i="5"/>
  <c r="R521" i="5"/>
  <c r="R173" i="5"/>
  <c r="S173" i="5"/>
  <c r="R186" i="5"/>
  <c r="S186" i="5"/>
  <c r="R284" i="5"/>
  <c r="S284" i="5"/>
  <c r="S48" i="5"/>
  <c r="R48" i="5"/>
  <c r="R531" i="5"/>
  <c r="S531" i="5"/>
  <c r="S217" i="5"/>
  <c r="R217" i="5"/>
  <c r="R331" i="5"/>
  <c r="S331" i="5"/>
  <c r="S24" i="5"/>
  <c r="R24" i="5"/>
  <c r="S38" i="5"/>
  <c r="R38" i="5"/>
  <c r="S526" i="5"/>
  <c r="R526" i="5"/>
  <c r="R328" i="5"/>
  <c r="S328" i="5"/>
  <c r="R361" i="5"/>
  <c r="S361" i="5"/>
  <c r="R384" i="5"/>
  <c r="S384" i="5"/>
  <c r="R167" i="5"/>
  <c r="S167" i="5"/>
  <c r="R220" i="5"/>
  <c r="S220" i="5"/>
  <c r="R49" i="5"/>
  <c r="S49" i="5"/>
  <c r="S340" i="5"/>
  <c r="R340" i="5"/>
  <c r="R185" i="5"/>
  <c r="S185" i="5"/>
  <c r="R430" i="5"/>
  <c r="S312" i="5"/>
  <c r="S398" i="5"/>
  <c r="R555" i="5"/>
  <c r="S302" i="5"/>
  <c r="S488" i="5"/>
  <c r="R209" i="5"/>
  <c r="R251" i="5"/>
  <c r="R320" i="5"/>
  <c r="R163" i="5"/>
  <c r="S558" i="5"/>
  <c r="R85" i="5"/>
  <c r="R493" i="5"/>
  <c r="R21" i="5"/>
  <c r="AC49" i="5"/>
  <c r="AS49" i="5" s="1"/>
  <c r="AT49" i="5" s="1"/>
  <c r="AC438" i="5"/>
  <c r="AD438" i="5" s="1"/>
  <c r="AC155" i="5"/>
  <c r="AD155" i="5" s="1"/>
  <c r="AC327" i="5"/>
  <c r="AD327" i="5" s="1"/>
  <c r="AC488" i="5"/>
  <c r="AE488" i="5" s="1"/>
  <c r="R476" i="5"/>
  <c r="R507" i="5"/>
  <c r="S327" i="5"/>
  <c r="R222" i="5"/>
  <c r="R318" i="5"/>
  <c r="S132" i="5"/>
  <c r="R87" i="5"/>
  <c r="R375" i="5"/>
  <c r="S315" i="5"/>
  <c r="S171" i="5"/>
  <c r="R12" i="5"/>
  <c r="S294" i="5"/>
  <c r="AC415" i="5"/>
  <c r="AE415" i="5" s="1"/>
  <c r="AC379" i="5"/>
  <c r="AE379" i="5" s="1"/>
  <c r="AC384" i="5"/>
  <c r="AS384" i="5" s="1"/>
  <c r="AT384" i="5" s="1"/>
  <c r="AC493" i="5"/>
  <c r="AS493" i="5" s="1"/>
  <c r="AT493" i="5" s="1"/>
  <c r="AC12" i="5"/>
  <c r="AD12" i="5" s="1"/>
  <c r="AC320" i="5"/>
  <c r="AE320" i="5" s="1"/>
  <c r="AC85" i="5"/>
  <c r="AE85" i="5" s="1"/>
  <c r="S31" i="5"/>
  <c r="AC398" i="5"/>
  <c r="AS398" i="5" s="1"/>
  <c r="AC555" i="5"/>
  <c r="AD555" i="5" s="1"/>
  <c r="AC167" i="5"/>
  <c r="AD167" i="5" s="1"/>
  <c r="AC223" i="5"/>
  <c r="AS223" i="5" s="1"/>
  <c r="AT223" i="5" s="1"/>
  <c r="AC237" i="5"/>
  <c r="AD237" i="5" s="1"/>
  <c r="AC163" i="5"/>
  <c r="AE163" i="5" s="1"/>
  <c r="AC406" i="5"/>
  <c r="AE406" i="5" s="1"/>
  <c r="AC557" i="5"/>
  <c r="AS557" i="5" s="1"/>
  <c r="AT557" i="5" s="1"/>
  <c r="AC298" i="5"/>
  <c r="AE298" i="5" s="1"/>
  <c r="AC511" i="5"/>
  <c r="AD511" i="5" s="1"/>
  <c r="AC135" i="5"/>
  <c r="AD135" i="5" s="1"/>
  <c r="AC385" i="5"/>
  <c r="AE385" i="5" s="1"/>
  <c r="AC122" i="5"/>
  <c r="AS122" i="5" s="1"/>
  <c r="AC184" i="5"/>
  <c r="AS184" i="5" s="1"/>
  <c r="AU184" i="5" s="1"/>
  <c r="AC41" i="5"/>
  <c r="AE41" i="5" s="1"/>
  <c r="AC312" i="5"/>
  <c r="AE312" i="5" s="1"/>
  <c r="AC377" i="5"/>
  <c r="AD377" i="5" s="1"/>
  <c r="AC510" i="5"/>
  <c r="AS510" i="5" s="1"/>
  <c r="AU510" i="5" s="1"/>
  <c r="AC353" i="5"/>
  <c r="AS353" i="5" s="1"/>
  <c r="AU353" i="5" s="1"/>
  <c r="AC348" i="5"/>
  <c r="AD348" i="5" s="1"/>
  <c r="AC231" i="5"/>
  <c r="AS231" i="5" s="1"/>
  <c r="AT231" i="5" s="1"/>
  <c r="AC535" i="5"/>
  <c r="AD535" i="5" s="1"/>
  <c r="AC182" i="5"/>
  <c r="AS182" i="5" s="1"/>
  <c r="AT182" i="5" s="1"/>
  <c r="AC542" i="5"/>
  <c r="AE542" i="5" s="1"/>
  <c r="AC338" i="5"/>
  <c r="AS338" i="5" s="1"/>
  <c r="AU338" i="5" s="1"/>
  <c r="AC31" i="5"/>
  <c r="AD31" i="5" s="1"/>
  <c r="AC390" i="5"/>
  <c r="AD390" i="5" s="1"/>
  <c r="AC401" i="5"/>
  <c r="AE401" i="5" s="1"/>
  <c r="AC82" i="5"/>
  <c r="AE82" i="5" s="1"/>
  <c r="AC63" i="5"/>
  <c r="AS63" i="5" s="1"/>
  <c r="AU63" i="5" s="1"/>
  <c r="AC161" i="5"/>
  <c r="AE161" i="5" s="1"/>
  <c r="AC507" i="5"/>
  <c r="AD507" i="5" s="1"/>
  <c r="AC91" i="5"/>
  <c r="AD91" i="5" s="1"/>
  <c r="AC402" i="5"/>
  <c r="AE402" i="5" s="1"/>
  <c r="AC479" i="5"/>
  <c r="AS479" i="5" s="1"/>
  <c r="AT479" i="5" s="1"/>
  <c r="AC304" i="5"/>
  <c r="AE304" i="5" s="1"/>
  <c r="AC225" i="5"/>
  <c r="AD225" i="5" s="1"/>
  <c r="AC40" i="5"/>
  <c r="AE40" i="5" s="1"/>
  <c r="AC185" i="5"/>
  <c r="AD185" i="5" s="1"/>
  <c r="AC24" i="5"/>
  <c r="AD24" i="5" s="1"/>
  <c r="AC140" i="5"/>
  <c r="AD140" i="5" s="1"/>
  <c r="AC396" i="5"/>
  <c r="AE396" i="5" s="1"/>
  <c r="AC132" i="5"/>
  <c r="AE132" i="5" s="1"/>
  <c r="AC521" i="5"/>
  <c r="AE521" i="5" s="1"/>
  <c r="AC299" i="5"/>
  <c r="AS299" i="5" s="1"/>
  <c r="AT299" i="5" s="1"/>
  <c r="AC414" i="5"/>
  <c r="AD414" i="5" s="1"/>
  <c r="AC427" i="5"/>
  <c r="AE427" i="5" s="1"/>
  <c r="AC345" i="5"/>
  <c r="AD345" i="5" s="1"/>
  <c r="AC506" i="5"/>
  <c r="AS506" i="5" s="1"/>
  <c r="AU506" i="5" s="1"/>
  <c r="AC92" i="5"/>
  <c r="AE92" i="5" s="1"/>
  <c r="AC302" i="5"/>
  <c r="AD302" i="5" s="1"/>
  <c r="AC343" i="5"/>
  <c r="AD343" i="5" s="1"/>
  <c r="AC211" i="5"/>
  <c r="AD211" i="5" s="1"/>
  <c r="AC233" i="5"/>
  <c r="AE233" i="5" s="1"/>
  <c r="AC430" i="5"/>
  <c r="AS430" i="5" s="1"/>
  <c r="AU430" i="5" s="1"/>
  <c r="S424" i="5"/>
  <c r="R424" i="5"/>
  <c r="R43" i="5"/>
  <c r="S43" i="5"/>
  <c r="AC101" i="5"/>
  <c r="AE101" i="5" s="1"/>
  <c r="AC517" i="5"/>
  <c r="AS517" i="5" s="1"/>
  <c r="AU517" i="5" s="1"/>
  <c r="R505" i="5"/>
  <c r="S517" i="5"/>
  <c r="AC551" i="5"/>
  <c r="AD551" i="5" s="1"/>
  <c r="AC20" i="5"/>
  <c r="AD20" i="5" s="1"/>
  <c r="AC159" i="5"/>
  <c r="AD159" i="5" s="1"/>
  <c r="S199" i="5"/>
  <c r="S537" i="5"/>
  <c r="R159" i="5"/>
  <c r="S559" i="5"/>
  <c r="AC559" i="5"/>
  <c r="AD559" i="5" s="1"/>
  <c r="R425" i="5"/>
  <c r="S524" i="5"/>
  <c r="AC524" i="5"/>
  <c r="AD524" i="5" s="1"/>
  <c r="AC505" i="5"/>
  <c r="AD505" i="5" s="1"/>
  <c r="AC55" i="5"/>
  <c r="AD55" i="5" s="1"/>
  <c r="S551" i="5"/>
  <c r="AC538" i="5"/>
  <c r="AS538" i="5" s="1"/>
  <c r="AU538" i="5" s="1"/>
  <c r="R46" i="5"/>
  <c r="S538" i="5"/>
  <c r="S55" i="5"/>
  <c r="S419" i="5"/>
  <c r="AC46" i="5"/>
  <c r="AS46" i="5" s="1"/>
  <c r="AT46" i="5" s="1"/>
  <c r="AC419" i="5"/>
  <c r="AD419" i="5" s="1"/>
  <c r="S332" i="5"/>
  <c r="R359" i="5"/>
  <c r="R291" i="5"/>
  <c r="R376" i="5"/>
  <c r="AC344" i="5"/>
  <c r="AS344" i="5" s="1"/>
  <c r="AU344" i="5" s="1"/>
  <c r="S344" i="5"/>
  <c r="R164" i="5"/>
  <c r="AC164" i="5"/>
  <c r="AD164" i="5" s="1"/>
  <c r="AC134" i="5"/>
  <c r="AS134" i="5" s="1"/>
  <c r="AU134" i="5" s="1"/>
  <c r="AC218" i="5"/>
  <c r="AS218" i="5" s="1"/>
  <c r="AT218" i="5" s="1"/>
  <c r="AC197" i="5"/>
  <c r="AD197" i="5" s="1"/>
  <c r="AC249" i="5"/>
  <c r="AS249" i="5" s="1"/>
  <c r="AT249" i="5" s="1"/>
  <c r="AC376" i="5"/>
  <c r="AD376" i="5" s="1"/>
  <c r="S249" i="5"/>
  <c r="R134" i="5"/>
  <c r="R56" i="5"/>
  <c r="S88" i="5"/>
  <c r="S218" i="5"/>
  <c r="S191" i="5"/>
  <c r="AC537" i="5"/>
  <c r="AD537" i="5" s="1"/>
  <c r="AC291" i="5"/>
  <c r="AE291" i="5" s="1"/>
  <c r="S539" i="5"/>
  <c r="S158" i="5"/>
  <c r="R480" i="5"/>
  <c r="AC301" i="5"/>
  <c r="AS301" i="5" s="1"/>
  <c r="AT301" i="5" s="1"/>
  <c r="AC158" i="5"/>
  <c r="AE158" i="5" s="1"/>
  <c r="AC468" i="5"/>
  <c r="AS468" i="5" s="1"/>
  <c r="AT468" i="5" s="1"/>
  <c r="AC56" i="5"/>
  <c r="AE56" i="5" s="1"/>
  <c r="R224" i="5"/>
  <c r="AC224" i="5"/>
  <c r="AD224" i="5" s="1"/>
  <c r="AC409" i="5"/>
  <c r="AE409" i="5" s="1"/>
  <c r="R409" i="5"/>
  <c r="K113" i="2"/>
  <c r="R197" i="5"/>
  <c r="R301" i="5"/>
  <c r="R364" i="5"/>
  <c r="B99" i="2"/>
  <c r="B105" i="2" s="1"/>
  <c r="B107" i="2" s="1"/>
  <c r="H33" i="1" s="1"/>
  <c r="H31" i="1"/>
  <c r="Z17" i="4"/>
  <c r="AA17" i="4" s="1"/>
  <c r="Z130" i="4"/>
  <c r="Z154" i="4"/>
  <c r="Z152" i="4"/>
  <c r="Z120" i="4"/>
  <c r="AA120" i="4" s="1"/>
  <c r="Z155" i="4"/>
  <c r="AA155" i="4" s="1"/>
  <c r="Z46" i="4"/>
  <c r="Z56" i="4"/>
  <c r="Z54" i="4"/>
  <c r="Z139" i="4"/>
  <c r="AA139" i="4" s="1"/>
  <c r="Z16" i="4"/>
  <c r="AA16" i="4" s="1"/>
  <c r="Z62" i="4"/>
  <c r="Z68" i="4"/>
  <c r="AA68" i="4" s="1"/>
  <c r="Z89" i="4"/>
  <c r="AA89" i="4" s="1"/>
  <c r="Z72" i="4"/>
  <c r="AA72" i="4" s="1"/>
  <c r="Z133" i="4"/>
  <c r="Z135" i="4"/>
  <c r="AA135" i="4" s="1"/>
  <c r="Z34" i="4"/>
  <c r="AA34" i="4" s="1"/>
  <c r="Z37" i="4"/>
  <c r="Z150" i="4"/>
  <c r="Z76" i="4"/>
  <c r="AA76" i="4" s="1"/>
  <c r="Z69" i="4"/>
  <c r="Z116" i="4"/>
  <c r="Z10" i="4"/>
  <c r="AA10" i="4" s="1"/>
  <c r="Z41" i="4"/>
  <c r="Z107" i="4"/>
  <c r="AA107" i="4" s="1"/>
  <c r="Z109" i="4"/>
  <c r="AA109" i="4" s="1"/>
  <c r="Z91" i="4"/>
  <c r="Z142" i="4"/>
  <c r="Z87" i="4"/>
  <c r="AA87" i="4" s="1"/>
  <c r="Z29" i="4"/>
  <c r="AA29" i="4" s="1"/>
  <c r="Z95" i="4"/>
  <c r="AA95" i="4" s="1"/>
  <c r="Z99" i="4"/>
  <c r="AA99" i="4" s="1"/>
  <c r="Z55" i="4"/>
  <c r="AA55" i="4" s="1"/>
  <c r="Z57" i="4"/>
  <c r="AA57" i="4" s="1"/>
  <c r="Z25" i="4"/>
  <c r="AA25" i="4" s="1"/>
  <c r="Z105" i="4"/>
  <c r="AA105" i="4" s="1"/>
  <c r="Z104" i="4"/>
  <c r="Z83" i="4"/>
  <c r="AA83" i="4" s="1"/>
  <c r="Z58" i="4"/>
  <c r="AA58" i="4" s="1"/>
  <c r="Z31" i="4"/>
  <c r="AA31" i="4" s="1"/>
  <c r="Z45" i="4"/>
  <c r="AA45" i="4" s="1"/>
  <c r="Z75" i="4"/>
  <c r="Z39" i="4"/>
  <c r="Z79" i="4"/>
  <c r="Z49" i="4"/>
  <c r="Z33" i="4"/>
  <c r="AA33" i="4" s="1"/>
  <c r="AU447" i="5"/>
  <c r="AD447" i="5"/>
  <c r="AE447" i="5"/>
  <c r="AE497" i="5"/>
  <c r="AD44" i="5"/>
  <c r="AE323" i="5"/>
  <c r="AD508" i="5"/>
  <c r="AS58" i="5"/>
  <c r="AT58" i="5" s="1"/>
  <c r="AS509" i="5"/>
  <c r="AT509" i="5" s="1"/>
  <c r="AE487" i="5"/>
  <c r="AS487" i="5"/>
  <c r="AT487" i="5" s="1"/>
  <c r="AD58" i="5"/>
  <c r="AE34" i="5"/>
  <c r="AE509" i="5"/>
  <c r="AS526" i="5"/>
  <c r="AU526" i="5" s="1"/>
  <c r="AE375" i="5"/>
  <c r="AE498" i="5"/>
  <c r="AS186" i="5"/>
  <c r="AT186" i="5" s="1"/>
  <c r="AT152" i="5"/>
  <c r="AT498" i="5"/>
  <c r="AD186" i="5"/>
  <c r="AS375" i="5"/>
  <c r="AU375" i="5" s="1"/>
  <c r="AE152" i="5"/>
  <c r="AE289" i="5"/>
  <c r="AD152" i="5"/>
  <c r="AD498" i="5"/>
  <c r="AU512" i="5"/>
  <c r="AD512" i="5"/>
  <c r="AS34" i="5"/>
  <c r="AT34" i="5" s="1"/>
  <c r="AU412" i="5"/>
  <c r="AC9" i="5"/>
  <c r="AD9" i="5" s="1"/>
  <c r="AU146" i="5"/>
  <c r="AS497" i="5"/>
  <c r="AU497" i="5" s="1"/>
  <c r="AE512" i="5"/>
  <c r="AE508" i="5"/>
  <c r="AE412" i="5"/>
  <c r="AD412" i="5"/>
  <c r="AS323" i="5"/>
  <c r="AU323" i="5" s="1"/>
  <c r="AN9" i="5"/>
  <c r="AO9" i="5"/>
  <c r="X9" i="5"/>
  <c r="Y9" i="5"/>
  <c r="AD471" i="5"/>
  <c r="AE471" i="5"/>
  <c r="R9" i="5"/>
  <c r="S9" i="5"/>
  <c r="AI9" i="5"/>
  <c r="AH9" i="5"/>
  <c r="AP9" i="5"/>
  <c r="AB9" i="5"/>
  <c r="AA9" i="5"/>
  <c r="AK9" i="5"/>
  <c r="AL9" i="5"/>
  <c r="U9" i="5"/>
  <c r="V9" i="5"/>
  <c r="AS64" i="5"/>
  <c r="AU64" i="5" s="1"/>
  <c r="AU8" i="5"/>
  <c r="AT8" i="5"/>
  <c r="AE142" i="5"/>
  <c r="AD146" i="5"/>
  <c r="AE146" i="5"/>
  <c r="AD178" i="5"/>
  <c r="AD64" i="5"/>
  <c r="AE247" i="5"/>
  <c r="AS534" i="5"/>
  <c r="AT534" i="5" s="1"/>
  <c r="AD142" i="5"/>
  <c r="AD247" i="5"/>
  <c r="AD108" i="5"/>
  <c r="AS523" i="5"/>
  <c r="AU523" i="5" s="1"/>
  <c r="AT178" i="5"/>
  <c r="AT108" i="5"/>
  <c r="AE36" i="5"/>
  <c r="AE108" i="5"/>
  <c r="AT260" i="5"/>
  <c r="AE178" i="5"/>
  <c r="AD350" i="5"/>
  <c r="AS399" i="5"/>
  <c r="AU399" i="5" s="1"/>
  <c r="AE72" i="5"/>
  <c r="AS350" i="5"/>
  <c r="AT350" i="5" s="1"/>
  <c r="AE534" i="5"/>
  <c r="AS125" i="5"/>
  <c r="AU125" i="5" s="1"/>
  <c r="AD526" i="5"/>
  <c r="AS72" i="5"/>
  <c r="AD389" i="5"/>
  <c r="AS265" i="5"/>
  <c r="AT265" i="5" s="1"/>
  <c r="AD126" i="5"/>
  <c r="AD144" i="5"/>
  <c r="AS445" i="5"/>
  <c r="AT445" i="5" s="1"/>
  <c r="AE389" i="5"/>
  <c r="AD297" i="5"/>
  <c r="AD445" i="5"/>
  <c r="AD523" i="5"/>
  <c r="AD59" i="5"/>
  <c r="AE466" i="5"/>
  <c r="AS77" i="5"/>
  <c r="AT77" i="5" s="1"/>
  <c r="AS315" i="5"/>
  <c r="AU315" i="5" s="1"/>
  <c r="AD315" i="5"/>
  <c r="AS362" i="5"/>
  <c r="AT362" i="5" s="1"/>
  <c r="AE362" i="5"/>
  <c r="AE84" i="5"/>
  <c r="AD309" i="5"/>
  <c r="AE309" i="5"/>
  <c r="AS309" i="5"/>
  <c r="AT309" i="5" s="1"/>
  <c r="AS458" i="5"/>
  <c r="AU458" i="5" s="1"/>
  <c r="AD458" i="5"/>
  <c r="AE77" i="5"/>
  <c r="AS59" i="5"/>
  <c r="AT59" i="5" s="1"/>
  <c r="AD539" i="5"/>
  <c r="AS539" i="5"/>
  <c r="AE539" i="5"/>
  <c r="AE214" i="5"/>
  <c r="AE121" i="5"/>
  <c r="AS74" i="5"/>
  <c r="AT74" i="5" s="1"/>
  <c r="AE260" i="5"/>
  <c r="AD399" i="5"/>
  <c r="AS513" i="5"/>
  <c r="AU513" i="5" s="1"/>
  <c r="AE265" i="5"/>
  <c r="AE187" i="5"/>
  <c r="AD277" i="5"/>
  <c r="AD260" i="5"/>
  <c r="AD112" i="5"/>
  <c r="AS453" i="5"/>
  <c r="AT453" i="5" s="1"/>
  <c r="AS121" i="5"/>
  <c r="AT121" i="5" s="1"/>
  <c r="AD453" i="5"/>
  <c r="AS277" i="5"/>
  <c r="AT277" i="5" s="1"/>
  <c r="AU528" i="5"/>
  <c r="AE322" i="5"/>
  <c r="AS322" i="5"/>
  <c r="AT322" i="5" s="1"/>
  <c r="AD528" i="5"/>
  <c r="AS112" i="5"/>
  <c r="AT112" i="5" s="1"/>
  <c r="AE528" i="5"/>
  <c r="AE245" i="5"/>
  <c r="AD245" i="5"/>
  <c r="AS297" i="5"/>
  <c r="AT297" i="5" s="1"/>
  <c r="AU214" i="5"/>
  <c r="AD513" i="5"/>
  <c r="AD362" i="5"/>
  <c r="AD214" i="5"/>
  <c r="AS245" i="5"/>
  <c r="AU245" i="5" s="1"/>
  <c r="AE126" i="5"/>
  <c r="AS36" i="5"/>
  <c r="AT36" i="5" s="1"/>
  <c r="AS187" i="5"/>
  <c r="AT187" i="5" s="1"/>
  <c r="AE74" i="5"/>
  <c r="AE124" i="5"/>
  <c r="AS124" i="5"/>
  <c r="AT124" i="5" s="1"/>
  <c r="AE451" i="5"/>
  <c r="AE404" i="5"/>
  <c r="AS404" i="5"/>
  <c r="AT404" i="5" s="1"/>
  <c r="AU389" i="5"/>
  <c r="AT389" i="5"/>
  <c r="AT126" i="5"/>
  <c r="AU126" i="5"/>
  <c r="AT247" i="5"/>
  <c r="AU247" i="5"/>
  <c r="AU508" i="5"/>
  <c r="AT508" i="5"/>
  <c r="AT144" i="5" l="1"/>
  <c r="AE144" i="5"/>
  <c r="AD8" i="5"/>
  <c r="B255" i="2" s="1"/>
  <c r="B256" i="2" s="1"/>
  <c r="B257" i="2" s="1"/>
  <c r="F86" i="1" s="1"/>
  <c r="AD148" i="5"/>
  <c r="AT454" i="5"/>
  <c r="AE8" i="5"/>
  <c r="AS80" i="5"/>
  <c r="AD274" i="10"/>
  <c r="AE454" i="5"/>
  <c r="AD80" i="5"/>
  <c r="AD454" i="5"/>
  <c r="AT142" i="5"/>
  <c r="AU471" i="5"/>
  <c r="AV274" i="10"/>
  <c r="AW274" i="10" s="1"/>
  <c r="AE257" i="10"/>
  <c r="AE316" i="5"/>
  <c r="AS316" i="5"/>
  <c r="AT316" i="5" s="1"/>
  <c r="AD257" i="10"/>
  <c r="AD84" i="5"/>
  <c r="AU451" i="5"/>
  <c r="AS289" i="5"/>
  <c r="AU289" i="5" s="1"/>
  <c r="AD451" i="5"/>
  <c r="AD125" i="5"/>
  <c r="AS44" i="5"/>
  <c r="AT44" i="5" s="1"/>
  <c r="AE516" i="10"/>
  <c r="AS476" i="5"/>
  <c r="AT476" i="5" s="1"/>
  <c r="AU372" i="5"/>
  <c r="AD129" i="10"/>
  <c r="AE476" i="5"/>
  <c r="AS37" i="5"/>
  <c r="AU37" i="5" s="1"/>
  <c r="AS466" i="5"/>
  <c r="AT466" i="5" s="1"/>
  <c r="AD372" i="5"/>
  <c r="AX55" i="10"/>
  <c r="AD55" i="10"/>
  <c r="AS150" i="5"/>
  <c r="AU150" i="5" s="1"/>
  <c r="AE372" i="5"/>
  <c r="AD37" i="5"/>
  <c r="AD150" i="5"/>
  <c r="AE129" i="10"/>
  <c r="AV516" i="10"/>
  <c r="AW516" i="10" s="1"/>
  <c r="AD164" i="10"/>
  <c r="AE224" i="10"/>
  <c r="AV224" i="10"/>
  <c r="AW224" i="10" s="1"/>
  <c r="AS148" i="5"/>
  <c r="AT148" i="5" s="1"/>
  <c r="AV440" i="10"/>
  <c r="AW440" i="10" s="1"/>
  <c r="AD440" i="10"/>
  <c r="AE200" i="10"/>
  <c r="AD211" i="10"/>
  <c r="AD242" i="10"/>
  <c r="AV53" i="10"/>
  <c r="AW53" i="10" s="1"/>
  <c r="AT258" i="5"/>
  <c r="AD53" i="10"/>
  <c r="AT151" i="5"/>
  <c r="AD258" i="5"/>
  <c r="AD250" i="10"/>
  <c r="AV250" i="10"/>
  <c r="AX250" i="10" s="1"/>
  <c r="AD151" i="5"/>
  <c r="AE151" i="5"/>
  <c r="AE258" i="5"/>
  <c r="AS556" i="5"/>
  <c r="AT556" i="5" s="1"/>
  <c r="AV160" i="10"/>
  <c r="AW160" i="10" s="1"/>
  <c r="AE498" i="10"/>
  <c r="AV200" i="10"/>
  <c r="AW200" i="10" s="1"/>
  <c r="AE211" i="10"/>
  <c r="AD45" i="5"/>
  <c r="AS45" i="5"/>
  <c r="AT45" i="5" s="1"/>
  <c r="AV242" i="10"/>
  <c r="AX242" i="10" s="1"/>
  <c r="AV69" i="10"/>
  <c r="AW69" i="10" s="1"/>
  <c r="AD498" i="10"/>
  <c r="AD556" i="5"/>
  <c r="AE69" i="10"/>
  <c r="AE160" i="10"/>
  <c r="AO153" i="4"/>
  <c r="AN153" i="4" s="1"/>
  <c r="AV164" i="10"/>
  <c r="AW164" i="10" s="1"/>
  <c r="AD548" i="10"/>
  <c r="AV548" i="10"/>
  <c r="AW548" i="10" s="1"/>
  <c r="AV534" i="10"/>
  <c r="AW534" i="10" s="1"/>
  <c r="AE248" i="10"/>
  <c r="AV465" i="10"/>
  <c r="AX465" i="10" s="1"/>
  <c r="AD534" i="10"/>
  <c r="BN64" i="4"/>
  <c r="AI64" i="4"/>
  <c r="AI156" i="4"/>
  <c r="AI143" i="4"/>
  <c r="AI145" i="4"/>
  <c r="BN52" i="4"/>
  <c r="AI52" i="4"/>
  <c r="AI126" i="4"/>
  <c r="AI91" i="4"/>
  <c r="BN46" i="4"/>
  <c r="AI46" i="4"/>
  <c r="AI81" i="4"/>
  <c r="BN26" i="4"/>
  <c r="AI26" i="4"/>
  <c r="AI124" i="4"/>
  <c r="AI149" i="4"/>
  <c r="AI116" i="4"/>
  <c r="AI123" i="4"/>
  <c r="BN69" i="4"/>
  <c r="AI69" i="4"/>
  <c r="BN41" i="4"/>
  <c r="AI41" i="4"/>
  <c r="AI142" i="4"/>
  <c r="AI150" i="4"/>
  <c r="AI106" i="4"/>
  <c r="BN21" i="4"/>
  <c r="AI21" i="4"/>
  <c r="BN79" i="4"/>
  <c r="AI79" i="4"/>
  <c r="BN48" i="4"/>
  <c r="AI48" i="4"/>
  <c r="AI117" i="4"/>
  <c r="AI104" i="4"/>
  <c r="BN65" i="4"/>
  <c r="AI65" i="4"/>
  <c r="AI130" i="4"/>
  <c r="BN39" i="4"/>
  <c r="AI39" i="4"/>
  <c r="AI97" i="4"/>
  <c r="AI140" i="4"/>
  <c r="AI136" i="4"/>
  <c r="BN54" i="4"/>
  <c r="AI54" i="4"/>
  <c r="BN19" i="4"/>
  <c r="AI19" i="4"/>
  <c r="AI146" i="4"/>
  <c r="AI154" i="4"/>
  <c r="BN47" i="4"/>
  <c r="AI47" i="4"/>
  <c r="AI110" i="4"/>
  <c r="AI118" i="4"/>
  <c r="AI157" i="4"/>
  <c r="BN32" i="4"/>
  <c r="AI32" i="4"/>
  <c r="BN49" i="4"/>
  <c r="AI49" i="4"/>
  <c r="BN24" i="4"/>
  <c r="AI24" i="4"/>
  <c r="AI113" i="4"/>
  <c r="AI137" i="4"/>
  <c r="AI82" i="4"/>
  <c r="AI148" i="4"/>
  <c r="AI90" i="4"/>
  <c r="AI108" i="4"/>
  <c r="BN75" i="4"/>
  <c r="AI75" i="4"/>
  <c r="AI94" i="4"/>
  <c r="BN56" i="4"/>
  <c r="AI56" i="4"/>
  <c r="AI111" i="4"/>
  <c r="BI133" i="4"/>
  <c r="AI133" i="4"/>
  <c r="BN67" i="4"/>
  <c r="AI67" i="4"/>
  <c r="AI112" i="4"/>
  <c r="BN62" i="4"/>
  <c r="AI62" i="4"/>
  <c r="AA62" i="4"/>
  <c r="AB62" i="4" s="1"/>
  <c r="BU62" i="4" s="1"/>
  <c r="AP62" i="4"/>
  <c r="AO62" i="4" s="1"/>
  <c r="AN62" i="4" s="1"/>
  <c r="BI62" i="4"/>
  <c r="AP112" i="4"/>
  <c r="AO112" i="4" s="1"/>
  <c r="AA112" i="4"/>
  <c r="AB112" i="4" s="1"/>
  <c r="BU112" i="4" s="1"/>
  <c r="AP67" i="4"/>
  <c r="AO67" i="4" s="1"/>
  <c r="BI8" i="4"/>
  <c r="BI132" i="4"/>
  <c r="BI120" i="4"/>
  <c r="BI30" i="4"/>
  <c r="AA133" i="4"/>
  <c r="AB133" i="4" s="1"/>
  <c r="BU133" i="4" s="1"/>
  <c r="BI119" i="4"/>
  <c r="BI80" i="4"/>
  <c r="AA67" i="4"/>
  <c r="AB67" i="4" s="1"/>
  <c r="BU67" i="4" s="1"/>
  <c r="BI42" i="4"/>
  <c r="BI33" i="4"/>
  <c r="BI38" i="4"/>
  <c r="BI107" i="4"/>
  <c r="AP102" i="4"/>
  <c r="AO102" i="4" s="1"/>
  <c r="AN102" i="4" s="1"/>
  <c r="AP133" i="4"/>
  <c r="AP122" i="4"/>
  <c r="AP59" i="4"/>
  <c r="AO59" i="4" s="1"/>
  <c r="AN59" i="4" s="1"/>
  <c r="BN59" i="4"/>
  <c r="AP37" i="4"/>
  <c r="AO37" i="4" s="1"/>
  <c r="AQ37" i="4" s="1"/>
  <c r="AR37" i="4" s="1"/>
  <c r="BN37" i="4"/>
  <c r="BI99" i="4"/>
  <c r="AA37" i="4"/>
  <c r="AB37" i="4" s="1"/>
  <c r="BI67" i="4"/>
  <c r="AA39" i="4"/>
  <c r="BI153" i="4"/>
  <c r="AA59" i="4"/>
  <c r="BI93" i="4"/>
  <c r="BI13" i="4"/>
  <c r="AA41" i="4"/>
  <c r="AB41" i="4" s="1"/>
  <c r="BI43" i="4"/>
  <c r="BI73" i="4"/>
  <c r="BI44" i="4"/>
  <c r="BI138" i="4"/>
  <c r="AA152" i="4"/>
  <c r="AB152" i="4" s="1"/>
  <c r="BU152" i="4" s="1"/>
  <c r="AP152" i="4"/>
  <c r="BI144" i="4"/>
  <c r="AQ107" i="4"/>
  <c r="AR107" i="4" s="1"/>
  <c r="AS107" i="4" s="1"/>
  <c r="AP56" i="4"/>
  <c r="AO56" i="4" s="1"/>
  <c r="AQ56" i="4" s="1"/>
  <c r="AR56" i="4" s="1"/>
  <c r="AP97" i="4"/>
  <c r="AO97" i="4" s="1"/>
  <c r="BI70" i="4"/>
  <c r="BI29" i="4"/>
  <c r="AA154" i="4"/>
  <c r="AB154" i="4" s="1"/>
  <c r="BU154" i="4" s="1"/>
  <c r="AP41" i="4"/>
  <c r="AO41" i="4" s="1"/>
  <c r="AP69" i="4"/>
  <c r="AO69" i="4" s="1"/>
  <c r="BI131" i="4"/>
  <c r="BI125" i="4"/>
  <c r="BI40" i="4"/>
  <c r="BI88" i="4"/>
  <c r="BI103" i="4"/>
  <c r="AP150" i="4"/>
  <c r="AP154" i="4"/>
  <c r="AP39" i="4"/>
  <c r="AO39" i="4" s="1"/>
  <c r="AP126" i="4"/>
  <c r="AP91" i="4"/>
  <c r="AO91" i="4" s="1"/>
  <c r="AN91" i="4" s="1"/>
  <c r="AA126" i="4"/>
  <c r="AA150" i="4"/>
  <c r="AB150" i="4" s="1"/>
  <c r="BU150" i="4" s="1"/>
  <c r="AA56" i="4"/>
  <c r="AB56" i="4" s="1"/>
  <c r="AA97" i="4"/>
  <c r="AB97" i="4" s="1"/>
  <c r="BU97" i="4" s="1"/>
  <c r="AA111" i="4"/>
  <c r="AP111" i="4"/>
  <c r="AO111" i="4" s="1"/>
  <c r="AQ111" i="4" s="1"/>
  <c r="AR111" i="4" s="1"/>
  <c r="BI14" i="4"/>
  <c r="BI66" i="4"/>
  <c r="BI89" i="4"/>
  <c r="BI76" i="4"/>
  <c r="BI121" i="4"/>
  <c r="BI83" i="4"/>
  <c r="BI22" i="4"/>
  <c r="BI134" i="4"/>
  <c r="BI17" i="4"/>
  <c r="BI155" i="4"/>
  <c r="BI87" i="4"/>
  <c r="BI20" i="4"/>
  <c r="AO61" i="4"/>
  <c r="AO23" i="4"/>
  <c r="AO42" i="4"/>
  <c r="AQ42" i="4" s="1"/>
  <c r="AR42" i="4" s="1"/>
  <c r="BI52" i="4"/>
  <c r="BI108" i="4"/>
  <c r="AA142" i="4"/>
  <c r="AB142" i="4" s="1"/>
  <c r="BU142" i="4" s="1"/>
  <c r="AA91" i="4"/>
  <c r="AB91" i="4" s="1"/>
  <c r="BI81" i="4"/>
  <c r="BI24" i="4"/>
  <c r="BI113" i="4"/>
  <c r="AO8" i="4"/>
  <c r="AO35" i="4"/>
  <c r="AQ35" i="4" s="1"/>
  <c r="AR35" i="4" s="1"/>
  <c r="AO139" i="4"/>
  <c r="AN139" i="4" s="1"/>
  <c r="AO73" i="4"/>
  <c r="AO30" i="4"/>
  <c r="AO66" i="4"/>
  <c r="AQ66" i="4" s="1"/>
  <c r="AR66" i="4" s="1"/>
  <c r="AO38" i="4"/>
  <c r="AO119" i="4"/>
  <c r="AO125" i="4"/>
  <c r="AQ125" i="4" s="1"/>
  <c r="AR125" i="4" s="1"/>
  <c r="AO131" i="4"/>
  <c r="AO12" i="4"/>
  <c r="AO103" i="4"/>
  <c r="AO115" i="4"/>
  <c r="AQ115" i="4" s="1"/>
  <c r="AR115" i="4" s="1"/>
  <c r="AO70" i="4"/>
  <c r="BI75" i="4"/>
  <c r="BI109" i="4"/>
  <c r="BI141" i="4"/>
  <c r="BI15" i="4"/>
  <c r="BI105" i="4"/>
  <c r="BI36" i="4"/>
  <c r="BI27" i="4"/>
  <c r="BI53" i="4"/>
  <c r="BI106" i="4"/>
  <c r="BI110" i="4"/>
  <c r="BI65" i="4"/>
  <c r="AO121" i="4"/>
  <c r="AO147" i="4"/>
  <c r="AQ147" i="4" s="1"/>
  <c r="AR147" i="4" s="1"/>
  <c r="AO16" i="4"/>
  <c r="AO9" i="4"/>
  <c r="AN9" i="4" s="1"/>
  <c r="AO138" i="4"/>
  <c r="AQ138" i="4" s="1"/>
  <c r="AR138" i="4" s="1"/>
  <c r="AO50" i="4"/>
  <c r="AO127" i="4"/>
  <c r="AO105" i="4"/>
  <c r="AQ105" i="4" s="1"/>
  <c r="AR105" i="4" s="1"/>
  <c r="AO25" i="4"/>
  <c r="AO135" i="4"/>
  <c r="AN135" i="4" s="1"/>
  <c r="AO72" i="4"/>
  <c r="AN72" i="4" s="1"/>
  <c r="AO15" i="4"/>
  <c r="AO34" i="4"/>
  <c r="AO109" i="4"/>
  <c r="AO77" i="4"/>
  <c r="AQ77" i="4" s="1"/>
  <c r="AR77" i="4" s="1"/>
  <c r="AP142" i="4"/>
  <c r="BI39" i="4"/>
  <c r="AO20" i="4"/>
  <c r="AQ20" i="4" s="1"/>
  <c r="AR20" i="4" s="1"/>
  <c r="AO33" i="4"/>
  <c r="AQ33" i="4" s="1"/>
  <c r="AR33" i="4" s="1"/>
  <c r="AO85" i="4"/>
  <c r="AQ85" i="4" s="1"/>
  <c r="AR85" i="4" s="1"/>
  <c r="AO88" i="4"/>
  <c r="BI94" i="4"/>
  <c r="BI102" i="4"/>
  <c r="BI47" i="4"/>
  <c r="BI46" i="4"/>
  <c r="BI146" i="4"/>
  <c r="AO101" i="4"/>
  <c r="AN101" i="4" s="1"/>
  <c r="AO43" i="4"/>
  <c r="AO51" i="4"/>
  <c r="AO29" i="4"/>
  <c r="AO27" i="4"/>
  <c r="AO144" i="4"/>
  <c r="AO31" i="4"/>
  <c r="AO76" i="4"/>
  <c r="AO89" i="4"/>
  <c r="AO84" i="4"/>
  <c r="AN84" i="4" s="1"/>
  <c r="AO11" i="4"/>
  <c r="AQ11" i="4" s="1"/>
  <c r="AR11" i="4" s="1"/>
  <c r="AO93" i="4"/>
  <c r="AO17" i="4"/>
  <c r="AO155" i="4"/>
  <c r="AN155" i="4" s="1"/>
  <c r="AO57" i="4"/>
  <c r="AO13" i="4"/>
  <c r="AQ13" i="4" s="1"/>
  <c r="AR13" i="4" s="1"/>
  <c r="AO141" i="4"/>
  <c r="AO45" i="4"/>
  <c r="AQ45" i="4" s="1"/>
  <c r="AR45" i="4" s="1"/>
  <c r="AO151" i="4"/>
  <c r="BI116" i="4"/>
  <c r="BI56" i="4"/>
  <c r="BI79" i="4"/>
  <c r="BI118" i="4"/>
  <c r="AO58" i="4"/>
  <c r="AO129" i="4"/>
  <c r="AQ129" i="4" s="1"/>
  <c r="AR129" i="4" s="1"/>
  <c r="AO53" i="4"/>
  <c r="AO80" i="4"/>
  <c r="AO55" i="4"/>
  <c r="AN55" i="4" s="1"/>
  <c r="AO63" i="4"/>
  <c r="AA69" i="4"/>
  <c r="AB69" i="4" s="1"/>
  <c r="BU69" i="4" s="1"/>
  <c r="AA140" i="4"/>
  <c r="AA94" i="4"/>
  <c r="AP140" i="4"/>
  <c r="AP94" i="4"/>
  <c r="AO94" i="4" s="1"/>
  <c r="AA122" i="4"/>
  <c r="AP90" i="4"/>
  <c r="AO90" i="4" s="1"/>
  <c r="AA102" i="4"/>
  <c r="AA130" i="4"/>
  <c r="AB130" i="4" s="1"/>
  <c r="AA108" i="4"/>
  <c r="AB108" i="4" s="1"/>
  <c r="BU108" i="4" s="1"/>
  <c r="AP75" i="4"/>
  <c r="AO75" i="4" s="1"/>
  <c r="AP130" i="4"/>
  <c r="AP108" i="4"/>
  <c r="AA75" i="4"/>
  <c r="AB75" i="4" s="1"/>
  <c r="BU75" i="4" s="1"/>
  <c r="AP52" i="4"/>
  <c r="AO52" i="4" s="1"/>
  <c r="AA116" i="4"/>
  <c r="AB116" i="4" s="1"/>
  <c r="AA90" i="4"/>
  <c r="AB90" i="4" s="1"/>
  <c r="BU90" i="4" s="1"/>
  <c r="AA123" i="4"/>
  <c r="AB123" i="4" s="1"/>
  <c r="BU123" i="4" s="1"/>
  <c r="AB38" i="4"/>
  <c r="BU38" i="4" s="1"/>
  <c r="AP123" i="4"/>
  <c r="AP145" i="4"/>
  <c r="AA145" i="4"/>
  <c r="AB145" i="4" s="1"/>
  <c r="BU145" i="4" s="1"/>
  <c r="AA52" i="4"/>
  <c r="AB52" i="4" s="1"/>
  <c r="BU52" i="4" s="1"/>
  <c r="AP116" i="4"/>
  <c r="AP124" i="4"/>
  <c r="AP148" i="4"/>
  <c r="AP82" i="4"/>
  <c r="AO82" i="4" s="1"/>
  <c r="AP48" i="4"/>
  <c r="AO48" i="4" s="1"/>
  <c r="AP117" i="4"/>
  <c r="AP156" i="4"/>
  <c r="AP143" i="4"/>
  <c r="AB11" i="4"/>
  <c r="BU11" i="4" s="1"/>
  <c r="AB35" i="4"/>
  <c r="BU35" i="4" s="1"/>
  <c r="AB125" i="4"/>
  <c r="BU125" i="4" s="1"/>
  <c r="AB115" i="4"/>
  <c r="BU115" i="4" s="1"/>
  <c r="AP32" i="4"/>
  <c r="AO32" i="4" s="1"/>
  <c r="AP157" i="4"/>
  <c r="AP19" i="4"/>
  <c r="AN40" i="4"/>
  <c r="AQ40" i="4"/>
  <c r="AR40" i="4" s="1"/>
  <c r="AO100" i="4"/>
  <c r="AO92" i="4"/>
  <c r="AN36" i="4"/>
  <c r="AQ36" i="4"/>
  <c r="AR36" i="4" s="1"/>
  <c r="AO114" i="4"/>
  <c r="AO134" i="4"/>
  <c r="AQ28" i="4"/>
  <c r="AR28" i="4" s="1"/>
  <c r="AN28" i="4"/>
  <c r="AP81" i="4"/>
  <c r="AP24" i="4"/>
  <c r="AP113" i="4"/>
  <c r="AP137" i="4"/>
  <c r="AP149" i="4"/>
  <c r="AP47" i="4"/>
  <c r="AP46" i="4"/>
  <c r="AP64" i="4"/>
  <c r="AO64" i="4" s="1"/>
  <c r="AP136" i="4"/>
  <c r="AP110" i="4"/>
  <c r="AP104" i="4"/>
  <c r="AP65" i="4"/>
  <c r="AB28" i="4"/>
  <c r="BU28" i="4" s="1"/>
  <c r="AN18" i="4"/>
  <c r="AQ18" i="4"/>
  <c r="AR18" i="4" s="1"/>
  <c r="AQ99" i="4"/>
  <c r="AR99" i="4" s="1"/>
  <c r="AN99" i="4"/>
  <c r="AO128" i="4"/>
  <c r="AN78" i="4"/>
  <c r="AQ78" i="4"/>
  <c r="AR78" i="4" s="1"/>
  <c r="AN95" i="4"/>
  <c r="AQ95" i="4"/>
  <c r="AR95" i="4" s="1"/>
  <c r="AN14" i="4"/>
  <c r="AQ14" i="4"/>
  <c r="AR14" i="4" s="1"/>
  <c r="AQ120" i="4"/>
  <c r="AR120" i="4" s="1"/>
  <c r="AN120" i="4"/>
  <c r="AO96" i="4"/>
  <c r="AQ10" i="4"/>
  <c r="AR10" i="4" s="1"/>
  <c r="AN10" i="4"/>
  <c r="AQ68" i="4"/>
  <c r="AR68" i="4" s="1"/>
  <c r="AN68" i="4"/>
  <c r="AQ86" i="4"/>
  <c r="AR86" i="4" s="1"/>
  <c r="AN86" i="4"/>
  <c r="AN71" i="4"/>
  <c r="AQ71" i="4"/>
  <c r="AR71" i="4" s="1"/>
  <c r="AQ60" i="4"/>
  <c r="AR60" i="4" s="1"/>
  <c r="AN60" i="4"/>
  <c r="AQ98" i="4"/>
  <c r="AR98" i="4" s="1"/>
  <c r="AN98" i="4"/>
  <c r="AP106" i="4"/>
  <c r="AO106" i="4" s="1"/>
  <c r="AP21" i="4"/>
  <c r="AP49" i="4"/>
  <c r="AP146" i="4"/>
  <c r="AN22" i="4"/>
  <c r="AQ22" i="4"/>
  <c r="AR22" i="4" s="1"/>
  <c r="AN87" i="4"/>
  <c r="AQ87" i="4"/>
  <c r="AR87" i="4" s="1"/>
  <c r="AO44" i="4"/>
  <c r="AO132" i="4"/>
  <c r="AQ83" i="4"/>
  <c r="AR83" i="4" s="1"/>
  <c r="AN83" i="4"/>
  <c r="AN74" i="4"/>
  <c r="AQ74" i="4"/>
  <c r="AR74" i="4" s="1"/>
  <c r="AP79" i="4"/>
  <c r="AO79" i="4" s="1"/>
  <c r="AP26" i="4"/>
  <c r="AO26" i="4" s="1"/>
  <c r="AP118" i="4"/>
  <c r="AP54" i="4"/>
  <c r="AB138" i="4"/>
  <c r="BU138" i="4" s="1"/>
  <c r="AB103" i="4"/>
  <c r="BU103" i="4" s="1"/>
  <c r="AB121" i="4"/>
  <c r="BU121" i="4" s="1"/>
  <c r="AA82" i="4"/>
  <c r="AA124" i="4"/>
  <c r="AA148" i="4"/>
  <c r="AA48" i="4"/>
  <c r="AA117" i="4"/>
  <c r="AA157" i="4"/>
  <c r="AA156" i="4"/>
  <c r="AA143" i="4"/>
  <c r="AE446" i="5"/>
  <c r="AB63" i="4"/>
  <c r="BU63" i="4" s="1"/>
  <c r="AB129" i="4"/>
  <c r="BU129" i="4" s="1"/>
  <c r="AB18" i="4"/>
  <c r="BU18" i="4" s="1"/>
  <c r="AB23" i="4"/>
  <c r="BU23" i="4" s="1"/>
  <c r="AB93" i="4"/>
  <c r="BU93" i="4" s="1"/>
  <c r="AB101" i="4"/>
  <c r="BU101" i="4" s="1"/>
  <c r="AE471" i="10"/>
  <c r="AE203" i="10"/>
  <c r="AV219" i="10"/>
  <c r="AW219" i="10" s="1"/>
  <c r="AE373" i="10"/>
  <c r="AB55" i="4"/>
  <c r="AB87" i="4"/>
  <c r="AB45" i="4"/>
  <c r="AB58" i="4"/>
  <c r="AB25" i="4"/>
  <c r="AB95" i="4"/>
  <c r="AB89" i="4"/>
  <c r="AB139" i="4"/>
  <c r="BU139" i="4" s="1"/>
  <c r="AB155" i="4"/>
  <c r="BU155" i="4" s="1"/>
  <c r="AB73" i="4"/>
  <c r="BU73" i="4" s="1"/>
  <c r="AB131" i="4"/>
  <c r="BU131" i="4" s="1"/>
  <c r="AB36" i="4"/>
  <c r="BU36" i="4" s="1"/>
  <c r="AB151" i="4"/>
  <c r="BU151" i="4" s="1"/>
  <c r="AB70" i="4"/>
  <c r="BU70" i="4" s="1"/>
  <c r="AB12" i="4"/>
  <c r="BU12" i="4" s="1"/>
  <c r="AB98" i="4"/>
  <c r="BU98" i="4" s="1"/>
  <c r="AB15" i="4"/>
  <c r="BU15" i="4" s="1"/>
  <c r="AB100" i="4"/>
  <c r="BU100" i="4" s="1"/>
  <c r="AB44" i="4"/>
  <c r="BU44" i="4" s="1"/>
  <c r="AB33" i="4"/>
  <c r="AB31" i="4"/>
  <c r="AB76" i="4"/>
  <c r="BU76" i="4" s="1"/>
  <c r="AB153" i="4"/>
  <c r="BU153" i="4" s="1"/>
  <c r="AB14" i="4"/>
  <c r="BU14" i="4" s="1"/>
  <c r="AB86" i="4"/>
  <c r="BU86" i="4" s="1"/>
  <c r="AB42" i="4"/>
  <c r="BU42" i="4" s="1"/>
  <c r="AB85" i="4"/>
  <c r="BU85" i="4" s="1"/>
  <c r="AB114" i="4"/>
  <c r="BU114" i="4" s="1"/>
  <c r="AB147" i="4"/>
  <c r="BU147" i="4" s="1"/>
  <c r="AB80" i="4"/>
  <c r="BU80" i="4" s="1"/>
  <c r="AB71" i="4"/>
  <c r="BU71" i="4" s="1"/>
  <c r="AB92" i="4"/>
  <c r="BU92" i="4" s="1"/>
  <c r="AB105" i="4"/>
  <c r="AB57" i="4"/>
  <c r="AB99" i="4"/>
  <c r="AB29" i="4"/>
  <c r="AB109" i="4"/>
  <c r="AB10" i="4"/>
  <c r="AB135" i="4"/>
  <c r="AB72" i="4"/>
  <c r="BU72" i="4" s="1"/>
  <c r="AB68" i="4"/>
  <c r="BU68" i="4" s="1"/>
  <c r="AB16" i="4"/>
  <c r="BU16" i="4" s="1"/>
  <c r="AB120" i="4"/>
  <c r="BU120" i="4" s="1"/>
  <c r="AB17" i="4"/>
  <c r="AB78" i="4"/>
  <c r="BU78" i="4" s="1"/>
  <c r="AB77" i="4"/>
  <c r="BU77" i="4" s="1"/>
  <c r="AB144" i="4"/>
  <c r="BU144" i="4" s="1"/>
  <c r="AB119" i="4"/>
  <c r="BU119" i="4" s="1"/>
  <c r="AB20" i="4"/>
  <c r="BU20" i="4" s="1"/>
  <c r="AB51" i="4"/>
  <c r="BU51" i="4" s="1"/>
  <c r="AB61" i="4"/>
  <c r="BU61" i="4" s="1"/>
  <c r="AB127" i="4"/>
  <c r="BU127" i="4" s="1"/>
  <c r="AB22" i="4"/>
  <c r="BU22" i="4" s="1"/>
  <c r="AB83" i="4"/>
  <c r="BU83" i="4" s="1"/>
  <c r="AB107" i="4"/>
  <c r="BU107" i="4" s="1"/>
  <c r="AB34" i="4"/>
  <c r="AB27" i="4"/>
  <c r="BU27" i="4" s="1"/>
  <c r="AB53" i="4"/>
  <c r="BU53" i="4" s="1"/>
  <c r="AB60" i="4"/>
  <c r="BU60" i="4" s="1"/>
  <c r="AB74" i="4"/>
  <c r="BU74" i="4" s="1"/>
  <c r="AB50" i="4"/>
  <c r="BU50" i="4" s="1"/>
  <c r="BU8" i="4"/>
  <c r="AB13" i="4"/>
  <c r="BU13" i="4" s="1"/>
  <c r="AB84" i="4"/>
  <c r="BU84" i="4" s="1"/>
  <c r="AB43" i="4"/>
  <c r="BU43" i="4" s="1"/>
  <c r="AB88" i="4"/>
  <c r="BU88" i="4" s="1"/>
  <c r="AB132" i="4"/>
  <c r="BU132" i="4" s="1"/>
  <c r="AB134" i="4"/>
  <c r="BU134" i="4" s="1"/>
  <c r="AB96" i="4"/>
  <c r="BU96" i="4" s="1"/>
  <c r="AB40" i="4"/>
  <c r="BU40" i="4" s="1"/>
  <c r="AB30" i="4"/>
  <c r="BU30" i="4" s="1"/>
  <c r="AB128" i="4"/>
  <c r="BU128" i="4" s="1"/>
  <c r="AB66" i="4"/>
  <c r="BU66" i="4" s="1"/>
  <c r="AA26" i="4"/>
  <c r="AB9" i="4"/>
  <c r="BU9" i="4" s="1"/>
  <c r="AA32" i="4"/>
  <c r="AA106" i="4"/>
  <c r="AA21" i="4"/>
  <c r="AB141" i="4"/>
  <c r="BU141" i="4" s="1"/>
  <c r="AA113" i="4"/>
  <c r="AA19" i="4"/>
  <c r="AA54" i="4"/>
  <c r="AA149" i="4"/>
  <c r="AA110" i="4"/>
  <c r="AA49" i="4"/>
  <c r="AA79" i="4"/>
  <c r="AA137" i="4"/>
  <c r="AA104" i="4"/>
  <c r="AA65" i="4"/>
  <c r="AA47" i="4"/>
  <c r="AA46" i="4"/>
  <c r="AA64" i="4"/>
  <c r="AA136" i="4"/>
  <c r="AA81" i="4"/>
  <c r="AA24" i="4"/>
  <c r="AA118" i="4"/>
  <c r="AA146" i="4"/>
  <c r="AD465" i="10"/>
  <c r="AV100" i="10"/>
  <c r="AX100" i="10" s="1"/>
  <c r="AT446" i="5"/>
  <c r="AV444" i="10"/>
  <c r="AW444" i="10" s="1"/>
  <c r="AX174" i="10"/>
  <c r="AE197" i="10"/>
  <c r="AV471" i="10"/>
  <c r="AW471" i="10" s="1"/>
  <c r="AV432" i="10"/>
  <c r="AW432" i="10" s="1"/>
  <c r="AV365" i="10"/>
  <c r="AW365" i="10" s="1"/>
  <c r="AT7" i="5"/>
  <c r="AV51" i="10"/>
  <c r="AW51" i="10" s="1"/>
  <c r="AD165" i="10"/>
  <c r="AE92" i="10"/>
  <c r="AV300" i="10"/>
  <c r="AX300" i="10" s="1"/>
  <c r="AV403" i="10"/>
  <c r="AW403" i="10" s="1"/>
  <c r="AE403" i="10"/>
  <c r="AD92" i="10"/>
  <c r="AD300" i="10"/>
  <c r="AE157" i="10"/>
  <c r="AD444" i="10"/>
  <c r="AE475" i="10"/>
  <c r="AV72" i="10"/>
  <c r="AW72" i="10" s="1"/>
  <c r="AE458" i="10"/>
  <c r="AD432" i="10"/>
  <c r="AV132" i="10"/>
  <c r="AX132" i="10" s="1"/>
  <c r="AV490" i="10"/>
  <c r="AX490" i="10" s="1"/>
  <c r="AD556" i="10"/>
  <c r="AV350" i="10"/>
  <c r="AX350" i="10" s="1"/>
  <c r="AE557" i="10"/>
  <c r="AX137" i="10"/>
  <c r="AV556" i="10"/>
  <c r="AX556" i="10" s="1"/>
  <c r="AD317" i="10"/>
  <c r="AD137" i="10"/>
  <c r="AV411" i="10"/>
  <c r="AW411" i="10" s="1"/>
  <c r="AD446" i="5"/>
  <c r="AV475" i="10"/>
  <c r="AW475" i="10" s="1"/>
  <c r="AD100" i="10"/>
  <c r="AD348" i="10"/>
  <c r="AV215" i="10"/>
  <c r="AW215" i="10" s="1"/>
  <c r="AD365" i="10"/>
  <c r="AV197" i="10"/>
  <c r="AX197" i="10" s="1"/>
  <c r="AE90" i="10"/>
  <c r="AD132" i="10"/>
  <c r="AV458" i="10"/>
  <c r="AX458" i="10" s="1"/>
  <c r="AV522" i="10"/>
  <c r="AW522" i="10" s="1"/>
  <c r="AD464" i="10"/>
  <c r="AV464" i="10"/>
  <c r="AW464" i="10" s="1"/>
  <c r="AD157" i="10"/>
  <c r="AD215" i="10"/>
  <c r="AV203" i="10"/>
  <c r="AX203" i="10" s="1"/>
  <c r="AD428" i="10"/>
  <c r="AD522" i="10"/>
  <c r="AE51" i="10"/>
  <c r="AX283" i="10"/>
  <c r="AV353" i="10"/>
  <c r="AX353" i="10" s="1"/>
  <c r="AD353" i="10"/>
  <c r="AV530" i="10"/>
  <c r="AW530" i="10" s="1"/>
  <c r="AE283" i="10"/>
  <c r="AE499" i="10"/>
  <c r="AD283" i="10"/>
  <c r="AV499" i="10"/>
  <c r="AW499" i="10" s="1"/>
  <c r="AD56" i="10"/>
  <c r="AE288" i="10"/>
  <c r="AD434" i="10"/>
  <c r="AD302" i="10"/>
  <c r="AD172" i="10"/>
  <c r="AV346" i="10"/>
  <c r="AX346" i="10" s="1"/>
  <c r="AV558" i="10"/>
  <c r="AW558" i="10" s="1"/>
  <c r="AE249" i="10"/>
  <c r="AE118" i="10"/>
  <c r="AE380" i="10"/>
  <c r="AE127" i="10"/>
  <c r="AD443" i="10"/>
  <c r="AE317" i="10"/>
  <c r="AE56" i="10"/>
  <c r="AE137" i="10"/>
  <c r="AE141" i="10"/>
  <c r="AW399" i="10"/>
  <c r="AV141" i="10"/>
  <c r="AW141" i="10" s="1"/>
  <c r="AE290" i="10"/>
  <c r="AD520" i="10"/>
  <c r="AE89" i="10"/>
  <c r="AV48" i="10"/>
  <c r="AW48" i="10" s="1"/>
  <c r="AE478" i="10"/>
  <c r="AD544" i="10"/>
  <c r="AV272" i="10"/>
  <c r="AW272" i="10" s="1"/>
  <c r="AV378" i="10"/>
  <c r="AW378" i="10" s="1"/>
  <c r="AV502" i="10"/>
  <c r="AW502" i="10" s="1"/>
  <c r="AV288" i="10"/>
  <c r="AW288" i="10" s="1"/>
  <c r="AX251" i="10"/>
  <c r="AE520" i="10"/>
  <c r="AV557" i="10"/>
  <c r="AX557" i="10" s="1"/>
  <c r="AV165" i="10"/>
  <c r="AW165" i="10" s="1"/>
  <c r="AE558" i="10"/>
  <c r="AD249" i="10"/>
  <c r="AV118" i="10"/>
  <c r="AW118" i="10" s="1"/>
  <c r="AV116" i="10"/>
  <c r="AW116" i="10" s="1"/>
  <c r="AV202" i="10"/>
  <c r="AW202" i="10" s="1"/>
  <c r="AD378" i="10"/>
  <c r="AE488" i="10"/>
  <c r="AD383" i="10"/>
  <c r="AE560" i="10"/>
  <c r="AE222" i="10"/>
  <c r="AV455" i="10"/>
  <c r="AW455" i="10" s="1"/>
  <c r="AD543" i="10"/>
  <c r="AD102" i="10"/>
  <c r="AV263" i="10"/>
  <c r="AX263" i="10" s="1"/>
  <c r="AE356" i="10"/>
  <c r="AE58" i="10"/>
  <c r="AV441" i="10"/>
  <c r="AX441" i="10" s="1"/>
  <c r="AV43" i="10"/>
  <c r="AW43" i="10" s="1"/>
  <c r="AV377" i="10"/>
  <c r="AX377" i="10" s="1"/>
  <c r="AW37" i="10"/>
  <c r="AD314" i="10"/>
  <c r="AV244" i="10"/>
  <c r="AX244" i="10" s="1"/>
  <c r="AD452" i="10"/>
  <c r="AE121" i="10"/>
  <c r="AD251" i="10"/>
  <c r="AE251" i="10"/>
  <c r="AV330" i="10"/>
  <c r="AW330" i="10" s="1"/>
  <c r="AE348" i="10"/>
  <c r="AE72" i="10"/>
  <c r="AD315" i="10"/>
  <c r="AD411" i="10"/>
  <c r="AE428" i="10"/>
  <c r="AD258" i="10"/>
  <c r="AV373" i="10"/>
  <c r="AX373" i="10" s="1"/>
  <c r="AE513" i="10"/>
  <c r="AD174" i="10"/>
  <c r="AE174" i="10"/>
  <c r="Y11" i="10"/>
  <c r="AV315" i="10"/>
  <c r="AX315" i="10" s="1"/>
  <c r="AV425" i="10"/>
  <c r="AW425" i="10" s="1"/>
  <c r="AV539" i="10"/>
  <c r="AX539" i="10" s="1"/>
  <c r="AV36" i="10"/>
  <c r="AX36" i="10" s="1"/>
  <c r="AX285" i="10"/>
  <c r="AD125" i="10"/>
  <c r="AV500" i="10"/>
  <c r="AX500" i="10" s="1"/>
  <c r="AD436" i="10"/>
  <c r="AD168" i="10"/>
  <c r="AV222" i="10"/>
  <c r="AW222" i="10" s="1"/>
  <c r="AD361" i="10"/>
  <c r="AD110" i="10"/>
  <c r="AD170" i="10"/>
  <c r="AV290" i="10"/>
  <c r="AX290" i="10" s="1"/>
  <c r="AE441" i="10"/>
  <c r="AV102" i="10"/>
  <c r="AW102" i="10" s="1"/>
  <c r="AV209" i="10"/>
  <c r="AW209" i="10" s="1"/>
  <c r="AD478" i="10"/>
  <c r="AE113" i="10"/>
  <c r="AD377" i="10"/>
  <c r="AV89" i="10"/>
  <c r="AW89" i="10" s="1"/>
  <c r="AV544" i="10"/>
  <c r="AW544" i="10" s="1"/>
  <c r="AD393" i="10"/>
  <c r="AD48" i="10"/>
  <c r="AE202" i="10"/>
  <c r="AX367" i="10"/>
  <c r="AV59" i="10"/>
  <c r="AW59" i="10" s="1"/>
  <c r="AE272" i="10"/>
  <c r="AE244" i="10"/>
  <c r="AV540" i="10"/>
  <c r="AX540" i="10" s="1"/>
  <c r="AV393" i="10"/>
  <c r="AW393" i="10" s="1"/>
  <c r="AD551" i="10"/>
  <c r="AD316" i="10"/>
  <c r="AE543" i="10"/>
  <c r="AE170" i="10"/>
  <c r="AV356" i="10"/>
  <c r="AX356" i="10" s="1"/>
  <c r="AV58" i="10"/>
  <c r="AW58" i="10" s="1"/>
  <c r="AV73" i="10"/>
  <c r="AW73" i="10" s="1"/>
  <c r="AD209" i="10"/>
  <c r="AE124" i="10"/>
  <c r="AD116" i="10"/>
  <c r="AD305" i="10"/>
  <c r="AE93" i="10"/>
  <c r="AV314" i="10"/>
  <c r="AW314" i="10" s="1"/>
  <c r="AD399" i="10"/>
  <c r="AE60" i="10"/>
  <c r="AV110" i="10"/>
  <c r="AX110" i="10" s="1"/>
  <c r="AE284" i="10"/>
  <c r="AE387" i="10"/>
  <c r="AD113" i="10"/>
  <c r="AV188" i="10"/>
  <c r="AW188" i="10" s="1"/>
  <c r="AE305" i="10"/>
  <c r="AE551" i="10"/>
  <c r="AE208" i="10"/>
  <c r="AV121" i="10"/>
  <c r="AW121" i="10" s="1"/>
  <c r="AD480" i="10"/>
  <c r="AD33" i="10"/>
  <c r="AV466" i="10"/>
  <c r="AX466" i="10" s="1"/>
  <c r="AE514" i="10"/>
  <c r="AE212" i="10"/>
  <c r="AE530" i="10"/>
  <c r="AE34" i="10"/>
  <c r="AD184" i="10"/>
  <c r="AD334" i="10"/>
  <c r="AE340" i="10"/>
  <c r="AE153" i="10"/>
  <c r="AD115" i="10"/>
  <c r="AE358" i="10"/>
  <c r="AE507" i="10"/>
  <c r="AD167" i="10"/>
  <c r="AE382" i="10"/>
  <c r="AV265" i="10"/>
  <c r="AX265" i="10" s="1"/>
  <c r="AE41" i="10"/>
  <c r="AD13" i="10"/>
  <c r="AE259" i="10"/>
  <c r="AE456" i="10"/>
  <c r="AE473" i="10"/>
  <c r="AV150" i="10"/>
  <c r="AX150" i="10" s="1"/>
  <c r="AD34" i="10"/>
  <c r="AE195" i="10"/>
  <c r="AD259" i="10"/>
  <c r="AV382" i="10"/>
  <c r="AX382" i="10" s="1"/>
  <c r="AE406" i="10"/>
  <c r="AV33" i="10"/>
  <c r="AX33" i="10" s="1"/>
  <c r="AD485" i="10"/>
  <c r="AE256" i="10"/>
  <c r="AV473" i="10"/>
  <c r="AW473" i="10" s="1"/>
  <c r="AV227" i="10"/>
  <c r="AX227" i="10" s="1"/>
  <c r="AD477" i="10"/>
  <c r="AE173" i="10"/>
  <c r="AE117" i="10"/>
  <c r="AD297" i="10"/>
  <c r="AD496" i="10"/>
  <c r="AD286" i="10"/>
  <c r="AV44" i="10"/>
  <c r="AW44" i="10" s="1"/>
  <c r="AD456" i="10"/>
  <c r="AD292" i="10"/>
  <c r="AD156" i="10"/>
  <c r="AD41" i="10"/>
  <c r="AD514" i="10"/>
  <c r="AD130" i="10"/>
  <c r="AX13" i="10"/>
  <c r="AD105" i="10"/>
  <c r="AD182" i="10"/>
  <c r="AV354" i="10"/>
  <c r="AW354" i="10" s="1"/>
  <c r="AE413" i="10"/>
  <c r="AE304" i="10"/>
  <c r="AV261" i="10"/>
  <c r="AX261" i="10" s="1"/>
  <c r="AV318" i="10"/>
  <c r="AX318" i="10" s="1"/>
  <c r="AD462" i="10"/>
  <c r="AD291" i="10"/>
  <c r="AV225" i="10"/>
  <c r="AX225" i="10" s="1"/>
  <c r="AV63" i="10"/>
  <c r="AX63" i="10" s="1"/>
  <c r="AE437" i="10"/>
  <c r="AE47" i="10"/>
  <c r="AE419" i="10"/>
  <c r="AV296" i="10"/>
  <c r="AW296" i="10" s="1"/>
  <c r="AV342" i="10"/>
  <c r="AX342" i="10" s="1"/>
  <c r="AD8" i="10"/>
  <c r="AE355" i="10"/>
  <c r="AE228" i="10"/>
  <c r="AD410" i="10"/>
  <c r="AV145" i="10"/>
  <c r="AW145" i="10" s="1"/>
  <c r="AV325" i="10"/>
  <c r="AW325" i="10" s="1"/>
  <c r="AE335" i="10"/>
  <c r="AE13" i="10"/>
  <c r="AD502" i="10"/>
  <c r="AE84" i="10"/>
  <c r="AV275" i="10"/>
  <c r="AW275" i="10" s="1"/>
  <c r="AE172" i="10"/>
  <c r="AV492" i="10"/>
  <c r="AX492" i="10" s="1"/>
  <c r="AE303" i="10"/>
  <c r="AD547" i="10"/>
  <c r="AV468" i="10"/>
  <c r="AW468" i="10" s="1"/>
  <c r="AD280" i="10"/>
  <c r="AD380" i="10"/>
  <c r="AD488" i="10"/>
  <c r="AD127" i="10"/>
  <c r="AD64" i="10"/>
  <c r="AD338" i="10"/>
  <c r="AV509" i="10"/>
  <c r="AX509" i="10" s="1"/>
  <c r="AD467" i="10"/>
  <c r="AV512" i="10"/>
  <c r="AW512" i="10" s="1"/>
  <c r="AV181" i="10"/>
  <c r="AX181" i="10" s="1"/>
  <c r="AE138" i="10"/>
  <c r="AV88" i="10"/>
  <c r="AX88" i="10" s="1"/>
  <c r="AV446" i="10"/>
  <c r="AW446" i="10" s="1"/>
  <c r="AD78" i="10"/>
  <c r="AE322" i="10"/>
  <c r="AV497" i="10"/>
  <c r="AW497" i="10" s="1"/>
  <c r="AE536" i="10"/>
  <c r="AD80" i="10"/>
  <c r="AD374" i="5"/>
  <c r="AD442" i="10"/>
  <c r="AD122" i="10"/>
  <c r="AV363" i="10"/>
  <c r="AX363" i="10" s="1"/>
  <c r="AD405" i="10"/>
  <c r="AV320" i="10"/>
  <c r="AW320" i="10" s="1"/>
  <c r="AE139" i="10"/>
  <c r="AD152" i="10"/>
  <c r="AE205" i="10"/>
  <c r="AD79" i="10"/>
  <c r="AE104" i="10"/>
  <c r="AE469" i="10"/>
  <c r="AD221" i="10"/>
  <c r="AE443" i="10"/>
  <c r="AX469" i="10"/>
  <c r="AV389" i="10"/>
  <c r="AX389" i="10" s="1"/>
  <c r="AE442" i="10"/>
  <c r="AV271" i="10"/>
  <c r="AW271" i="10" s="1"/>
  <c r="AV302" i="10"/>
  <c r="AX302" i="10" s="1"/>
  <c r="AE275" i="10"/>
  <c r="AE363" i="10"/>
  <c r="AD420" i="10"/>
  <c r="AD512" i="10"/>
  <c r="AV138" i="10"/>
  <c r="AW138" i="10" s="1"/>
  <c r="AD320" i="10"/>
  <c r="AV97" i="10"/>
  <c r="AW97" i="10" s="1"/>
  <c r="AE126" i="10"/>
  <c r="AE547" i="10"/>
  <c r="AV139" i="10"/>
  <c r="AX139" i="10" s="1"/>
  <c r="AV538" i="10"/>
  <c r="AX538" i="10" s="1"/>
  <c r="AD111" i="10"/>
  <c r="AE88" i="10"/>
  <c r="AE152" i="10"/>
  <c r="AD422" i="10"/>
  <c r="AD446" i="10"/>
  <c r="AE497" i="10"/>
  <c r="AE350" i="10"/>
  <c r="AV205" i="10"/>
  <c r="AX205" i="10" s="1"/>
  <c r="AW480" i="10"/>
  <c r="AV323" i="10"/>
  <c r="AW323" i="10" s="1"/>
  <c r="AV61" i="10"/>
  <c r="AX61" i="10" s="1"/>
  <c r="AE79" i="10"/>
  <c r="AV338" i="10"/>
  <c r="AW338" i="10" s="1"/>
  <c r="AE85" i="10"/>
  <c r="AD469" i="10"/>
  <c r="AV221" i="10"/>
  <c r="AW221" i="10" s="1"/>
  <c r="AV85" i="10"/>
  <c r="AX85" i="10" s="1"/>
  <c r="AV301" i="10"/>
  <c r="AX301" i="10" s="1"/>
  <c r="AX385" i="10"/>
  <c r="AE389" i="10"/>
  <c r="AE122" i="10"/>
  <c r="AV434" i="10"/>
  <c r="AX434" i="10" s="1"/>
  <c r="AV515" i="10"/>
  <c r="AX515" i="10" s="1"/>
  <c r="AE420" i="10"/>
  <c r="AD181" i="10"/>
  <c r="AE252" i="10"/>
  <c r="AV405" i="10"/>
  <c r="AX405" i="10" s="1"/>
  <c r="AD492" i="10"/>
  <c r="AV126" i="10"/>
  <c r="AX126" i="10" s="1"/>
  <c r="AD468" i="10"/>
  <c r="AE538" i="10"/>
  <c r="AE111" i="10"/>
  <c r="AV422" i="10"/>
  <c r="AX422" i="10" s="1"/>
  <c r="AE78" i="10"/>
  <c r="AE280" i="10"/>
  <c r="AD322" i="10"/>
  <c r="AV536" i="10"/>
  <c r="AX536" i="10" s="1"/>
  <c r="AD323" i="10"/>
  <c r="AE61" i="10"/>
  <c r="AV104" i="10"/>
  <c r="AW104" i="10" s="1"/>
  <c r="AE383" i="10"/>
  <c r="AD385" i="10"/>
  <c r="AV80" i="10"/>
  <c r="AX80" i="10" s="1"/>
  <c r="AE385" i="10"/>
  <c r="AV560" i="10"/>
  <c r="AW560" i="10" s="1"/>
  <c r="AD37" i="10"/>
  <c r="AE301" i="10"/>
  <c r="AV266" i="10"/>
  <c r="AX266" i="10" s="1"/>
  <c r="AD366" i="10"/>
  <c r="AV457" i="10"/>
  <c r="AW457" i="10" s="1"/>
  <c r="AV68" i="10"/>
  <c r="AX68" i="10" s="1"/>
  <c r="AD277" i="10"/>
  <c r="AV451" i="10"/>
  <c r="AX451" i="10" s="1"/>
  <c r="AE509" i="10"/>
  <c r="AD151" i="10"/>
  <c r="AV151" i="10"/>
  <c r="AX151" i="10" s="1"/>
  <c r="AV435" i="10"/>
  <c r="AW435" i="10" s="1"/>
  <c r="AD10" i="10"/>
  <c r="AE37" i="10"/>
  <c r="AV105" i="10"/>
  <c r="AX105" i="10" s="1"/>
  <c r="AE319" i="10"/>
  <c r="AV86" i="10"/>
  <c r="AW86" i="10" s="1"/>
  <c r="AV491" i="10"/>
  <c r="AX491" i="10" s="1"/>
  <c r="AE62" i="10"/>
  <c r="AV182" i="10"/>
  <c r="AW182" i="10" s="1"/>
  <c r="AV477" i="10"/>
  <c r="AX477" i="10" s="1"/>
  <c r="AV507" i="10"/>
  <c r="AX507" i="10" s="1"/>
  <c r="AD173" i="10"/>
  <c r="AD117" i="10"/>
  <c r="AV195" i="10"/>
  <c r="AW195" i="10" s="1"/>
  <c r="AE297" i="10"/>
  <c r="AV341" i="10"/>
  <c r="AW341" i="10" s="1"/>
  <c r="AD354" i="10"/>
  <c r="AV413" i="10"/>
  <c r="AW413" i="10" s="1"/>
  <c r="AE528" i="10"/>
  <c r="AV167" i="10"/>
  <c r="AX167" i="10" s="1"/>
  <c r="AE539" i="10"/>
  <c r="AV123" i="10"/>
  <c r="AX123" i="10" s="1"/>
  <c r="AV240" i="10"/>
  <c r="AW240" i="10" s="1"/>
  <c r="AD355" i="10"/>
  <c r="AE77" i="10"/>
  <c r="AD261" i="10"/>
  <c r="AD318" i="10"/>
  <c r="AV406" i="10"/>
  <c r="AW406" i="10" s="1"/>
  <c r="AV462" i="10"/>
  <c r="AW462" i="10" s="1"/>
  <c r="AV372" i="10"/>
  <c r="AX372" i="10" s="1"/>
  <c r="AE295" i="10"/>
  <c r="AV485" i="10"/>
  <c r="AW485" i="10" s="1"/>
  <c r="AE225" i="10"/>
  <c r="AE255" i="10"/>
  <c r="AV292" i="10"/>
  <c r="AX292" i="10" s="1"/>
  <c r="AV336" i="10"/>
  <c r="AX336" i="10" s="1"/>
  <c r="AD437" i="10"/>
  <c r="AD493" i="10"/>
  <c r="AV388" i="10"/>
  <c r="AW388" i="10" s="1"/>
  <c r="AV156" i="10"/>
  <c r="AW156" i="10" s="1"/>
  <c r="AD218" i="10"/>
  <c r="AD153" i="10"/>
  <c r="AD194" i="10"/>
  <c r="AV419" i="10"/>
  <c r="AX419" i="10" s="1"/>
  <c r="AD30" i="10"/>
  <c r="AE230" i="10"/>
  <c r="AD463" i="10"/>
  <c r="AE65" i="10"/>
  <c r="AE296" i="10"/>
  <c r="AE325" i="10"/>
  <c r="AV474" i="10"/>
  <c r="AW474" i="10" s="1"/>
  <c r="AV176" i="10"/>
  <c r="AX176" i="10" s="1"/>
  <c r="AV112" i="10"/>
  <c r="AW112" i="10" s="1"/>
  <c r="AV269" i="10"/>
  <c r="AW269" i="10" s="1"/>
  <c r="AD342" i="10"/>
  <c r="AD369" i="10"/>
  <c r="AV7" i="10"/>
  <c r="AX7" i="10" s="1"/>
  <c r="AI11" i="10"/>
  <c r="AL11" i="10"/>
  <c r="AV319" i="10"/>
  <c r="AX319" i="10" s="1"/>
  <c r="AD150" i="10"/>
  <c r="AD227" i="10"/>
  <c r="AE339" i="10"/>
  <c r="AD491" i="10"/>
  <c r="AE196" i="10"/>
  <c r="AE495" i="10"/>
  <c r="AE328" i="10"/>
  <c r="AD531" i="10"/>
  <c r="AE75" i="10"/>
  <c r="AD123" i="10"/>
  <c r="AV304" i="10"/>
  <c r="AX304" i="10" s="1"/>
  <c r="AD77" i="10"/>
  <c r="AV212" i="10"/>
  <c r="AX212" i="10" s="1"/>
  <c r="AE370" i="10"/>
  <c r="AV286" i="10"/>
  <c r="AX286" i="10" s="1"/>
  <c r="AD295" i="10"/>
  <c r="AW358" i="10"/>
  <c r="AV291" i="10"/>
  <c r="AW291" i="10" s="1"/>
  <c r="AE178" i="10"/>
  <c r="AD63" i="10"/>
  <c r="AV228" i="10"/>
  <c r="AX228" i="10" s="1"/>
  <c r="AV334" i="10"/>
  <c r="AW334" i="10" s="1"/>
  <c r="AV47" i="10"/>
  <c r="AX47" i="10" s="1"/>
  <c r="AE216" i="10"/>
  <c r="AD388" i="10"/>
  <c r="AV410" i="10"/>
  <c r="AX410" i="10" s="1"/>
  <c r="AD466" i="10"/>
  <c r="AV27" i="10"/>
  <c r="AW27" i="10" s="1"/>
  <c r="AV218" i="10"/>
  <c r="AW218" i="10" s="1"/>
  <c r="AV340" i="10"/>
  <c r="AX340" i="10" s="1"/>
  <c r="AE52" i="10"/>
  <c r="AE194" i="10"/>
  <c r="AD145" i="10"/>
  <c r="AE166" i="10"/>
  <c r="AV463" i="10"/>
  <c r="AX463" i="10" s="1"/>
  <c r="AV64" i="10"/>
  <c r="AX64" i="10" s="1"/>
  <c r="AE115" i="10"/>
  <c r="AV128" i="10"/>
  <c r="AW128" i="10" s="1"/>
  <c r="AE128" i="10"/>
  <c r="AV130" i="10"/>
  <c r="AW130" i="10" s="1"/>
  <c r="AE112" i="10"/>
  <c r="AE98" i="10"/>
  <c r="AV8" i="10"/>
  <c r="AW8" i="10" s="1"/>
  <c r="AV369" i="10"/>
  <c r="AW369" i="10" s="1"/>
  <c r="AV119" i="10"/>
  <c r="AW119" i="10" s="1"/>
  <c r="AE86" i="10"/>
  <c r="AV171" i="10"/>
  <c r="AW171" i="10" s="1"/>
  <c r="AE332" i="10"/>
  <c r="AD81" i="10"/>
  <c r="AV495" i="10"/>
  <c r="AW495" i="10" s="1"/>
  <c r="AW98" i="10"/>
  <c r="AE379" i="10"/>
  <c r="AV328" i="10"/>
  <c r="AW328" i="10" s="1"/>
  <c r="AE531" i="10"/>
  <c r="AV75" i="10"/>
  <c r="AX75" i="10" s="1"/>
  <c r="AV243" i="10"/>
  <c r="AW243" i="10" s="1"/>
  <c r="AV133" i="10"/>
  <c r="AX133" i="10" s="1"/>
  <c r="AE372" i="10"/>
  <c r="AV453" i="10"/>
  <c r="AW453" i="10" s="1"/>
  <c r="AV178" i="10"/>
  <c r="AX178" i="10" s="1"/>
  <c r="AE336" i="10"/>
  <c r="AE158" i="10"/>
  <c r="AV71" i="10"/>
  <c r="AW71" i="10" s="1"/>
  <c r="AV166" i="10"/>
  <c r="AX166" i="10" s="1"/>
  <c r="AD65" i="10"/>
  <c r="AV335" i="10"/>
  <c r="AW335" i="10" s="1"/>
  <c r="AV360" i="10"/>
  <c r="AX360" i="10" s="1"/>
  <c r="AD358" i="10"/>
  <c r="AD176" i="10"/>
  <c r="AD98" i="10"/>
  <c r="AU252" i="5"/>
  <c r="AV248" i="10"/>
  <c r="AX248" i="10" s="1"/>
  <c r="AD38" i="10"/>
  <c r="AE36" i="10"/>
  <c r="AE125" i="10"/>
  <c r="AD455" i="10"/>
  <c r="AD330" i="10"/>
  <c r="AV361" i="10"/>
  <c r="AW361" i="10" s="1"/>
  <c r="AV38" i="10"/>
  <c r="AX38" i="10" s="1"/>
  <c r="AD282" i="10"/>
  <c r="AD387" i="10"/>
  <c r="AE43" i="10"/>
  <c r="AD526" i="10"/>
  <c r="AD263" i="10"/>
  <c r="AD124" i="10"/>
  <c r="AD188" i="10"/>
  <c r="AD362" i="10"/>
  <c r="AV93" i="10"/>
  <c r="AX93" i="10" s="1"/>
  <c r="AV90" i="10"/>
  <c r="AX90" i="10" s="1"/>
  <c r="AD510" i="10"/>
  <c r="AD309" i="10"/>
  <c r="AD490" i="10"/>
  <c r="AE168" i="10"/>
  <c r="AV452" i="10"/>
  <c r="AW452" i="10" s="1"/>
  <c r="AD501" i="10"/>
  <c r="AE285" i="10"/>
  <c r="AD285" i="10"/>
  <c r="AE399" i="10"/>
  <c r="AD367" i="10"/>
  <c r="AD552" i="10"/>
  <c r="AE425" i="10"/>
  <c r="AD500" i="10"/>
  <c r="AD219" i="10"/>
  <c r="AV258" i="10"/>
  <c r="AW258" i="10" s="1"/>
  <c r="AV436" i="10"/>
  <c r="AW436" i="10" s="1"/>
  <c r="AV513" i="10"/>
  <c r="AW513" i="10" s="1"/>
  <c r="AV501" i="10"/>
  <c r="AX501" i="10" s="1"/>
  <c r="AV552" i="10"/>
  <c r="AX552" i="10" s="1"/>
  <c r="AD143" i="10"/>
  <c r="AV217" i="10"/>
  <c r="AW217" i="10" s="1"/>
  <c r="AE306" i="10"/>
  <c r="AV362" i="10"/>
  <c r="AW362" i="10" s="1"/>
  <c r="AV494" i="10"/>
  <c r="AW494" i="10" s="1"/>
  <c r="AV487" i="10"/>
  <c r="AW487" i="10" s="1"/>
  <c r="AE416" i="10"/>
  <c r="AE367" i="10"/>
  <c r="AV83" i="10"/>
  <c r="AW83" i="10" s="1"/>
  <c r="AE252" i="5"/>
  <c r="AE351" i="10"/>
  <c r="AD433" i="10"/>
  <c r="AD486" i="10"/>
  <c r="AD553" i="10"/>
  <c r="AV24" i="10"/>
  <c r="AX24" i="10" s="1"/>
  <c r="AE73" i="10"/>
  <c r="AV412" i="10"/>
  <c r="AX412" i="10" s="1"/>
  <c r="AD307" i="10"/>
  <c r="AD233" i="10"/>
  <c r="AE364" i="10"/>
  <c r="AD503" i="10"/>
  <c r="AD400" i="10"/>
  <c r="AE546" i="10"/>
  <c r="AV50" i="10"/>
  <c r="AX50" i="10" s="1"/>
  <c r="AV241" i="10"/>
  <c r="AW241" i="10" s="1"/>
  <c r="AV208" i="10"/>
  <c r="AW208" i="10" s="1"/>
  <c r="AD45" i="10"/>
  <c r="AV293" i="10"/>
  <c r="AW293" i="10" s="1"/>
  <c r="AV253" i="10"/>
  <c r="AW253" i="10" s="1"/>
  <c r="AE398" i="10"/>
  <c r="AE427" i="10"/>
  <c r="AD35" i="10"/>
  <c r="AE391" i="10"/>
  <c r="AE26" i="10"/>
  <c r="AE148" i="10"/>
  <c r="AV433" i="10"/>
  <c r="AX433" i="10" s="1"/>
  <c r="AD371" i="10"/>
  <c r="AV486" i="10"/>
  <c r="AW486" i="10" s="1"/>
  <c r="AE276" i="10"/>
  <c r="AD423" i="10"/>
  <c r="AE232" i="10"/>
  <c r="AV67" i="10"/>
  <c r="AW67" i="10" s="1"/>
  <c r="AD364" i="10"/>
  <c r="AE421" i="10"/>
  <c r="AE503" i="10"/>
  <c r="AE331" i="10"/>
  <c r="AE220" i="10"/>
  <c r="AV316" i="10"/>
  <c r="AX316" i="10" s="1"/>
  <c r="AD416" i="10"/>
  <c r="AD252" i="5"/>
  <c r="AD229" i="10"/>
  <c r="AD254" i="10"/>
  <c r="AD46" i="10"/>
  <c r="AE233" i="10"/>
  <c r="AD489" i="10"/>
  <c r="AD270" i="10"/>
  <c r="AE82" i="10"/>
  <c r="AE35" i="10"/>
  <c r="AE45" i="10"/>
  <c r="AE235" i="10"/>
  <c r="AV281" i="10"/>
  <c r="AW281" i="10" s="1"/>
  <c r="AD253" i="10"/>
  <c r="AV236" i="10"/>
  <c r="AW236" i="10" s="1"/>
  <c r="AV351" i="10"/>
  <c r="AW351" i="10" s="1"/>
  <c r="AV26" i="10"/>
  <c r="AW26" i="10" s="1"/>
  <c r="AV29" i="10"/>
  <c r="AW29" i="10" s="1"/>
  <c r="AE229" i="10"/>
  <c r="AV143" i="10"/>
  <c r="AW143" i="10" s="1"/>
  <c r="AE371" i="10"/>
  <c r="AX189" i="10"/>
  <c r="AV284" i="10"/>
  <c r="AX284" i="10" s="1"/>
  <c r="AW310" i="10"/>
  <c r="AD540" i="10"/>
  <c r="AD289" i="10"/>
  <c r="AD412" i="10"/>
  <c r="AD459" i="10"/>
  <c r="AD136" i="10"/>
  <c r="AV276" i="10"/>
  <c r="AW276" i="10" s="1"/>
  <c r="AV254" i="10"/>
  <c r="AX254" i="10" s="1"/>
  <c r="AV423" i="10"/>
  <c r="AW423" i="10" s="1"/>
  <c r="AE526" i="10"/>
  <c r="AV186" i="10"/>
  <c r="AW186" i="10" s="1"/>
  <c r="AE519" i="10"/>
  <c r="AE347" i="10"/>
  <c r="AV439" i="10"/>
  <c r="AX439" i="10" s="1"/>
  <c r="AE66" i="10"/>
  <c r="AD204" i="10"/>
  <c r="AW206" i="10"/>
  <c r="AD343" i="10"/>
  <c r="AE510" i="10"/>
  <c r="AE76" i="10"/>
  <c r="AV331" i="10"/>
  <c r="AW331" i="10" s="1"/>
  <c r="AE309" i="10"/>
  <c r="AD381" i="10"/>
  <c r="AV82" i="10"/>
  <c r="AX82" i="10" s="1"/>
  <c r="AD487" i="10"/>
  <c r="AD59" i="10"/>
  <c r="AD241" i="10"/>
  <c r="AE542" i="10"/>
  <c r="AE293" i="10"/>
  <c r="AE337" i="10"/>
  <c r="AD206" i="10"/>
  <c r="AD533" i="10"/>
  <c r="AV392" i="10"/>
  <c r="AX392" i="10" s="1"/>
  <c r="AE236" i="10"/>
  <c r="AD312" i="10"/>
  <c r="AD95" i="10"/>
  <c r="AV136" i="10"/>
  <c r="AX136" i="10" s="1"/>
  <c r="AV525" i="10"/>
  <c r="AX525" i="10" s="1"/>
  <c r="AE186" i="10"/>
  <c r="AD94" i="10"/>
  <c r="AD42" i="10"/>
  <c r="AD299" i="10"/>
  <c r="AV381" i="10"/>
  <c r="AW381" i="10" s="1"/>
  <c r="AE134" i="10"/>
  <c r="AD155" i="10"/>
  <c r="AD337" i="10"/>
  <c r="AD391" i="10"/>
  <c r="AV246" i="10"/>
  <c r="AW246" i="10" s="1"/>
  <c r="AV533" i="10"/>
  <c r="AX533" i="10" s="1"/>
  <c r="AE39" i="10"/>
  <c r="AD396" i="10"/>
  <c r="AD207" i="10"/>
  <c r="AD135" i="10"/>
  <c r="AE357" i="10"/>
  <c r="AE386" i="10"/>
  <c r="AD349" i="10"/>
  <c r="AE494" i="10"/>
  <c r="AV199" i="10"/>
  <c r="AX199" i="10" s="1"/>
  <c r="AV294" i="10"/>
  <c r="AX294" i="10" s="1"/>
  <c r="AD268" i="10"/>
  <c r="AE206" i="10"/>
  <c r="AD107" i="10"/>
  <c r="AD559" i="10"/>
  <c r="AE95" i="10"/>
  <c r="AV120" i="10"/>
  <c r="AW120" i="10" s="1"/>
  <c r="AE460" i="10"/>
  <c r="AV289" i="10"/>
  <c r="AX289" i="10" s="1"/>
  <c r="AE511" i="10"/>
  <c r="AD421" i="10"/>
  <c r="AV299" i="10"/>
  <c r="AW299" i="10" s="1"/>
  <c r="AE343" i="10"/>
  <c r="AD535" i="10"/>
  <c r="AD427" i="10"/>
  <c r="AV220" i="10"/>
  <c r="AX220" i="10" s="1"/>
  <c r="AE262" i="10"/>
  <c r="AE12" i="10"/>
  <c r="AE25" i="10"/>
  <c r="AE312" i="10"/>
  <c r="AW262" i="10"/>
  <c r="AD398" i="10"/>
  <c r="AE415" i="10"/>
  <c r="AE107" i="10"/>
  <c r="AV148" i="10"/>
  <c r="AW148" i="10" s="1"/>
  <c r="AD210" i="10"/>
  <c r="AV396" i="10"/>
  <c r="AX396" i="10" s="1"/>
  <c r="AV559" i="10"/>
  <c r="AX559" i="10" s="1"/>
  <c r="AE29" i="10"/>
  <c r="AV21" i="10"/>
  <c r="AX21" i="10" s="1"/>
  <c r="AD120" i="10"/>
  <c r="AE390" i="10"/>
  <c r="AE449" i="10"/>
  <c r="AE553" i="10"/>
  <c r="AE24" i="10"/>
  <c r="AV109" i="10"/>
  <c r="AX109" i="10" s="1"/>
  <c r="AV459" i="10"/>
  <c r="AX459" i="10" s="1"/>
  <c r="AV32" i="10"/>
  <c r="AX32" i="10" s="1"/>
  <c r="AE525" i="10"/>
  <c r="AE532" i="10"/>
  <c r="AV308" i="10"/>
  <c r="AW308" i="10" s="1"/>
  <c r="AD537" i="10"/>
  <c r="AD66" i="10"/>
  <c r="AD67" i="10"/>
  <c r="AE204" i="10"/>
  <c r="AD454" i="10"/>
  <c r="AE23" i="10"/>
  <c r="AV298" i="10"/>
  <c r="AX298" i="10" s="1"/>
  <c r="AV489" i="10"/>
  <c r="AX489" i="10" s="1"/>
  <c r="AD448" i="10"/>
  <c r="AE535" i="10"/>
  <c r="AD142" i="10"/>
  <c r="AD529" i="10"/>
  <c r="AD103" i="10"/>
  <c r="AV155" i="10"/>
  <c r="AW155" i="10" s="1"/>
  <c r="AE213" i="10"/>
  <c r="AE191" i="10"/>
  <c r="AV352" i="10"/>
  <c r="AW352" i="10" s="1"/>
  <c r="AD482" i="10"/>
  <c r="AD523" i="10"/>
  <c r="AV235" i="10"/>
  <c r="AW235" i="10" s="1"/>
  <c r="AE518" i="10"/>
  <c r="AV424" i="10"/>
  <c r="AX424" i="10" s="1"/>
  <c r="AD262" i="10"/>
  <c r="AE199" i="10"/>
  <c r="AE294" i="10"/>
  <c r="AD392" i="10"/>
  <c r="AX12" i="10"/>
  <c r="AD25" i="10"/>
  <c r="AD374" i="10"/>
  <c r="AV415" i="10"/>
  <c r="AX415" i="10" s="1"/>
  <c r="AE21" i="10"/>
  <c r="AD449" i="10"/>
  <c r="AE46" i="10"/>
  <c r="AE352" i="10"/>
  <c r="AV431" i="10"/>
  <c r="AW431" i="10" s="1"/>
  <c r="AV144" i="10"/>
  <c r="AW144" i="10" s="1"/>
  <c r="AD310" i="10"/>
  <c r="AV234" i="10"/>
  <c r="AW234" i="10" s="1"/>
  <c r="AV555" i="10"/>
  <c r="AX555" i="10" s="1"/>
  <c r="AD333" i="10"/>
  <c r="AV481" i="10"/>
  <c r="AW481" i="10" s="1"/>
  <c r="AV329" i="10"/>
  <c r="AW329" i="10" s="1"/>
  <c r="AV483" i="10"/>
  <c r="AX483" i="10" s="1"/>
  <c r="AV163" i="10"/>
  <c r="AX163" i="10" s="1"/>
  <c r="AV324" i="10"/>
  <c r="AX324" i="10" s="1"/>
  <c r="AD223" i="10"/>
  <c r="AD402" i="10"/>
  <c r="AD424" i="10"/>
  <c r="AV96" i="10"/>
  <c r="AW96" i="10" s="1"/>
  <c r="AE310" i="10"/>
  <c r="AD12" i="10"/>
  <c r="AW401" i="10"/>
  <c r="AD368" i="10"/>
  <c r="AV450" i="10"/>
  <c r="AX450" i="10" s="1"/>
  <c r="AV106" i="10"/>
  <c r="AW106" i="10" s="1"/>
  <c r="AD517" i="10"/>
  <c r="AD119" i="10"/>
  <c r="AV549" i="10"/>
  <c r="AX549" i="10" s="1"/>
  <c r="AD171" i="10"/>
  <c r="AV339" i="10"/>
  <c r="AX339" i="10" s="1"/>
  <c r="AV332" i="10"/>
  <c r="AX332" i="10" s="1"/>
  <c r="AD527" i="10"/>
  <c r="AD62" i="10"/>
  <c r="AV57" i="10"/>
  <c r="AX57" i="10" s="1"/>
  <c r="AV184" i="10"/>
  <c r="AX184" i="10" s="1"/>
  <c r="AV196" i="10"/>
  <c r="AX196" i="10" s="1"/>
  <c r="AV81" i="10"/>
  <c r="AX81" i="10" s="1"/>
  <c r="AD341" i="10"/>
  <c r="AV528" i="10"/>
  <c r="AX528" i="10" s="1"/>
  <c r="AV379" i="10"/>
  <c r="AW379" i="10" s="1"/>
  <c r="AV414" i="10"/>
  <c r="AW414" i="10" s="1"/>
  <c r="AV496" i="10"/>
  <c r="AX496" i="10" s="1"/>
  <c r="AD243" i="10"/>
  <c r="AE521" i="10"/>
  <c r="AD198" i="10"/>
  <c r="AD327" i="10"/>
  <c r="AD133" i="10"/>
  <c r="AV394" i="10"/>
  <c r="AW394" i="10" s="1"/>
  <c r="AD44" i="10"/>
  <c r="AW192" i="10"/>
  <c r="AV256" i="10"/>
  <c r="AX256" i="10" s="1"/>
  <c r="AD445" i="10"/>
  <c r="AE175" i="10"/>
  <c r="AV214" i="10"/>
  <c r="AX214" i="10" s="1"/>
  <c r="AE493" i="10"/>
  <c r="AE193" i="10"/>
  <c r="AV216" i="10"/>
  <c r="AX216" i="10" s="1"/>
  <c r="AE265" i="10"/>
  <c r="AV158" i="10"/>
  <c r="AW158" i="10" s="1"/>
  <c r="AD52" i="10"/>
  <c r="AE70" i="10"/>
  <c r="AE30" i="10"/>
  <c r="AD106" i="10"/>
  <c r="AV101" i="10"/>
  <c r="AW101" i="10" s="1"/>
  <c r="AD192" i="10"/>
  <c r="AE517" i="10"/>
  <c r="AE401" i="10"/>
  <c r="AV239" i="10"/>
  <c r="AX239" i="10" s="1"/>
  <c r="AE247" i="10"/>
  <c r="AE271" i="10"/>
  <c r="AE366" i="10"/>
  <c r="AD505" i="10"/>
  <c r="AE68" i="10"/>
  <c r="AD175" i="10"/>
  <c r="AE140" i="10"/>
  <c r="AV404" i="10"/>
  <c r="AX404" i="10" s="1"/>
  <c r="AD550" i="10"/>
  <c r="AV345" i="10"/>
  <c r="AW345" i="10" s="1"/>
  <c r="AV70" i="10"/>
  <c r="AW70" i="10" s="1"/>
  <c r="AD451" i="10"/>
  <c r="AD266" i="10"/>
  <c r="AE527" i="10"/>
  <c r="AV407" i="10"/>
  <c r="AW407" i="10" s="1"/>
  <c r="AE515" i="10"/>
  <c r="AV313" i="10"/>
  <c r="AX313" i="10" s="1"/>
  <c r="AE414" i="10"/>
  <c r="AD346" i="10"/>
  <c r="AD267" i="10"/>
  <c r="AD384" i="10"/>
  <c r="AE472" i="10"/>
  <c r="AV183" i="10"/>
  <c r="AX183" i="10" s="1"/>
  <c r="AE277" i="10"/>
  <c r="AD321" i="10"/>
  <c r="AV193" i="10"/>
  <c r="AW193" i="10" s="1"/>
  <c r="AV359" i="10"/>
  <c r="AX359" i="10" s="1"/>
  <c r="AD474" i="10"/>
  <c r="AE360" i="10"/>
  <c r="AE269" i="10"/>
  <c r="AD39" i="10"/>
  <c r="AV161" i="10"/>
  <c r="AW161" i="10" s="1"/>
  <c r="AE333" i="10"/>
  <c r="AV447" i="10"/>
  <c r="AX447" i="10" s="1"/>
  <c r="AE479" i="10"/>
  <c r="AV546" i="10"/>
  <c r="AX546" i="10" s="1"/>
  <c r="AX430" i="10"/>
  <c r="AD169" i="10"/>
  <c r="AE162" i="10"/>
  <c r="AV114" i="10"/>
  <c r="AX114" i="10" s="1"/>
  <c r="AD344" i="10"/>
  <c r="AV49" i="10"/>
  <c r="AW49" i="10" s="1"/>
  <c r="AV238" i="10"/>
  <c r="AX238" i="10" s="1"/>
  <c r="AE7" i="10"/>
  <c r="AD239" i="10"/>
  <c r="AE376" i="10"/>
  <c r="AD549" i="10"/>
  <c r="AD247" i="10"/>
  <c r="AV60" i="10"/>
  <c r="AW60" i="10" s="1"/>
  <c r="AE506" i="10"/>
  <c r="AE57" i="10"/>
  <c r="AD161" i="10"/>
  <c r="AV260" i="10"/>
  <c r="AX260" i="10" s="1"/>
  <c r="AD390" i="10"/>
  <c r="AE407" i="10"/>
  <c r="AD217" i="10"/>
  <c r="AE131" i="10"/>
  <c r="AV467" i="10"/>
  <c r="AX467" i="10" s="1"/>
  <c r="AE146" i="10"/>
  <c r="AV135" i="10"/>
  <c r="AW135" i="10" s="1"/>
  <c r="AV252" i="10"/>
  <c r="AW252" i="10" s="1"/>
  <c r="AD313" i="10"/>
  <c r="AD417" i="10"/>
  <c r="AE109" i="10"/>
  <c r="AV226" i="10"/>
  <c r="AX226" i="10" s="1"/>
  <c r="AD447" i="10"/>
  <c r="AV159" i="10"/>
  <c r="AW159" i="10" s="1"/>
  <c r="AE198" i="10"/>
  <c r="AE384" i="10"/>
  <c r="AD303" i="10"/>
  <c r="AD264" i="10"/>
  <c r="AV479" i="10"/>
  <c r="AW479" i="10" s="1"/>
  <c r="AE481" i="10"/>
  <c r="AV347" i="10"/>
  <c r="AW347" i="10" s="1"/>
  <c r="AD450" i="10"/>
  <c r="AD183" i="10"/>
  <c r="AD329" i="10"/>
  <c r="AV504" i="10"/>
  <c r="AW504" i="10" s="1"/>
  <c r="AW517" i="10"/>
  <c r="AD386" i="10"/>
  <c r="AV349" i="10"/>
  <c r="AW349" i="10" s="1"/>
  <c r="AE445" i="10"/>
  <c r="AE214" i="10"/>
  <c r="AE321" i="10"/>
  <c r="AV400" i="10"/>
  <c r="AX400" i="10" s="1"/>
  <c r="AE50" i="10"/>
  <c r="AE142" i="10"/>
  <c r="AD163" i="10"/>
  <c r="AV140" i="10"/>
  <c r="AX140" i="10" s="1"/>
  <c r="AE524" i="10"/>
  <c r="AE550" i="10"/>
  <c r="AE87" i="10"/>
  <c r="AV103" i="10"/>
  <c r="AX103" i="10" s="1"/>
  <c r="AD345" i="10"/>
  <c r="AE169" i="10"/>
  <c r="AV438" i="10"/>
  <c r="AX438" i="10" s="1"/>
  <c r="AD177" i="10"/>
  <c r="AV191" i="10"/>
  <c r="AX191" i="10" s="1"/>
  <c r="AD359" i="10"/>
  <c r="AD101" i="10"/>
  <c r="AV179" i="10"/>
  <c r="AX179" i="10" s="1"/>
  <c r="AD401" i="10"/>
  <c r="AD49" i="10"/>
  <c r="AV268" i="10"/>
  <c r="AW268" i="10" s="1"/>
  <c r="AE435" i="10"/>
  <c r="AD376" i="10"/>
  <c r="AE418" i="10"/>
  <c r="AD506" i="10"/>
  <c r="AE260" i="10"/>
  <c r="AD131" i="10"/>
  <c r="AE555" i="10"/>
  <c r="AD32" i="10"/>
  <c r="AE307" i="10"/>
  <c r="AD22" i="10"/>
  <c r="AV147" i="10"/>
  <c r="AX147" i="10" s="1"/>
  <c r="AD308" i="10"/>
  <c r="AV545" i="10"/>
  <c r="AW545" i="10" s="1"/>
  <c r="AV232" i="10"/>
  <c r="AX232" i="10" s="1"/>
  <c r="AE40" i="10"/>
  <c r="AE298" i="10"/>
  <c r="AE375" i="10"/>
  <c r="AE529" i="10"/>
  <c r="AD87" i="10"/>
  <c r="AD230" i="10"/>
  <c r="AE482" i="10"/>
  <c r="AV518" i="10"/>
  <c r="AX518" i="10" s="1"/>
  <c r="AS374" i="5"/>
  <c r="AU374" i="5" s="1"/>
  <c r="AD190" i="10"/>
  <c r="AV146" i="10"/>
  <c r="AX146" i="10" s="1"/>
  <c r="AV429" i="10"/>
  <c r="AX429" i="10" s="1"/>
  <c r="AV454" i="10"/>
  <c r="AW454" i="10" s="1"/>
  <c r="AE154" i="10"/>
  <c r="AE20" i="10"/>
  <c r="AD476" i="10"/>
  <c r="AD287" i="10"/>
  <c r="AW162" i="10"/>
  <c r="AV223" i="10"/>
  <c r="AX223" i="10" s="1"/>
  <c r="AD114" i="10"/>
  <c r="AE192" i="10"/>
  <c r="AE480" i="10"/>
  <c r="AD189" i="10"/>
  <c r="AE189" i="10"/>
  <c r="V11" i="10"/>
  <c r="AD238" i="10"/>
  <c r="AV31" i="10"/>
  <c r="AW31" i="10" s="1"/>
  <c r="AV74" i="10"/>
  <c r="AW74" i="10" s="1"/>
  <c r="AV357" i="10"/>
  <c r="AX357" i="10" s="1"/>
  <c r="AV519" i="10"/>
  <c r="AX519" i="10" s="1"/>
  <c r="AV270" i="10"/>
  <c r="AX270" i="10" s="1"/>
  <c r="AD542" i="10"/>
  <c r="AV213" i="10"/>
  <c r="AX213" i="10" s="1"/>
  <c r="AE408" i="10"/>
  <c r="AV210" i="10"/>
  <c r="AW210" i="10" s="1"/>
  <c r="AD273" i="10"/>
  <c r="AD418" i="10"/>
  <c r="AE484" i="10"/>
  <c r="AD31" i="10"/>
  <c r="AE207" i="10"/>
  <c r="AD83" i="10"/>
  <c r="AD234" i="10"/>
  <c r="AD187" i="10"/>
  <c r="AE226" i="10"/>
  <c r="AE282" i="10"/>
  <c r="AE74" i="10"/>
  <c r="AD159" i="10"/>
  <c r="AE22" i="10"/>
  <c r="AE99" i="10"/>
  <c r="AD147" i="10"/>
  <c r="AD306" i="10"/>
  <c r="AV511" i="10"/>
  <c r="AW511" i="10" s="1"/>
  <c r="AD545" i="10"/>
  <c r="AE94" i="10"/>
  <c r="AD439" i="10"/>
  <c r="AV40" i="10"/>
  <c r="AX40" i="10" s="1"/>
  <c r="AV23" i="10"/>
  <c r="AX23" i="10" s="1"/>
  <c r="AV42" i="10"/>
  <c r="AW42" i="10" s="1"/>
  <c r="AV154" i="10"/>
  <c r="AW154" i="10" s="1"/>
  <c r="AE448" i="10"/>
  <c r="AV375" i="10"/>
  <c r="AX375" i="10" s="1"/>
  <c r="AE476" i="10"/>
  <c r="AV524" i="10"/>
  <c r="AW524" i="10" s="1"/>
  <c r="AV287" i="10"/>
  <c r="AW287" i="10" s="1"/>
  <c r="AD134" i="10"/>
  <c r="AE402" i="10"/>
  <c r="AD438" i="10"/>
  <c r="AE177" i="10"/>
  <c r="AV461" i="10"/>
  <c r="AW461" i="10" s="1"/>
  <c r="AV523" i="10"/>
  <c r="AX523" i="10" s="1"/>
  <c r="AE281" i="10"/>
  <c r="AD246" i="10"/>
  <c r="AD431" i="10"/>
  <c r="AV19" i="10"/>
  <c r="AX19" i="10" s="1"/>
  <c r="AD430" i="10"/>
  <c r="AE430" i="10"/>
  <c r="AV344" i="10"/>
  <c r="AW344" i="10" s="1"/>
  <c r="AD96" i="10"/>
  <c r="AC11" i="10"/>
  <c r="AE11" i="10" s="1"/>
  <c r="AE374" i="10"/>
  <c r="AD408" i="10"/>
  <c r="AE273" i="10"/>
  <c r="AD484" i="10"/>
  <c r="AV460" i="10"/>
  <c r="AX460" i="10" s="1"/>
  <c r="AV187" i="10"/>
  <c r="AX187" i="10" s="1"/>
  <c r="AD532" i="10"/>
  <c r="AD99" i="10"/>
  <c r="AE537" i="10"/>
  <c r="AD483" i="10"/>
  <c r="AD76" i="10"/>
  <c r="AD324" i="10"/>
  <c r="AE461" i="10"/>
  <c r="AV237" i="10"/>
  <c r="AX237" i="10" s="1"/>
  <c r="AE237" i="10"/>
  <c r="AE19" i="10"/>
  <c r="AD162" i="10"/>
  <c r="AD144" i="10"/>
  <c r="AA11" i="10"/>
  <c r="AV190" i="10"/>
  <c r="AX190" i="10" s="1"/>
  <c r="AV84" i="10"/>
  <c r="AX84" i="10" s="1"/>
  <c r="AE311" i="10"/>
  <c r="AE368" i="10"/>
  <c r="AE417" i="10"/>
  <c r="AE457" i="10"/>
  <c r="AV505" i="10"/>
  <c r="AW505" i="10" s="1"/>
  <c r="AV327" i="10"/>
  <c r="AX327" i="10" s="1"/>
  <c r="AD97" i="10"/>
  <c r="AV264" i="10"/>
  <c r="AX264" i="10" s="1"/>
  <c r="AD394" i="10"/>
  <c r="AV201" i="10"/>
  <c r="AX201" i="10" s="1"/>
  <c r="AV91" i="10"/>
  <c r="AX91" i="10" s="1"/>
  <c r="AD20" i="10"/>
  <c r="AE404" i="10"/>
  <c r="AV554" i="10"/>
  <c r="AX554" i="10" s="1"/>
  <c r="AD409" i="10"/>
  <c r="AB11" i="10"/>
  <c r="AO11" i="10"/>
  <c r="AE10" i="10"/>
  <c r="AV311" i="10"/>
  <c r="AX311" i="10" s="1"/>
  <c r="AV267" i="10"/>
  <c r="AW267" i="10" s="1"/>
  <c r="AE429" i="10"/>
  <c r="AD201" i="10"/>
  <c r="AD504" i="10"/>
  <c r="AD91" i="10"/>
  <c r="AD554" i="10"/>
  <c r="AV409" i="10"/>
  <c r="AW409" i="10" s="1"/>
  <c r="AD179" i="10"/>
  <c r="AS11" i="10"/>
  <c r="AE240" i="10"/>
  <c r="AV521" i="10"/>
  <c r="AX521" i="10" s="1"/>
  <c r="AD472" i="10"/>
  <c r="AD370" i="10"/>
  <c r="AE453" i="10"/>
  <c r="AV255" i="10"/>
  <c r="AW255" i="10" s="1"/>
  <c r="AE149" i="10"/>
  <c r="AE27" i="10"/>
  <c r="AD397" i="10"/>
  <c r="AE470" i="10"/>
  <c r="AE508" i="10"/>
  <c r="AV149" i="10"/>
  <c r="AW149" i="10" s="1"/>
  <c r="AV397" i="10"/>
  <c r="AX397" i="10" s="1"/>
  <c r="AV470" i="10"/>
  <c r="AX470" i="10" s="1"/>
  <c r="AE71" i="10"/>
  <c r="AV508" i="10"/>
  <c r="AX508" i="10" s="1"/>
  <c r="AR11" i="10"/>
  <c r="AS329" i="5"/>
  <c r="AT329" i="5" s="1"/>
  <c r="AS52" i="5"/>
  <c r="AU52" i="5" s="1"/>
  <c r="AD52" i="5"/>
  <c r="AD266" i="5"/>
  <c r="AS481" i="5"/>
  <c r="AT481" i="5" s="1"/>
  <c r="AS274" i="5"/>
  <c r="AU274" i="5" s="1"/>
  <c r="AD205" i="5"/>
  <c r="AD115" i="5"/>
  <c r="AS205" i="5"/>
  <c r="AU205" i="5" s="1"/>
  <c r="AE274" i="5"/>
  <c r="AD481" i="5"/>
  <c r="AS115" i="5"/>
  <c r="AT115" i="5" s="1"/>
  <c r="AS440" i="5"/>
  <c r="AT440" i="5" s="1"/>
  <c r="AS204" i="5"/>
  <c r="AU204" i="5" s="1"/>
  <c r="AS470" i="5"/>
  <c r="AT470" i="5" s="1"/>
  <c r="AS288" i="5"/>
  <c r="AU288" i="5" s="1"/>
  <c r="AE288" i="5"/>
  <c r="AS229" i="5"/>
  <c r="AU229" i="5" s="1"/>
  <c r="AS22" i="5"/>
  <c r="AU22" i="5" s="1"/>
  <c r="AS19" i="5"/>
  <c r="AT19" i="5" s="1"/>
  <c r="AS65" i="5"/>
  <c r="AU65" i="5" s="1"/>
  <c r="AE229" i="5"/>
  <c r="AU216" i="5"/>
  <c r="AD540" i="5"/>
  <c r="AE240" i="5"/>
  <c r="AE216" i="5"/>
  <c r="AS540" i="5"/>
  <c r="AT540" i="5" s="1"/>
  <c r="AD216" i="5"/>
  <c r="AS30" i="5"/>
  <c r="AT30" i="5" s="1"/>
  <c r="AE388" i="5"/>
  <c r="AS515" i="5"/>
  <c r="AT515" i="5" s="1"/>
  <c r="AE470" i="5"/>
  <c r="AD194" i="5"/>
  <c r="AS42" i="5"/>
  <c r="AU42" i="5" s="1"/>
  <c r="AD411" i="5"/>
  <c r="AS95" i="5"/>
  <c r="AT95" i="5" s="1"/>
  <c r="AS397" i="5"/>
  <c r="AT397" i="5" s="1"/>
  <c r="AE440" i="5"/>
  <c r="AE397" i="5"/>
  <c r="AS411" i="5"/>
  <c r="AU411" i="5" s="1"/>
  <c r="AU422" i="5"/>
  <c r="AS306" i="5"/>
  <c r="AU306" i="5" s="1"/>
  <c r="AD204" i="5"/>
  <c r="AE30" i="5"/>
  <c r="AD422" i="5"/>
  <c r="AE422" i="5"/>
  <c r="AE9" i="10"/>
  <c r="AD306" i="5"/>
  <c r="AS138" i="5"/>
  <c r="AT138" i="5" s="1"/>
  <c r="AE504" i="5"/>
  <c r="AD504" i="5"/>
  <c r="AD434" i="5"/>
  <c r="AD347" i="5"/>
  <c r="AP11" i="5"/>
  <c r="AR11" i="5" s="1"/>
  <c r="AE522" i="5"/>
  <c r="AT366" i="5"/>
  <c r="AD346" i="5"/>
  <c r="AD246" i="5"/>
  <c r="AE393" i="5"/>
  <c r="AE190" i="5"/>
  <c r="AD42" i="5"/>
  <c r="AD366" i="5"/>
  <c r="AU434" i="5"/>
  <c r="AS266" i="5"/>
  <c r="AT266" i="5" s="1"/>
  <c r="AD483" i="5"/>
  <c r="AS525" i="5"/>
  <c r="AT525" i="5" s="1"/>
  <c r="AE515" i="5"/>
  <c r="AT160" i="5"/>
  <c r="AS437" i="5"/>
  <c r="AT437" i="5" s="1"/>
  <c r="AS240" i="5"/>
  <c r="AU240" i="5" s="1"/>
  <c r="AD525" i="5"/>
  <c r="AD95" i="5"/>
  <c r="AT117" i="5"/>
  <c r="AS194" i="5"/>
  <c r="AU194" i="5" s="1"/>
  <c r="AD193" i="5"/>
  <c r="AE366" i="5"/>
  <c r="AE160" i="5"/>
  <c r="AD281" i="5"/>
  <c r="AN11" i="5"/>
  <c r="AD107" i="5"/>
  <c r="AE117" i="5"/>
  <c r="AD117" i="5"/>
  <c r="AS549" i="5"/>
  <c r="AU549" i="5" s="1"/>
  <c r="AD19" i="5"/>
  <c r="AU504" i="5"/>
  <c r="AD160" i="5"/>
  <c r="AS347" i="5"/>
  <c r="AT347" i="5" s="1"/>
  <c r="AV9" i="10"/>
  <c r="AW9" i="10" s="1"/>
  <c r="AS73" i="5"/>
  <c r="AT73" i="5" s="1"/>
  <c r="AS522" i="5"/>
  <c r="AU522" i="5" s="1"/>
  <c r="AE408" i="5"/>
  <c r="AD492" i="5"/>
  <c r="AD22" i="5"/>
  <c r="AS287" i="5"/>
  <c r="AT287" i="5" s="1"/>
  <c r="AE287" i="5"/>
  <c r="AE434" i="5"/>
  <c r="AE363" i="5"/>
  <c r="AE189" i="5"/>
  <c r="AS363" i="5"/>
  <c r="AU363" i="5" s="1"/>
  <c r="AS351" i="5"/>
  <c r="AT351" i="5" s="1"/>
  <c r="AS189" i="5"/>
  <c r="AT189" i="5" s="1"/>
  <c r="AD213" i="5"/>
  <c r="AS89" i="5"/>
  <c r="AU89" i="5" s="1"/>
  <c r="AD408" i="5"/>
  <c r="AD73" i="5"/>
  <c r="AE147" i="5"/>
  <c r="AS193" i="5"/>
  <c r="AU193" i="5" s="1"/>
  <c r="AS483" i="5"/>
  <c r="AT483" i="5" s="1"/>
  <c r="AD393" i="5"/>
  <c r="AS342" i="5"/>
  <c r="AT342" i="5" s="1"/>
  <c r="AT9" i="10"/>
  <c r="AU9" i="10"/>
  <c r="AW10" i="10"/>
  <c r="AX10" i="10"/>
  <c r="AT408" i="5"/>
  <c r="AD147" i="5"/>
  <c r="AE33" i="5"/>
  <c r="AU33" i="5"/>
  <c r="AE519" i="5"/>
  <c r="AE403" i="5"/>
  <c r="AE89" i="5"/>
  <c r="AS403" i="5"/>
  <c r="AT403" i="5" s="1"/>
  <c r="AE342" i="5"/>
  <c r="AE437" i="5"/>
  <c r="AD33" i="5"/>
  <c r="AS107" i="5"/>
  <c r="AU107" i="5" s="1"/>
  <c r="AE83" i="5"/>
  <c r="AS83" i="5"/>
  <c r="AT83" i="5" s="1"/>
  <c r="AE281" i="5"/>
  <c r="AS492" i="5"/>
  <c r="AT492" i="5" s="1"/>
  <c r="AT147" i="5"/>
  <c r="AT213" i="5"/>
  <c r="AW552" i="10"/>
  <c r="AX278" i="10"/>
  <c r="AW28" i="10"/>
  <c r="AT281" i="5"/>
  <c r="AT188" i="5"/>
  <c r="AS530" i="5"/>
  <c r="AT530" i="5" s="1"/>
  <c r="AU70" i="5"/>
  <c r="AS190" i="5"/>
  <c r="AU190" i="5" s="1"/>
  <c r="AE65" i="5"/>
  <c r="AD70" i="5"/>
  <c r="AS346" i="5"/>
  <c r="AT346" i="5" s="1"/>
  <c r="AS203" i="5"/>
  <c r="AU203" i="5" s="1"/>
  <c r="AS394" i="5"/>
  <c r="AU394" i="5" s="1"/>
  <c r="AD400" i="5"/>
  <c r="AE203" i="5"/>
  <c r="AE530" i="5"/>
  <c r="AE279" i="5"/>
  <c r="AS388" i="5"/>
  <c r="AU388" i="5" s="1"/>
  <c r="V11" i="5"/>
  <c r="AE188" i="5"/>
  <c r="AE207" i="5"/>
  <c r="AT279" i="5"/>
  <c r="AD279" i="5"/>
  <c r="AS400" i="5"/>
  <c r="AU400" i="5" s="1"/>
  <c r="AD188" i="5"/>
  <c r="AE70" i="5"/>
  <c r="AD207" i="5"/>
  <c r="AD311" i="5"/>
  <c r="AD170" i="5"/>
  <c r="AE213" i="5"/>
  <c r="AE100" i="5"/>
  <c r="AS519" i="5"/>
  <c r="AT519" i="5" s="1"/>
  <c r="AE138" i="5"/>
  <c r="AD329" i="5"/>
  <c r="AW312" i="10"/>
  <c r="AX312" i="10"/>
  <c r="AX527" i="10"/>
  <c r="AW527" i="10"/>
  <c r="AW122" i="10"/>
  <c r="AX122" i="10"/>
  <c r="AW371" i="10"/>
  <c r="AX371" i="10"/>
  <c r="AW198" i="10"/>
  <c r="AX198" i="10"/>
  <c r="AX472" i="10"/>
  <c r="AW472" i="10"/>
  <c r="AX46" i="10"/>
  <c r="AW46" i="10"/>
  <c r="AX306" i="10"/>
  <c r="AW306" i="10"/>
  <c r="AW204" i="10"/>
  <c r="AX204" i="10"/>
  <c r="AW421" i="10"/>
  <c r="AX421" i="10"/>
  <c r="AW142" i="10"/>
  <c r="AX142" i="10"/>
  <c r="AX476" i="10"/>
  <c r="AW476" i="10"/>
  <c r="AW498" i="10"/>
  <c r="AX498" i="10"/>
  <c r="AX79" i="10"/>
  <c r="AW79" i="10"/>
  <c r="AW383" i="10"/>
  <c r="AX383" i="10"/>
  <c r="AD60" i="5"/>
  <c r="AX443" i="10"/>
  <c r="AW443" i="10"/>
  <c r="AW56" i="10"/>
  <c r="AX56" i="10"/>
  <c r="AX247" i="10"/>
  <c r="AW247" i="10"/>
  <c r="AW54" i="10"/>
  <c r="AX54" i="10"/>
  <c r="AX506" i="10"/>
  <c r="AW506" i="10"/>
  <c r="AX207" i="10"/>
  <c r="AW207" i="10"/>
  <c r="AW368" i="10"/>
  <c r="AX368" i="10"/>
  <c r="AX449" i="10"/>
  <c r="AW449" i="10"/>
  <c r="AX117" i="10"/>
  <c r="AW117" i="10"/>
  <c r="AX131" i="10"/>
  <c r="AW131" i="10"/>
  <c r="AX108" i="10"/>
  <c r="AW108" i="10"/>
  <c r="AX297" i="10"/>
  <c r="AW297" i="10"/>
  <c r="AW417" i="10"/>
  <c r="AX417" i="10"/>
  <c r="AX259" i="10"/>
  <c r="AW259" i="10"/>
  <c r="AW387" i="10"/>
  <c r="AX387" i="10"/>
  <c r="AX478" i="10"/>
  <c r="AW478" i="10"/>
  <c r="AW520" i="10"/>
  <c r="AX520" i="10"/>
  <c r="AX124" i="10"/>
  <c r="AW124" i="10"/>
  <c r="AX370" i="10"/>
  <c r="AW370" i="10"/>
  <c r="AX547" i="10"/>
  <c r="AW547" i="10"/>
  <c r="AW92" i="10"/>
  <c r="AX92" i="10"/>
  <c r="AX386" i="10"/>
  <c r="AW386" i="10"/>
  <c r="AW364" i="10"/>
  <c r="AX364" i="10"/>
  <c r="AX428" i="10"/>
  <c r="AW428" i="10"/>
  <c r="AX445" i="10"/>
  <c r="AW445" i="10"/>
  <c r="AX503" i="10"/>
  <c r="AW503" i="10"/>
  <c r="AX129" i="10"/>
  <c r="AW129" i="10"/>
  <c r="AX152" i="10"/>
  <c r="AW152" i="10"/>
  <c r="AW493" i="10"/>
  <c r="AX493" i="10"/>
  <c r="AW78" i="10"/>
  <c r="AX78" i="10"/>
  <c r="AW280" i="10"/>
  <c r="AX280" i="10"/>
  <c r="AX309" i="10"/>
  <c r="AW309" i="10"/>
  <c r="AX551" i="10"/>
  <c r="AW551" i="10"/>
  <c r="AW52" i="10"/>
  <c r="AX52" i="10"/>
  <c r="AX169" i="10"/>
  <c r="AW169" i="10"/>
  <c r="AW45" i="10"/>
  <c r="AX45" i="10"/>
  <c r="AX127" i="10"/>
  <c r="AW127" i="10"/>
  <c r="AX416" i="10"/>
  <c r="AW416" i="10"/>
  <c r="AX115" i="10"/>
  <c r="AW115" i="10"/>
  <c r="AX426" i="10"/>
  <c r="AW426" i="10"/>
  <c r="AX398" i="10"/>
  <c r="AW398" i="10"/>
  <c r="AW62" i="10"/>
  <c r="AX62" i="10"/>
  <c r="AX229" i="10"/>
  <c r="AW229" i="10"/>
  <c r="AX245" i="10"/>
  <c r="AW245" i="10"/>
  <c r="AX390" i="10"/>
  <c r="AW390" i="10"/>
  <c r="AW172" i="10"/>
  <c r="AX172" i="10"/>
  <c r="AW553" i="10"/>
  <c r="AX553" i="10"/>
  <c r="AX282" i="10"/>
  <c r="AW282" i="10"/>
  <c r="AX22" i="10"/>
  <c r="AW22" i="10"/>
  <c r="AX295" i="10"/>
  <c r="AW295" i="10"/>
  <c r="AX510" i="10"/>
  <c r="AW510" i="10"/>
  <c r="AX185" i="10"/>
  <c r="AW185" i="10"/>
  <c r="AX529" i="10"/>
  <c r="AW529" i="10"/>
  <c r="AW542" i="10"/>
  <c r="AX542" i="10"/>
  <c r="AW230" i="10"/>
  <c r="AX230" i="10"/>
  <c r="AD176" i="5"/>
  <c r="AE423" i="5"/>
  <c r="AX25" i="10"/>
  <c r="AW25" i="10"/>
  <c r="AX374" i="10"/>
  <c r="AW374" i="10"/>
  <c r="AX408" i="10"/>
  <c r="AW408" i="10"/>
  <c r="AX157" i="10"/>
  <c r="AW157" i="10"/>
  <c r="AX279" i="10"/>
  <c r="AW279" i="10"/>
  <c r="AX442" i="10"/>
  <c r="AW442" i="10"/>
  <c r="AX95" i="10"/>
  <c r="AW95" i="10"/>
  <c r="AX173" i="10"/>
  <c r="AW173" i="10"/>
  <c r="AW170" i="10"/>
  <c r="AX170" i="10"/>
  <c r="AX531" i="10"/>
  <c r="AW531" i="10"/>
  <c r="AX355" i="10"/>
  <c r="AW355" i="10"/>
  <c r="AW348" i="10"/>
  <c r="AX348" i="10"/>
  <c r="AX333" i="10"/>
  <c r="AW333" i="10"/>
  <c r="AX77" i="10"/>
  <c r="AW77" i="10"/>
  <c r="AX307" i="10"/>
  <c r="AW307" i="10"/>
  <c r="AX384" i="10"/>
  <c r="AW384" i="10"/>
  <c r="AW532" i="10"/>
  <c r="AX532" i="10"/>
  <c r="AX233" i="10"/>
  <c r="AW233" i="10"/>
  <c r="AX249" i="10"/>
  <c r="AW249" i="10"/>
  <c r="AW180" i="10"/>
  <c r="AX180" i="10"/>
  <c r="AX111" i="10"/>
  <c r="AW111" i="10"/>
  <c r="AX277" i="10"/>
  <c r="AW277" i="10"/>
  <c r="AX322" i="10"/>
  <c r="AW322" i="10"/>
  <c r="AW427" i="10"/>
  <c r="AX427" i="10"/>
  <c r="AW134" i="10"/>
  <c r="AX134" i="10"/>
  <c r="AW194" i="10"/>
  <c r="AX194" i="10"/>
  <c r="AX257" i="10"/>
  <c r="AW257" i="10"/>
  <c r="AX402" i="10"/>
  <c r="AW402" i="10"/>
  <c r="AW30" i="10"/>
  <c r="AX30" i="10"/>
  <c r="AX177" i="10"/>
  <c r="AW177" i="10"/>
  <c r="AX337" i="10"/>
  <c r="AW337" i="10"/>
  <c r="AW391" i="10"/>
  <c r="AX391" i="10"/>
  <c r="AX317" i="10"/>
  <c r="AW317" i="10"/>
  <c r="AX366" i="10"/>
  <c r="AW366" i="10"/>
  <c r="AW395" i="10"/>
  <c r="AX395" i="10"/>
  <c r="AW526" i="10"/>
  <c r="AX526" i="10"/>
  <c r="AX99" i="10"/>
  <c r="AW99" i="10"/>
  <c r="AX231" i="10"/>
  <c r="AW231" i="10"/>
  <c r="AX437" i="10"/>
  <c r="AW437" i="10"/>
  <c r="AW76" i="10"/>
  <c r="AX76" i="10"/>
  <c r="AX153" i="10"/>
  <c r="AW153" i="10"/>
  <c r="AX35" i="10"/>
  <c r="AW35" i="10"/>
  <c r="AX211" i="10"/>
  <c r="AW211" i="10"/>
  <c r="AW380" i="10"/>
  <c r="AX380" i="10"/>
  <c r="AW168" i="10"/>
  <c r="AX168" i="10"/>
  <c r="AX65" i="10"/>
  <c r="AW65" i="10"/>
  <c r="AE529" i="5"/>
  <c r="AE215" i="5"/>
  <c r="AD215" i="5"/>
  <c r="AS482" i="5"/>
  <c r="AU482" i="5" s="1"/>
  <c r="AD305" i="5"/>
  <c r="AE305" i="5"/>
  <c r="AT305" i="5"/>
  <c r="AS90" i="5"/>
  <c r="AT90" i="5" s="1"/>
  <c r="AD90" i="5"/>
  <c r="AX39" i="10"/>
  <c r="AW39" i="10"/>
  <c r="AW376" i="10"/>
  <c r="AX376" i="10"/>
  <c r="AX107" i="10"/>
  <c r="AW107" i="10"/>
  <c r="AX273" i="10"/>
  <c r="AW273" i="10"/>
  <c r="AX418" i="10"/>
  <c r="AW418" i="10"/>
  <c r="AX484" i="10"/>
  <c r="AW484" i="10"/>
  <c r="AX543" i="10"/>
  <c r="AW543" i="10"/>
  <c r="AX541" i="10"/>
  <c r="AW541" i="10"/>
  <c r="AW34" i="10"/>
  <c r="AX34" i="10"/>
  <c r="AX420" i="10"/>
  <c r="AW420" i="10"/>
  <c r="AX113" i="10"/>
  <c r="AW113" i="10"/>
  <c r="AX303" i="10"/>
  <c r="AW303" i="10"/>
  <c r="AW94" i="10"/>
  <c r="AX94" i="10"/>
  <c r="AX537" i="10"/>
  <c r="AW537" i="10"/>
  <c r="AX66" i="10"/>
  <c r="AW66" i="10"/>
  <c r="AX125" i="10"/>
  <c r="AW125" i="10"/>
  <c r="AX456" i="10"/>
  <c r="AW456" i="10"/>
  <c r="AX305" i="10"/>
  <c r="AW305" i="10"/>
  <c r="AX175" i="10"/>
  <c r="AW175" i="10"/>
  <c r="AX343" i="10"/>
  <c r="AW343" i="10"/>
  <c r="AX321" i="10"/>
  <c r="AW321" i="10"/>
  <c r="AW448" i="10"/>
  <c r="AX448" i="10"/>
  <c r="AX535" i="10"/>
  <c r="AW535" i="10"/>
  <c r="AX20" i="10"/>
  <c r="AW20" i="10"/>
  <c r="AX550" i="10"/>
  <c r="AW550" i="10"/>
  <c r="AX87" i="10"/>
  <c r="AW87" i="10"/>
  <c r="AX41" i="10"/>
  <c r="AW41" i="10"/>
  <c r="AX488" i="10"/>
  <c r="AW488" i="10"/>
  <c r="AX482" i="10"/>
  <c r="AW482" i="10"/>
  <c r="AW514" i="10"/>
  <c r="AX514" i="10"/>
  <c r="AT373" i="5"/>
  <c r="AT207" i="5"/>
  <c r="AU100" i="5"/>
  <c r="AT393" i="5"/>
  <c r="AT256" i="5"/>
  <c r="AU253" i="5"/>
  <c r="AU337" i="5"/>
  <c r="AS176" i="5"/>
  <c r="AT176" i="5" s="1"/>
  <c r="AD529" i="5"/>
  <c r="AD100" i="5"/>
  <c r="AE60" i="5"/>
  <c r="AD94" i="5"/>
  <c r="AS94" i="5"/>
  <c r="AT94" i="5" s="1"/>
  <c r="AE360" i="5"/>
  <c r="AS170" i="5"/>
  <c r="AT170" i="5" s="1"/>
  <c r="AS257" i="5"/>
  <c r="AU257" i="5" s="1"/>
  <c r="AE61" i="5"/>
  <c r="AD410" i="5"/>
  <c r="AD373" i="5"/>
  <c r="AD326" i="5"/>
  <c r="AE355" i="5"/>
  <c r="AS355" i="5"/>
  <c r="AT355" i="5" s="1"/>
  <c r="AD421" i="5"/>
  <c r="AS292" i="5"/>
  <c r="AU292" i="5" s="1"/>
  <c r="AS545" i="5"/>
  <c r="AT545" i="5" s="1"/>
  <c r="AE256" i="5"/>
  <c r="AD383" i="5"/>
  <c r="AE394" i="5"/>
  <c r="AD162" i="5"/>
  <c r="AU162" i="5"/>
  <c r="AE86" i="5"/>
  <c r="AS421" i="5"/>
  <c r="AT421" i="5" s="1"/>
  <c r="AD47" i="5"/>
  <c r="AD549" i="5"/>
  <c r="AS47" i="5"/>
  <c r="AT47" i="5" s="1"/>
  <c r="AD239" i="5"/>
  <c r="AS239" i="5"/>
  <c r="AU239" i="5" s="1"/>
  <c r="AD201" i="5"/>
  <c r="AE201" i="5"/>
  <c r="AS410" i="5"/>
  <c r="AT410" i="5" s="1"/>
  <c r="AD500" i="5"/>
  <c r="AE311" i="5"/>
  <c r="AU201" i="5"/>
  <c r="AE109" i="5"/>
  <c r="AT109" i="5"/>
  <c r="AE541" i="5"/>
  <c r="AU541" i="5"/>
  <c r="AE520" i="5"/>
  <c r="AU520" i="5"/>
  <c r="AD541" i="5"/>
  <c r="AD296" i="5"/>
  <c r="AS246" i="5"/>
  <c r="AU246" i="5" s="1"/>
  <c r="AE351" i="5"/>
  <c r="AE292" i="5"/>
  <c r="AS296" i="5"/>
  <c r="AT296" i="5" s="1"/>
  <c r="AS503" i="5"/>
  <c r="AT503" i="5" s="1"/>
  <c r="AS196" i="5"/>
  <c r="AU196" i="5" s="1"/>
  <c r="AS383" i="5"/>
  <c r="AU383" i="5" s="1"/>
  <c r="AD109" i="5"/>
  <c r="AE227" i="5"/>
  <c r="AS154" i="5"/>
  <c r="AT154" i="5" s="1"/>
  <c r="AD196" i="5"/>
  <c r="AD520" i="5"/>
  <c r="AT311" i="5"/>
  <c r="AS67" i="5"/>
  <c r="AU67" i="5" s="1"/>
  <c r="AS423" i="5"/>
  <c r="AT423" i="5" s="1"/>
  <c r="AS86" i="5"/>
  <c r="AU86" i="5" s="1"/>
  <c r="AE257" i="5"/>
  <c r="AD61" i="5"/>
  <c r="AE337" i="5"/>
  <c r="AD337" i="5"/>
  <c r="AD253" i="5"/>
  <c r="AE460" i="5"/>
  <c r="AS326" i="5"/>
  <c r="AT326" i="5" s="1"/>
  <c r="AS127" i="5"/>
  <c r="AT127" i="5" s="1"/>
  <c r="AE373" i="5"/>
  <c r="AE472" i="5"/>
  <c r="AD256" i="5"/>
  <c r="AU360" i="5"/>
  <c r="AD27" i="5"/>
  <c r="AB11" i="5"/>
  <c r="AT215" i="5"/>
  <c r="AD67" i="5"/>
  <c r="AD432" i="5"/>
  <c r="AE162" i="5"/>
  <c r="AE253" i="5"/>
  <c r="AT61" i="5"/>
  <c r="AD127" i="5"/>
  <c r="AE496" i="5"/>
  <c r="AD482" i="5"/>
  <c r="AS496" i="5"/>
  <c r="AT496" i="5" s="1"/>
  <c r="AD360" i="5"/>
  <c r="AE536" i="5"/>
  <c r="AT227" i="5"/>
  <c r="AS191" i="5"/>
  <c r="AU191" i="5" s="1"/>
  <c r="AS114" i="5"/>
  <c r="AT114" i="5" s="1"/>
  <c r="AD227" i="5"/>
  <c r="AS536" i="5"/>
  <c r="AT536" i="5" s="1"/>
  <c r="AT54" i="5"/>
  <c r="AD335" i="5"/>
  <c r="AE544" i="5"/>
  <c r="AE480" i="5"/>
  <c r="AS156" i="5"/>
  <c r="AT156" i="5" s="1"/>
  <c r="AE114" i="5"/>
  <c r="AU51" i="5"/>
  <c r="AT280" i="5"/>
  <c r="AD319" i="5"/>
  <c r="AD219" i="5"/>
  <c r="AS380" i="5"/>
  <c r="AU380" i="5" s="1"/>
  <c r="AU484" i="5"/>
  <c r="AD179" i="5"/>
  <c r="AE420" i="5"/>
  <c r="AE111" i="5"/>
  <c r="AS354" i="5"/>
  <c r="AU354" i="5" s="1"/>
  <c r="AE128" i="5"/>
  <c r="AS226" i="5"/>
  <c r="AT226" i="5" s="1"/>
  <c r="AS271" i="5"/>
  <c r="AT271" i="5" s="1"/>
  <c r="AD268" i="5"/>
  <c r="AD442" i="5"/>
  <c r="AD484" i="5"/>
  <c r="AE183" i="5"/>
  <c r="AE545" i="5"/>
  <c r="AE118" i="5"/>
  <c r="AE435" i="5"/>
  <c r="AT413" i="5"/>
  <c r="AE200" i="5"/>
  <c r="AS111" i="5"/>
  <c r="AU111" i="5" s="1"/>
  <c r="AD395" i="5"/>
  <c r="AD259" i="5"/>
  <c r="AE395" i="5"/>
  <c r="AT200" i="5"/>
  <c r="AT217" i="5"/>
  <c r="AE210" i="5"/>
  <c r="AE212" i="5"/>
  <c r="AS532" i="5"/>
  <c r="AT532" i="5" s="1"/>
  <c r="AS546" i="5"/>
  <c r="AU546" i="5" s="1"/>
  <c r="AE442" i="5"/>
  <c r="AE226" i="5"/>
  <c r="AU502" i="5"/>
  <c r="AS210" i="5"/>
  <c r="AU210" i="5" s="1"/>
  <c r="AD183" i="5"/>
  <c r="AS39" i="5"/>
  <c r="AT39" i="5" s="1"/>
  <c r="AS75" i="5"/>
  <c r="AU75" i="5" s="1"/>
  <c r="AD51" i="5"/>
  <c r="AE280" i="5"/>
  <c r="AE179" i="5"/>
  <c r="AD110" i="5"/>
  <c r="AD137" i="5"/>
  <c r="AU128" i="5"/>
  <c r="AS336" i="5"/>
  <c r="AT336" i="5" s="1"/>
  <c r="AE547" i="5"/>
  <c r="AT448" i="5"/>
  <c r="AU49" i="5"/>
  <c r="AD280" i="5"/>
  <c r="AS544" i="5"/>
  <c r="AU544" i="5" s="1"/>
  <c r="AE502" i="5"/>
  <c r="AD217" i="5"/>
  <c r="AD113" i="5"/>
  <c r="AS444" i="5"/>
  <c r="AT444" i="5" s="1"/>
  <c r="AE381" i="5"/>
  <c r="AS212" i="5"/>
  <c r="AU212" i="5" s="1"/>
  <c r="AS435" i="5"/>
  <c r="AU435" i="5" s="1"/>
  <c r="AD156" i="5"/>
  <c r="AD149" i="5"/>
  <c r="AE71" i="5"/>
  <c r="AE532" i="5"/>
  <c r="AE546" i="5"/>
  <c r="AD200" i="5"/>
  <c r="AS235" i="5"/>
  <c r="AT235" i="5" s="1"/>
  <c r="AD191" i="5"/>
  <c r="AE137" i="5"/>
  <c r="AS259" i="5"/>
  <c r="AT259" i="5" s="1"/>
  <c r="AE336" i="5"/>
  <c r="AE484" i="5"/>
  <c r="AD514" i="5"/>
  <c r="AS514" i="5"/>
  <c r="AU514" i="5" s="1"/>
  <c r="AE533" i="5"/>
  <c r="AS426" i="5"/>
  <c r="AT426" i="5" s="1"/>
  <c r="AD241" i="5"/>
  <c r="AS378" i="5"/>
  <c r="AU378" i="5" s="1"/>
  <c r="AE97" i="5"/>
  <c r="AD244" i="5"/>
  <c r="AD136" i="5"/>
  <c r="AS35" i="5"/>
  <c r="AT35" i="5" s="1"/>
  <c r="AE136" i="5"/>
  <c r="AD66" i="5"/>
  <c r="AE102" i="5"/>
  <c r="AS300" i="5"/>
  <c r="AT300" i="5" s="1"/>
  <c r="AE35" i="5"/>
  <c r="AT66" i="5"/>
  <c r="AE66" i="5"/>
  <c r="AU206" i="5"/>
  <c r="AT364" i="5"/>
  <c r="AD503" i="5"/>
  <c r="AS244" i="5"/>
  <c r="AT244" i="5" s="1"/>
  <c r="AD177" i="5"/>
  <c r="AT341" i="5"/>
  <c r="AE241" i="5"/>
  <c r="AD369" i="5"/>
  <c r="AE293" i="5"/>
  <c r="AE177" i="5"/>
  <c r="AE69" i="5"/>
  <c r="AE341" i="5"/>
  <c r="AS102" i="5"/>
  <c r="AT102" i="5" s="1"/>
  <c r="AE426" i="5"/>
  <c r="AS417" i="5"/>
  <c r="AU417" i="5" s="1"/>
  <c r="AS97" i="5"/>
  <c r="AU97" i="5" s="1"/>
  <c r="AS324" i="5"/>
  <c r="AT324" i="5" s="1"/>
  <c r="AE378" i="5"/>
  <c r="AD371" i="5"/>
  <c r="AS371" i="5"/>
  <c r="AU371" i="5" s="1"/>
  <c r="AD154" i="5"/>
  <c r="AD324" i="5"/>
  <c r="AD417" i="5"/>
  <c r="AD206" i="5"/>
  <c r="AE452" i="5"/>
  <c r="AE553" i="5"/>
  <c r="AD518" i="5"/>
  <c r="AS518" i="5"/>
  <c r="AT518" i="5" s="1"/>
  <c r="AE75" i="5"/>
  <c r="AE217" i="5"/>
  <c r="AD444" i="5"/>
  <c r="AS79" i="5"/>
  <c r="AT79" i="5" s="1"/>
  <c r="AD413" i="5"/>
  <c r="AD271" i="5"/>
  <c r="AD118" i="5"/>
  <c r="AD480" i="5"/>
  <c r="AS368" i="5"/>
  <c r="AT368" i="5" s="1"/>
  <c r="AD71" i="5"/>
  <c r="AS313" i="5"/>
  <c r="AT313" i="5" s="1"/>
  <c r="AE354" i="5"/>
  <c r="AS278" i="5"/>
  <c r="AT278" i="5" s="1"/>
  <c r="AS268" i="5"/>
  <c r="AU268" i="5" s="1"/>
  <c r="AD278" i="5"/>
  <c r="AS219" i="5"/>
  <c r="AU219" i="5" s="1"/>
  <c r="AT110" i="5"/>
  <c r="AE339" i="5"/>
  <c r="AE110" i="5"/>
  <c r="AS335" i="5"/>
  <c r="AT335" i="5" s="1"/>
  <c r="AE235" i="5"/>
  <c r="AT442" i="5"/>
  <c r="AT137" i="5"/>
  <c r="AS318" i="5"/>
  <c r="AU318" i="5" s="1"/>
  <c r="AE53" i="5"/>
  <c r="AU395" i="5"/>
  <c r="AE143" i="5"/>
  <c r="AS330" i="5"/>
  <c r="AT330" i="5" s="1"/>
  <c r="AU113" i="5"/>
  <c r="AT339" i="5"/>
  <c r="AE51" i="5"/>
  <c r="AT183" i="5"/>
  <c r="AD172" i="5"/>
  <c r="AE319" i="5"/>
  <c r="AS420" i="5"/>
  <c r="AT420" i="5" s="1"/>
  <c r="AS460" i="5"/>
  <c r="AU460" i="5" s="1"/>
  <c r="AE54" i="5"/>
  <c r="AU179" i="5"/>
  <c r="AD502" i="5"/>
  <c r="AT319" i="5"/>
  <c r="AS172" i="5"/>
  <c r="AT172" i="5" s="1"/>
  <c r="AE79" i="5"/>
  <c r="AD380" i="5"/>
  <c r="AE413" i="5"/>
  <c r="AS149" i="5"/>
  <c r="AU149" i="5" s="1"/>
  <c r="AU118" i="5"/>
  <c r="AD461" i="5"/>
  <c r="AT480" i="5"/>
  <c r="AD368" i="5"/>
  <c r="AE113" i="5"/>
  <c r="AD313" i="5"/>
  <c r="AS381" i="5"/>
  <c r="AU381" i="5" s="1"/>
  <c r="AT71" i="5"/>
  <c r="AS53" i="5"/>
  <c r="AT53" i="5" s="1"/>
  <c r="AD448" i="5"/>
  <c r="AD339" i="5"/>
  <c r="AS250" i="5"/>
  <c r="AT250" i="5" s="1"/>
  <c r="AD128" i="5"/>
  <c r="AS367" i="5"/>
  <c r="AU367" i="5" s="1"/>
  <c r="AD250" i="5"/>
  <c r="AS463" i="5"/>
  <c r="AT463" i="5" s="1"/>
  <c r="AS547" i="5"/>
  <c r="AU547" i="5" s="1"/>
  <c r="AD54" i="5"/>
  <c r="AS273" i="5"/>
  <c r="AU273" i="5" s="1"/>
  <c r="AD169" i="5"/>
  <c r="AU553" i="5"/>
  <c r="AK11" i="5"/>
  <c r="AS459" i="5"/>
  <c r="AT459" i="5" s="1"/>
  <c r="AS143" i="5"/>
  <c r="AT143" i="5" s="1"/>
  <c r="AD416" i="5"/>
  <c r="AE461" i="5"/>
  <c r="AS416" i="5"/>
  <c r="AU416" i="5" s="1"/>
  <c r="AE330" i="5"/>
  <c r="AE169" i="5"/>
  <c r="AS500" i="5"/>
  <c r="AT500" i="5" s="1"/>
  <c r="AL11" i="5"/>
  <c r="AE459" i="5"/>
  <c r="AS452" i="5"/>
  <c r="AU452" i="5" s="1"/>
  <c r="AD273" i="5"/>
  <c r="AU169" i="5"/>
  <c r="AD542" i="5"/>
  <c r="AD553" i="5"/>
  <c r="AS199" i="5"/>
  <c r="AT199" i="5" s="1"/>
  <c r="AS166" i="5"/>
  <c r="AT166" i="5" s="1"/>
  <c r="AE450" i="5"/>
  <c r="AD465" i="5"/>
  <c r="AD450" i="5"/>
  <c r="AS407" i="5"/>
  <c r="AT407" i="5" s="1"/>
  <c r="AS348" i="5"/>
  <c r="AT348" i="5" s="1"/>
  <c r="AU81" i="5"/>
  <c r="AE157" i="5"/>
  <c r="AS68" i="5"/>
  <c r="AT68" i="5" s="1"/>
  <c r="AS552" i="5"/>
  <c r="AU552" i="5" s="1"/>
  <c r="AE105" i="5"/>
  <c r="AD105" i="5"/>
  <c r="AE81" i="5"/>
  <c r="AT450" i="5"/>
  <c r="AT357" i="5"/>
  <c r="AD157" i="5"/>
  <c r="AD263" i="5"/>
  <c r="AU105" i="5"/>
  <c r="AD81" i="5"/>
  <c r="AS441" i="5"/>
  <c r="AT441" i="5" s="1"/>
  <c r="AD382" i="5"/>
  <c r="AE99" i="5"/>
  <c r="AD405" i="5"/>
  <c r="AS369" i="5"/>
  <c r="AU369" i="5" s="1"/>
  <c r="AE527" i="5"/>
  <c r="AS293" i="5"/>
  <c r="AU293" i="5" s="1"/>
  <c r="AD477" i="5"/>
  <c r="AS477" i="5"/>
  <c r="AT477" i="5" s="1"/>
  <c r="AD341" i="5"/>
  <c r="AS533" i="5"/>
  <c r="AT533" i="5" s="1"/>
  <c r="AT241" i="5"/>
  <c r="AU69" i="5"/>
  <c r="AD69" i="5"/>
  <c r="AE10" i="5"/>
  <c r="AC11" i="5"/>
  <c r="AE11" i="5" s="1"/>
  <c r="AS391" i="5"/>
  <c r="AT391" i="5" s="1"/>
  <c r="AE206" i="5"/>
  <c r="AE391" i="5"/>
  <c r="AD300" i="5"/>
  <c r="Y11" i="5"/>
  <c r="AU27" i="5"/>
  <c r="AE284" i="5"/>
  <c r="AE465" i="5"/>
  <c r="AE552" i="5"/>
  <c r="AS429" i="5"/>
  <c r="AU429" i="5" s="1"/>
  <c r="AS560" i="5"/>
  <c r="AU560" i="5" s="1"/>
  <c r="AD462" i="5"/>
  <c r="AU238" i="5"/>
  <c r="AE429" i="5"/>
  <c r="AS432" i="5"/>
  <c r="AT432" i="5" s="1"/>
  <c r="AD192" i="5"/>
  <c r="AS99" i="5"/>
  <c r="AT99" i="5" s="1"/>
  <c r="AS370" i="5"/>
  <c r="AT370" i="5" s="1"/>
  <c r="AE357" i="5"/>
  <c r="AD238" i="5"/>
  <c r="AT192" i="5"/>
  <c r="AS221" i="5"/>
  <c r="AT221" i="5" s="1"/>
  <c r="AS263" i="5"/>
  <c r="AT263" i="5" s="1"/>
  <c r="AD221" i="5"/>
  <c r="AE387" i="5"/>
  <c r="AE68" i="5"/>
  <c r="AD199" i="5"/>
  <c r="AE166" i="5"/>
  <c r="AD303" i="5"/>
  <c r="AS334" i="5"/>
  <c r="AT334" i="5" s="1"/>
  <c r="AD175" i="5"/>
  <c r="AE334" i="5"/>
  <c r="AS382" i="5"/>
  <c r="AU382" i="5" s="1"/>
  <c r="AE29" i="5"/>
  <c r="AE370" i="5"/>
  <c r="AS405" i="5"/>
  <c r="AU405" i="5" s="1"/>
  <c r="AS554" i="5"/>
  <c r="AU554" i="5" s="1"/>
  <c r="AD554" i="5"/>
  <c r="AS387" i="5"/>
  <c r="AT387" i="5" s="1"/>
  <c r="AD357" i="5"/>
  <c r="AT157" i="5"/>
  <c r="AS175" i="5"/>
  <c r="AU175" i="5" s="1"/>
  <c r="AS472" i="5"/>
  <c r="AU472" i="5" s="1"/>
  <c r="AD43" i="5"/>
  <c r="AE560" i="5"/>
  <c r="AE27" i="5"/>
  <c r="AE462" i="5"/>
  <c r="AU462" i="5"/>
  <c r="S11" i="5"/>
  <c r="AS379" i="5"/>
  <c r="AU379" i="5" s="1"/>
  <c r="AS449" i="5"/>
  <c r="AU449" i="5" s="1"/>
  <c r="AS106" i="5"/>
  <c r="AU106" i="5" s="1"/>
  <c r="AS270" i="5"/>
  <c r="AT270" i="5" s="1"/>
  <c r="AS76" i="5"/>
  <c r="AU76" i="5" s="1"/>
  <c r="AE76" i="5"/>
  <c r="AD407" i="5"/>
  <c r="AS284" i="5"/>
  <c r="AT284" i="5" s="1"/>
  <c r="AE192" i="5"/>
  <c r="AS120" i="5"/>
  <c r="AT120" i="5" s="1"/>
  <c r="AE270" i="5"/>
  <c r="AS436" i="5"/>
  <c r="AT436" i="5" s="1"/>
  <c r="AD449" i="5"/>
  <c r="AS29" i="5"/>
  <c r="AU29" i="5" s="1"/>
  <c r="AE436" i="5"/>
  <c r="AS230" i="5"/>
  <c r="AT230" i="5" s="1"/>
  <c r="AS198" i="5"/>
  <c r="AT198" i="5" s="1"/>
  <c r="AT290" i="5"/>
  <c r="AT433" i="5"/>
  <c r="AS133" i="5"/>
  <c r="AT133" i="5" s="1"/>
  <c r="AE386" i="5"/>
  <c r="AE254" i="5"/>
  <c r="AE133" i="5"/>
  <c r="AD230" i="5"/>
  <c r="AS314" i="5"/>
  <c r="AT314" i="5" s="1"/>
  <c r="AE120" i="5"/>
  <c r="AS303" i="5"/>
  <c r="AU303" i="5" s="1"/>
  <c r="AE464" i="5"/>
  <c r="AE43" i="5"/>
  <c r="AT286" i="5"/>
  <c r="AE234" i="5"/>
  <c r="AE104" i="5"/>
  <c r="AS236" i="5"/>
  <c r="AU236" i="5" s="1"/>
  <c r="AE364" i="5"/>
  <c r="AU43" i="5"/>
  <c r="AS180" i="5"/>
  <c r="AT180" i="5" s="1"/>
  <c r="AS464" i="5"/>
  <c r="AU464" i="5" s="1"/>
  <c r="AD236" i="5"/>
  <c r="AE456" i="5"/>
  <c r="AS456" i="5"/>
  <c r="AT456" i="5" s="1"/>
  <c r="AT202" i="5"/>
  <c r="AU62" i="5"/>
  <c r="AT173" i="5"/>
  <c r="AS261" i="5"/>
  <c r="AU261" i="5" s="1"/>
  <c r="AE202" i="5"/>
  <c r="AE238" i="5"/>
  <c r="AT365" i="5"/>
  <c r="AE243" i="5"/>
  <c r="AS285" i="5"/>
  <c r="AT285" i="5" s="1"/>
  <c r="AE173" i="5"/>
  <c r="AD392" i="5"/>
  <c r="AT32" i="5"/>
  <c r="AD173" i="5"/>
  <c r="AD418" i="5"/>
  <c r="AU392" i="5"/>
  <c r="AD352" i="5"/>
  <c r="AS26" i="5"/>
  <c r="AU26" i="5" s="1"/>
  <c r="AD267" i="5"/>
  <c r="AE418" i="5"/>
  <c r="AS385" i="5"/>
  <c r="AT385" i="5" s="1"/>
  <c r="AD488" i="5"/>
  <c r="AS542" i="5"/>
  <c r="AU542" i="5" s="1"/>
  <c r="AS242" i="5"/>
  <c r="AT242" i="5" s="1"/>
  <c r="AD285" i="5"/>
  <c r="AE392" i="5"/>
  <c r="AE62" i="5"/>
  <c r="AD401" i="5"/>
  <c r="AE153" i="5"/>
  <c r="AS356" i="5"/>
  <c r="AU356" i="5" s="1"/>
  <c r="AD385" i="5"/>
  <c r="AD39" i="5"/>
  <c r="AD463" i="5"/>
  <c r="AD367" i="5"/>
  <c r="AS507" i="5"/>
  <c r="AT507" i="5" s="1"/>
  <c r="AS521" i="5"/>
  <c r="AU521" i="5" s="1"/>
  <c r="AS455" i="5"/>
  <c r="AU455" i="5" s="1"/>
  <c r="AS486" i="5"/>
  <c r="AU486" i="5" s="1"/>
  <c r="AE455" i="5"/>
  <c r="AE486" i="5"/>
  <c r="AD527" i="5"/>
  <c r="AE232" i="5"/>
  <c r="AE548" i="5"/>
  <c r="AE286" i="5"/>
  <c r="AE439" i="5"/>
  <c r="AS255" i="5"/>
  <c r="AU255" i="5" s="1"/>
  <c r="AS331" i="5"/>
  <c r="AT331" i="5" s="1"/>
  <c r="AT248" i="5"/>
  <c r="AT116" i="5"/>
  <c r="AU475" i="5"/>
  <c r="AE145" i="5"/>
  <c r="AD286" i="5"/>
  <c r="AE262" i="5"/>
  <c r="AE180" i="5"/>
  <c r="AU548" i="5"/>
  <c r="AE103" i="5"/>
  <c r="AS491" i="5"/>
  <c r="AT491" i="5" s="1"/>
  <c r="AE349" i="5"/>
  <c r="AT332" i="5"/>
  <c r="AE165" i="5"/>
  <c r="AS264" i="5"/>
  <c r="AU264" i="5" s="1"/>
  <c r="AS262" i="5"/>
  <c r="AT262" i="5" s="1"/>
  <c r="AE116" i="5"/>
  <c r="AS103" i="5"/>
  <c r="AT103" i="5" s="1"/>
  <c r="AD116" i="5"/>
  <c r="AD548" i="5"/>
  <c r="AE331" i="5"/>
  <c r="AE255" i="5"/>
  <c r="AD364" i="5"/>
  <c r="AT267" i="5"/>
  <c r="AU283" i="5"/>
  <c r="AS243" i="5"/>
  <c r="AU243" i="5" s="1"/>
  <c r="AD386" i="5"/>
  <c r="AE333" i="5"/>
  <c r="AD62" i="5"/>
  <c r="AD441" i="5"/>
  <c r="AD48" i="5"/>
  <c r="AD38" i="5"/>
  <c r="AD202" i="5"/>
  <c r="AS38" i="5"/>
  <c r="AT38" i="5" s="1"/>
  <c r="AU308" i="5"/>
  <c r="AE475" i="5"/>
  <c r="AE32" i="5"/>
  <c r="AE352" i="5"/>
  <c r="AS254" i="5"/>
  <c r="AT254" i="5" s="1"/>
  <c r="AD26" i="5"/>
  <c r="AE242" i="5"/>
  <c r="AE267" i="5"/>
  <c r="AD283" i="5"/>
  <c r="AS333" i="5"/>
  <c r="AU333" i="5" s="1"/>
  <c r="AT63" i="5"/>
  <c r="AS123" i="5"/>
  <c r="AU123" i="5" s="1"/>
  <c r="AD248" i="5"/>
  <c r="AD361" i="5"/>
  <c r="AE155" i="5"/>
  <c r="AD93" i="5"/>
  <c r="AD129" i="5"/>
  <c r="AD232" i="5"/>
  <c r="AT234" i="5"/>
  <c r="AU78" i="5"/>
  <c r="AD184" i="5"/>
  <c r="AS531" i="5"/>
  <c r="AT531" i="5" s="1"/>
  <c r="AE431" i="5"/>
  <c r="AE332" i="5"/>
  <c r="AD276" i="5"/>
  <c r="AD98" i="5"/>
  <c r="AE88" i="5"/>
  <c r="AD433" i="5"/>
  <c r="AD396" i="5"/>
  <c r="AD402" i="5"/>
  <c r="AE272" i="5"/>
  <c r="AT510" i="5"/>
  <c r="AS165" i="5"/>
  <c r="AT165" i="5" s="1"/>
  <c r="AE299" i="5"/>
  <c r="AE106" i="5"/>
  <c r="AS211" i="5"/>
  <c r="AT211" i="5" s="1"/>
  <c r="AD104" i="5"/>
  <c r="AS129" i="5"/>
  <c r="AU129" i="5" s="1"/>
  <c r="AS93" i="5"/>
  <c r="AT93" i="5" s="1"/>
  <c r="AE317" i="5"/>
  <c r="AE433" i="5"/>
  <c r="AD88" i="5"/>
  <c r="AS272" i="5"/>
  <c r="AU272" i="5" s="1"/>
  <c r="AE248" i="5"/>
  <c r="AD290" i="5"/>
  <c r="AE376" i="5"/>
  <c r="AS439" i="5"/>
  <c r="AT439" i="5" s="1"/>
  <c r="AS310" i="5"/>
  <c r="AU310" i="5" s="1"/>
  <c r="AU317" i="5"/>
  <c r="AS307" i="5"/>
  <c r="AT307" i="5" s="1"/>
  <c r="AD40" i="5"/>
  <c r="AD379" i="5"/>
  <c r="AS222" i="5"/>
  <c r="AT222" i="5" s="1"/>
  <c r="AS224" i="5"/>
  <c r="AT224" i="5" s="1"/>
  <c r="AD531" i="5"/>
  <c r="AD332" i="5"/>
  <c r="AS159" i="5"/>
  <c r="AT159" i="5" s="1"/>
  <c r="AS321" i="5"/>
  <c r="AT321" i="5" s="1"/>
  <c r="AE321" i="5"/>
  <c r="AD96" i="5"/>
  <c r="AE96" i="5"/>
  <c r="AD510" i="5"/>
  <c r="AD320" i="5"/>
  <c r="AE310" i="5"/>
  <c r="AE25" i="5"/>
  <c r="AE290" i="5"/>
  <c r="AE264" i="5"/>
  <c r="AU424" i="5"/>
  <c r="AE123" i="5"/>
  <c r="AE31" i="5"/>
  <c r="AE98" i="5"/>
  <c r="AE184" i="5"/>
  <c r="AD28" i="5"/>
  <c r="AE168" i="5"/>
  <c r="AD234" i="5"/>
  <c r="AS31" i="5"/>
  <c r="AT31" i="5" s="1"/>
  <c r="AS511" i="5"/>
  <c r="AT511" i="5" s="1"/>
  <c r="AD317" i="5"/>
  <c r="AS431" i="5"/>
  <c r="AU431" i="5" s="1"/>
  <c r="AD198" i="5"/>
  <c r="AS233" i="5"/>
  <c r="AT233" i="5" s="1"/>
  <c r="AE358" i="5"/>
  <c r="AD218" i="5"/>
  <c r="AE314" i="5"/>
  <c r="AD558" i="5"/>
  <c r="AS25" i="5"/>
  <c r="AU25" i="5" s="1"/>
  <c r="AS524" i="5"/>
  <c r="AU524" i="5" s="1"/>
  <c r="AT96" i="5"/>
  <c r="AS396" i="5"/>
  <c r="AT396" i="5" s="1"/>
  <c r="AD282" i="5"/>
  <c r="AD491" i="5"/>
  <c r="AE414" i="5"/>
  <c r="AS414" i="5"/>
  <c r="AT414" i="5" s="1"/>
  <c r="AD475" i="5"/>
  <c r="AD307" i="5"/>
  <c r="AD145" i="5"/>
  <c r="AD328" i="5"/>
  <c r="AS50" i="5"/>
  <c r="AT50" i="5" s="1"/>
  <c r="AE499" i="5"/>
  <c r="AS325" i="5"/>
  <c r="AU325" i="5" s="1"/>
  <c r="AD13" i="5"/>
  <c r="AE489" i="5"/>
  <c r="AT489" i="5"/>
  <c r="AS168" i="5"/>
  <c r="AT168" i="5" s="1"/>
  <c r="AS328" i="5"/>
  <c r="AT328" i="5" s="1"/>
  <c r="AD499" i="5"/>
  <c r="AT13" i="5"/>
  <c r="AS340" i="5"/>
  <c r="AT340" i="5" s="1"/>
  <c r="AD489" i="5"/>
  <c r="AD490" i="5"/>
  <c r="AE181" i="5"/>
  <c r="AT57" i="5"/>
  <c r="AD181" i="5"/>
  <c r="AD50" i="5"/>
  <c r="AD424" i="5"/>
  <c r="AU174" i="5"/>
  <c r="AD141" i="5"/>
  <c r="AU145" i="5"/>
  <c r="AE141" i="5"/>
  <c r="AE424" i="5"/>
  <c r="AS349" i="5"/>
  <c r="AT349" i="5" s="1"/>
  <c r="AD57" i="5"/>
  <c r="AS490" i="5"/>
  <c r="AT490" i="5" s="1"/>
  <c r="AE57" i="5"/>
  <c r="AE13" i="5"/>
  <c r="AT517" i="5"/>
  <c r="AU231" i="5"/>
  <c r="AT506" i="5"/>
  <c r="AD32" i="5"/>
  <c r="AT352" i="5"/>
  <c r="AE119" i="5"/>
  <c r="AE398" i="5"/>
  <c r="AE171" i="5"/>
  <c r="AD261" i="5"/>
  <c r="AS225" i="5"/>
  <c r="AT225" i="5" s="1"/>
  <c r="AS469" i="5"/>
  <c r="AT469" i="5" s="1"/>
  <c r="AE237" i="5"/>
  <c r="AD359" i="5"/>
  <c r="AD543" i="5"/>
  <c r="AD87" i="5"/>
  <c r="AU418" i="5"/>
  <c r="AS298" i="5"/>
  <c r="AU298" i="5" s="1"/>
  <c r="AE209" i="5"/>
  <c r="AE438" i="5"/>
  <c r="AT495" i="5"/>
  <c r="AS516" i="5"/>
  <c r="AT516" i="5" s="1"/>
  <c r="AE308" i="5"/>
  <c r="AE91" i="5"/>
  <c r="AD122" i="5"/>
  <c r="AE225" i="5"/>
  <c r="AE517" i="5"/>
  <c r="AD506" i="5"/>
  <c r="AS359" i="5"/>
  <c r="AU359" i="5" s="1"/>
  <c r="AD428" i="5"/>
  <c r="AE283" i="5"/>
  <c r="AS443" i="5"/>
  <c r="AU443" i="5" s="1"/>
  <c r="AD516" i="5"/>
  <c r="AS494" i="5"/>
  <c r="AU494" i="5" s="1"/>
  <c r="AD495" i="5"/>
  <c r="AS485" i="5"/>
  <c r="AU485" i="5" s="1"/>
  <c r="AE140" i="5"/>
  <c r="AS415" i="5"/>
  <c r="AT415" i="5" s="1"/>
  <c r="AS428" i="5"/>
  <c r="AU428" i="5" s="1"/>
  <c r="AE494" i="5"/>
  <c r="AD365" i="5"/>
  <c r="AE495" i="5"/>
  <c r="AD231" i="5"/>
  <c r="AS12" i="5"/>
  <c r="AT12" i="5" s="1"/>
  <c r="AT353" i="5"/>
  <c r="AS139" i="5"/>
  <c r="AT139" i="5" s="1"/>
  <c r="AT499" i="5"/>
  <c r="AE505" i="5"/>
  <c r="AS390" i="5"/>
  <c r="AU390" i="5" s="1"/>
  <c r="AS85" i="5"/>
  <c r="AU85" i="5" s="1"/>
  <c r="AT184" i="5"/>
  <c r="AS155" i="5"/>
  <c r="AU155" i="5" s="1"/>
  <c r="AE224" i="5"/>
  <c r="AT141" i="5"/>
  <c r="AD222" i="5"/>
  <c r="AE327" i="5"/>
  <c r="AD92" i="5"/>
  <c r="AE430" i="5"/>
  <c r="AE208" i="5"/>
  <c r="AE220" i="5"/>
  <c r="AS425" i="5"/>
  <c r="AT425" i="5" s="1"/>
  <c r="AD78" i="5"/>
  <c r="AE159" i="5"/>
  <c r="AS282" i="5"/>
  <c r="AU282" i="5" s="1"/>
  <c r="AS473" i="5"/>
  <c r="AU473" i="5" s="1"/>
  <c r="AT467" i="5"/>
  <c r="AD467" i="5"/>
  <c r="AE473" i="5"/>
  <c r="AS10" i="5"/>
  <c r="AT10" i="5" s="1"/>
  <c r="AD501" i="5"/>
  <c r="AE555" i="5"/>
  <c r="AS402" i="5"/>
  <c r="AT402" i="5" s="1"/>
  <c r="AS320" i="5"/>
  <c r="AT320" i="5" s="1"/>
  <c r="AT550" i="5"/>
  <c r="AE174" i="5"/>
  <c r="AE182" i="5"/>
  <c r="AS478" i="5"/>
  <c r="AU478" i="5" s="1"/>
  <c r="AT538" i="5"/>
  <c r="AS28" i="5"/>
  <c r="AU28" i="5" s="1"/>
  <c r="AS40" i="5"/>
  <c r="AU40" i="5" s="1"/>
  <c r="AE535" i="5"/>
  <c r="AE511" i="5"/>
  <c r="AD23" i="5"/>
  <c r="AD233" i="5"/>
  <c r="AS558" i="5"/>
  <c r="AT558" i="5" s="1"/>
  <c r="AE228" i="5"/>
  <c r="AS92" i="5"/>
  <c r="AT92" i="5" s="1"/>
  <c r="AE63" i="5"/>
  <c r="AD63" i="5"/>
  <c r="AS361" i="5"/>
  <c r="AU361" i="5" s="1"/>
  <c r="AS474" i="5"/>
  <c r="AU474" i="5" s="1"/>
  <c r="AS535" i="5"/>
  <c r="AT535" i="5" s="1"/>
  <c r="AS208" i="5"/>
  <c r="AT208" i="5" s="1"/>
  <c r="AD425" i="5"/>
  <c r="AS228" i="5"/>
  <c r="AT228" i="5" s="1"/>
  <c r="AE78" i="5"/>
  <c r="AT88" i="5"/>
  <c r="AS220" i="5"/>
  <c r="AU220" i="5" s="1"/>
  <c r="AE524" i="5"/>
  <c r="AS555" i="5"/>
  <c r="AT555" i="5" s="1"/>
  <c r="AS163" i="5"/>
  <c r="AU163" i="5" s="1"/>
  <c r="AE510" i="5"/>
  <c r="AE340" i="5"/>
  <c r="AS276" i="5"/>
  <c r="AT276" i="5" s="1"/>
  <c r="AD163" i="5"/>
  <c r="AD478" i="5"/>
  <c r="AS302" i="5"/>
  <c r="AT302" i="5" s="1"/>
  <c r="AE302" i="5"/>
  <c r="AS140" i="5"/>
  <c r="AT140" i="5" s="1"/>
  <c r="AE122" i="5"/>
  <c r="AD299" i="5"/>
  <c r="AD398" i="5"/>
  <c r="AD171" i="5"/>
  <c r="AE474" i="5"/>
  <c r="AS23" i="5"/>
  <c r="AT23" i="5" s="1"/>
  <c r="AS153" i="5"/>
  <c r="AT153" i="5" s="1"/>
  <c r="AS48" i="5"/>
  <c r="AU48" i="5" s="1"/>
  <c r="AE543" i="5"/>
  <c r="AE469" i="5"/>
  <c r="AE139" i="5"/>
  <c r="AS269" i="5"/>
  <c r="AT269" i="5" s="1"/>
  <c r="AD298" i="5"/>
  <c r="AS209" i="5"/>
  <c r="AT209" i="5" s="1"/>
  <c r="AE338" i="5"/>
  <c r="AS438" i="5"/>
  <c r="AU438" i="5" s="1"/>
  <c r="AU299" i="5"/>
  <c r="AD195" i="5"/>
  <c r="AE251" i="5"/>
  <c r="AE325" i="5"/>
  <c r="AE467" i="5"/>
  <c r="AE231" i="5"/>
  <c r="AS406" i="5"/>
  <c r="AT406" i="5" s="1"/>
  <c r="AD308" i="5"/>
  <c r="AS377" i="5"/>
  <c r="AT377" i="5" s="1"/>
  <c r="AS91" i="5"/>
  <c r="AT91" i="5" s="1"/>
  <c r="AT171" i="5"/>
  <c r="AS119" i="5"/>
  <c r="AU119" i="5" s="1"/>
  <c r="AS82" i="5"/>
  <c r="AU82" i="5" s="1"/>
  <c r="AD82" i="5"/>
  <c r="AD415" i="5"/>
  <c r="AS358" i="5"/>
  <c r="AT358" i="5" s="1"/>
  <c r="AE211" i="5"/>
  <c r="AD41" i="5"/>
  <c r="AD517" i="5"/>
  <c r="AS185" i="5"/>
  <c r="AU185" i="5" s="1"/>
  <c r="AS195" i="5"/>
  <c r="AU195" i="5" s="1"/>
  <c r="AS87" i="5"/>
  <c r="AU87" i="5" s="1"/>
  <c r="AD338" i="5"/>
  <c r="AD21" i="5"/>
  <c r="AS237" i="5"/>
  <c r="AT237" i="5" s="1"/>
  <c r="AD174" i="5"/>
  <c r="AS135" i="5"/>
  <c r="AT135" i="5" s="1"/>
  <c r="AT338" i="5"/>
  <c r="AE506" i="5"/>
  <c r="AD269" i="5"/>
  <c r="AE365" i="5"/>
  <c r="AE485" i="5"/>
  <c r="AE21" i="5"/>
  <c r="AS161" i="5"/>
  <c r="AU161" i="5" s="1"/>
  <c r="AD443" i="5"/>
  <c r="AE134" i="5"/>
  <c r="AE12" i="5"/>
  <c r="AT251" i="5"/>
  <c r="AE377" i="5"/>
  <c r="AD251" i="5"/>
  <c r="AS24" i="5"/>
  <c r="AT24" i="5" s="1"/>
  <c r="AS101" i="5"/>
  <c r="AU101" i="5" s="1"/>
  <c r="AD294" i="5"/>
  <c r="AE348" i="5"/>
  <c r="AD312" i="5"/>
  <c r="AS343" i="5"/>
  <c r="AT343" i="5" s="1"/>
  <c r="AE356" i="5"/>
  <c r="AS401" i="5"/>
  <c r="AT401" i="5" s="1"/>
  <c r="AE457" i="5"/>
  <c r="AD131" i="5"/>
  <c r="AE448" i="5"/>
  <c r="AE507" i="5"/>
  <c r="AS131" i="5"/>
  <c r="AU131" i="5" s="1"/>
  <c r="AD557" i="5"/>
  <c r="AE345" i="5"/>
  <c r="AU557" i="5"/>
  <c r="AD101" i="5"/>
  <c r="AD304" i="5"/>
  <c r="AS312" i="5"/>
  <c r="AU312" i="5" s="1"/>
  <c r="AE24" i="5"/>
  <c r="AE343" i="5"/>
  <c r="AS457" i="5"/>
  <c r="AT457" i="5" s="1"/>
  <c r="AS551" i="5"/>
  <c r="AT551" i="5" s="1"/>
  <c r="AD223" i="5"/>
  <c r="AE223" i="5"/>
  <c r="AU223" i="5"/>
  <c r="AD49" i="5"/>
  <c r="AE557" i="5"/>
  <c r="AD493" i="5"/>
  <c r="AE493" i="5"/>
  <c r="AS304" i="5"/>
  <c r="AT304" i="5" s="1"/>
  <c r="AS294" i="5"/>
  <c r="AT294" i="5" s="1"/>
  <c r="AE49" i="5"/>
  <c r="AE318" i="5"/>
  <c r="AS488" i="5"/>
  <c r="AT488" i="5" s="1"/>
  <c r="AD521" i="5"/>
  <c r="AS345" i="5"/>
  <c r="AT345" i="5" s="1"/>
  <c r="AU493" i="5"/>
  <c r="AS167" i="5"/>
  <c r="AU167" i="5" s="1"/>
  <c r="AD275" i="5"/>
  <c r="AE135" i="5"/>
  <c r="AS132" i="5"/>
  <c r="AT132" i="5" s="1"/>
  <c r="AD430" i="5"/>
  <c r="AS130" i="5"/>
  <c r="AU130" i="5" s="1"/>
  <c r="AD353" i="5"/>
  <c r="AD550" i="5"/>
  <c r="AD85" i="5"/>
  <c r="AE501" i="5"/>
  <c r="AD406" i="5"/>
  <c r="AT501" i="5"/>
  <c r="AE384" i="5"/>
  <c r="AE353" i="5"/>
  <c r="AE479" i="5"/>
  <c r="AU384" i="5"/>
  <c r="AS427" i="5"/>
  <c r="AU427" i="5" s="1"/>
  <c r="AT21" i="5"/>
  <c r="AD182" i="5"/>
  <c r="AT430" i="5"/>
  <c r="AD132" i="5"/>
  <c r="AE46" i="5"/>
  <c r="AU46" i="5"/>
  <c r="AD384" i="5"/>
  <c r="AD479" i="5"/>
  <c r="AS295" i="5"/>
  <c r="AU295" i="5" s="1"/>
  <c r="AU275" i="5"/>
  <c r="AU479" i="5"/>
  <c r="AE295" i="5"/>
  <c r="AS327" i="5"/>
  <c r="AU327" i="5" s="1"/>
  <c r="AU182" i="5"/>
  <c r="AS41" i="5"/>
  <c r="AU41" i="5" s="1"/>
  <c r="AE185" i="5"/>
  <c r="AE167" i="5"/>
  <c r="AE275" i="5"/>
  <c r="AE390" i="5"/>
  <c r="AD161" i="5"/>
  <c r="AE130" i="5"/>
  <c r="AE550" i="5"/>
  <c r="AD427" i="5"/>
  <c r="AS419" i="5"/>
  <c r="AU419" i="5" s="1"/>
  <c r="AE20" i="5"/>
  <c r="AT344" i="5"/>
  <c r="AS20" i="5"/>
  <c r="AU20" i="5" s="1"/>
  <c r="AE551" i="5"/>
  <c r="AD56" i="5"/>
  <c r="AU301" i="5"/>
  <c r="AS559" i="5"/>
  <c r="AT559" i="5" s="1"/>
  <c r="B106" i="2"/>
  <c r="H32" i="1" s="1"/>
  <c r="AS291" i="5"/>
  <c r="AT291" i="5" s="1"/>
  <c r="AE559" i="5"/>
  <c r="AD46" i="5"/>
  <c r="AS505" i="5"/>
  <c r="AT505" i="5" s="1"/>
  <c r="AE344" i="5"/>
  <c r="AD344" i="5"/>
  <c r="AD134" i="5"/>
  <c r="AD301" i="5"/>
  <c r="AE301" i="5"/>
  <c r="AT134" i="5"/>
  <c r="AS376" i="5"/>
  <c r="AU376" i="5" s="1"/>
  <c r="AD538" i="5"/>
  <c r="AE55" i="5"/>
  <c r="AE218" i="5"/>
  <c r="AE538" i="5"/>
  <c r="AE419" i="5"/>
  <c r="AS158" i="5"/>
  <c r="AT158" i="5" s="1"/>
  <c r="AS55" i="5"/>
  <c r="AT55" i="5" s="1"/>
  <c r="AD158" i="5"/>
  <c r="AU218" i="5"/>
  <c r="AU249" i="5"/>
  <c r="AE164" i="5"/>
  <c r="AE537" i="5"/>
  <c r="AE249" i="5"/>
  <c r="AS164" i="5"/>
  <c r="AT164" i="5" s="1"/>
  <c r="AS56" i="5"/>
  <c r="AU56" i="5" s="1"/>
  <c r="AD249" i="5"/>
  <c r="AS537" i="5"/>
  <c r="AU537" i="5" s="1"/>
  <c r="AS197" i="5"/>
  <c r="AT197" i="5" s="1"/>
  <c r="AD468" i="5"/>
  <c r="AU468" i="5"/>
  <c r="AE197" i="5"/>
  <c r="AE468" i="5"/>
  <c r="AD291" i="5"/>
  <c r="AD409" i="5"/>
  <c r="AS409" i="5"/>
  <c r="AU409" i="5" s="1"/>
  <c r="AS9" i="5"/>
  <c r="AU9" i="5" s="1"/>
  <c r="AE7" i="4"/>
  <c r="BX7" i="4" s="1"/>
  <c r="AU487" i="5"/>
  <c r="AU509" i="5"/>
  <c r="AT375" i="5"/>
  <c r="AU58" i="5"/>
  <c r="AT497" i="5"/>
  <c r="AT526" i="5"/>
  <c r="AU186" i="5"/>
  <c r="AU34" i="5"/>
  <c r="AE9" i="5"/>
  <c r="F87" i="1"/>
  <c r="AU148" i="5"/>
  <c r="AT323" i="5"/>
  <c r="AU534" i="5"/>
  <c r="AT64" i="5"/>
  <c r="AT513" i="5"/>
  <c r="AR9" i="5"/>
  <c r="AQ9" i="5"/>
  <c r="AU77" i="5"/>
  <c r="AU362" i="5"/>
  <c r="AT458" i="5"/>
  <c r="AT523" i="5"/>
  <c r="AT399" i="5"/>
  <c r="AU277" i="5"/>
  <c r="AU453" i="5"/>
  <c r="AU265" i="5"/>
  <c r="AT125" i="5"/>
  <c r="AU445" i="5"/>
  <c r="AU350" i="5"/>
  <c r="AU309" i="5"/>
  <c r="AT543" i="5"/>
  <c r="AU59" i="5"/>
  <c r="AT72" i="5"/>
  <c r="AU72" i="5"/>
  <c r="AT461" i="5"/>
  <c r="AU461" i="5"/>
  <c r="AU187" i="5"/>
  <c r="AT315" i="5"/>
  <c r="AU466" i="5"/>
  <c r="AT232" i="5"/>
  <c r="AU36" i="5"/>
  <c r="AT136" i="5"/>
  <c r="AT465" i="5"/>
  <c r="AU465" i="5"/>
  <c r="AT177" i="5"/>
  <c r="AU177" i="5"/>
  <c r="AU60" i="5"/>
  <c r="AT60" i="5"/>
  <c r="AU124" i="5"/>
  <c r="AU112" i="5"/>
  <c r="AU84" i="5"/>
  <c r="AT539" i="5"/>
  <c r="AU539" i="5"/>
  <c r="AU74" i="5"/>
  <c r="AT245" i="5"/>
  <c r="AU322" i="5"/>
  <c r="AU527" i="5"/>
  <c r="AT527" i="5"/>
  <c r="AU297" i="5"/>
  <c r="AU121" i="5"/>
  <c r="AU104" i="5"/>
  <c r="AT104" i="5"/>
  <c r="AT80" i="5"/>
  <c r="AU80" i="5"/>
  <c r="AU529" i="5"/>
  <c r="AT529" i="5"/>
  <c r="AT122" i="5"/>
  <c r="AU122" i="5"/>
  <c r="AU404" i="5"/>
  <c r="AT181" i="5"/>
  <c r="AU181" i="5"/>
  <c r="AT398" i="5"/>
  <c r="AU398" i="5"/>
  <c r="AU316" i="5"/>
  <c r="AU386" i="5"/>
  <c r="AT386" i="5"/>
  <c r="AT98" i="5"/>
  <c r="AU98" i="5"/>
  <c r="AX274" i="10" l="1"/>
  <c r="AX516" i="10"/>
  <c r="AT289" i="5"/>
  <c r="AX160" i="10"/>
  <c r="AT150" i="5"/>
  <c r="AX440" i="10"/>
  <c r="AT37" i="5"/>
  <c r="AU476" i="5"/>
  <c r="AU44" i="5"/>
  <c r="AX224" i="10"/>
  <c r="AU45" i="5"/>
  <c r="AX53" i="10"/>
  <c r="AW242" i="10"/>
  <c r="AU556" i="5"/>
  <c r="AX200" i="10"/>
  <c r="AW250" i="10"/>
  <c r="AX69" i="10"/>
  <c r="AW465" i="10"/>
  <c r="AX548" i="10"/>
  <c r="AQ153" i="4"/>
  <c r="AR153" i="4" s="1"/>
  <c r="AS153" i="4" s="1"/>
  <c r="AO154" i="4"/>
  <c r="AQ154" i="4" s="1"/>
  <c r="AR154" i="4" s="1"/>
  <c r="AO152" i="4"/>
  <c r="AN152" i="4" s="1"/>
  <c r="AO122" i="4"/>
  <c r="AQ122" i="4" s="1"/>
  <c r="AR122" i="4" s="1"/>
  <c r="AO150" i="4"/>
  <c r="AQ150" i="4" s="1"/>
  <c r="AR150" i="4" s="1"/>
  <c r="AO157" i="4"/>
  <c r="AN157" i="4" s="1"/>
  <c r="AO126" i="4"/>
  <c r="AN126" i="4" s="1"/>
  <c r="AO133" i="4"/>
  <c r="AN133" i="4" s="1"/>
  <c r="AX164" i="10"/>
  <c r="AX534" i="10"/>
  <c r="AN121" i="4"/>
  <c r="BI112" i="4"/>
  <c r="AW100" i="10"/>
  <c r="AX219" i="10"/>
  <c r="AQ72" i="4"/>
  <c r="AR72" i="4" s="1"/>
  <c r="AS72" i="4" s="1"/>
  <c r="BI154" i="4"/>
  <c r="AH10" i="4"/>
  <c r="AJ10" i="4" s="1"/>
  <c r="BU10" i="4"/>
  <c r="AH135" i="4"/>
  <c r="BU135" i="4"/>
  <c r="AH99" i="4"/>
  <c r="BU99" i="4"/>
  <c r="AH58" i="4"/>
  <c r="BU58" i="4"/>
  <c r="AH56" i="4"/>
  <c r="BU56" i="4"/>
  <c r="AH41" i="4"/>
  <c r="BU41" i="4"/>
  <c r="AH130" i="4"/>
  <c r="BU130" i="4"/>
  <c r="AH109" i="4"/>
  <c r="BU109" i="4"/>
  <c r="AH105" i="4"/>
  <c r="BU105" i="4"/>
  <c r="AH31" i="4"/>
  <c r="BU31" i="4"/>
  <c r="AH95" i="4"/>
  <c r="BU95" i="4"/>
  <c r="AH87" i="4"/>
  <c r="BU87" i="4"/>
  <c r="AH57" i="4"/>
  <c r="BU57" i="4"/>
  <c r="AH89" i="4"/>
  <c r="BU89" i="4"/>
  <c r="AH45" i="4"/>
  <c r="BU45" i="4"/>
  <c r="AH34" i="4"/>
  <c r="AJ34" i="4" s="1"/>
  <c r="BU34" i="4"/>
  <c r="AH17" i="4"/>
  <c r="AJ17" i="4" s="1"/>
  <c r="BU17" i="4"/>
  <c r="AH29" i="4"/>
  <c r="BU29" i="4"/>
  <c r="AH33" i="4"/>
  <c r="BU33" i="4"/>
  <c r="AH25" i="4"/>
  <c r="BU25" i="4"/>
  <c r="AH55" i="4"/>
  <c r="BU55" i="4"/>
  <c r="AH116" i="4"/>
  <c r="BU116" i="4"/>
  <c r="AH91" i="4"/>
  <c r="BU91" i="4"/>
  <c r="AH37" i="4"/>
  <c r="BU37" i="4"/>
  <c r="AN42" i="4"/>
  <c r="AS42" i="4" s="1"/>
  <c r="AD133" i="4"/>
  <c r="AE133" i="4" s="1"/>
  <c r="BX133" i="4" s="1"/>
  <c r="AH133" i="4"/>
  <c r="AD13" i="4"/>
  <c r="AE13" i="4" s="1"/>
  <c r="BX13" i="4" s="1"/>
  <c r="AH13" i="4"/>
  <c r="AJ13" i="4" s="1"/>
  <c r="AD127" i="4"/>
  <c r="AE127" i="4" s="1"/>
  <c r="BX127" i="4" s="1"/>
  <c r="AH127" i="4"/>
  <c r="AJ127" i="4" s="1"/>
  <c r="AD147" i="4"/>
  <c r="AE147" i="4" s="1"/>
  <c r="BX147" i="4" s="1"/>
  <c r="AH147" i="4"/>
  <c r="AJ147" i="4" s="1"/>
  <c r="AD76" i="4"/>
  <c r="AE76" i="4" s="1"/>
  <c r="BX76" i="4" s="1"/>
  <c r="AH76" i="4"/>
  <c r="AD73" i="4"/>
  <c r="AE73" i="4" s="1"/>
  <c r="BX73" i="4" s="1"/>
  <c r="AH73" i="4"/>
  <c r="AJ73" i="4" s="1"/>
  <c r="AD62" i="4"/>
  <c r="AE62" i="4" s="1"/>
  <c r="BX62" i="4" s="1"/>
  <c r="AH62" i="4"/>
  <c r="AD145" i="4"/>
  <c r="AE145" i="4" s="1"/>
  <c r="BX145" i="4" s="1"/>
  <c r="AH145" i="4"/>
  <c r="AJ145" i="4" s="1"/>
  <c r="AD75" i="4"/>
  <c r="AE75" i="4" s="1"/>
  <c r="BX75" i="4" s="1"/>
  <c r="AH75" i="4"/>
  <c r="AD66" i="4"/>
  <c r="AE66" i="4" s="1"/>
  <c r="BX66" i="4" s="1"/>
  <c r="AH66" i="4"/>
  <c r="AJ66" i="4" s="1"/>
  <c r="AD30" i="4"/>
  <c r="AE30" i="4" s="1"/>
  <c r="BX30" i="4" s="1"/>
  <c r="AH30" i="4"/>
  <c r="AJ30" i="4" s="1"/>
  <c r="AD96" i="4"/>
  <c r="AE96" i="4" s="1"/>
  <c r="BX96" i="4" s="1"/>
  <c r="AH96" i="4"/>
  <c r="AJ96" i="4" s="1"/>
  <c r="AD84" i="4"/>
  <c r="AE84" i="4" s="1"/>
  <c r="BX84" i="4" s="1"/>
  <c r="AH84" i="4"/>
  <c r="AJ84" i="4" s="1"/>
  <c r="AD50" i="4"/>
  <c r="AE50" i="4" s="1"/>
  <c r="BX50" i="4" s="1"/>
  <c r="AH50" i="4"/>
  <c r="AJ50" i="4" s="1"/>
  <c r="AD27" i="4"/>
  <c r="AE27" i="4" s="1"/>
  <c r="BX27" i="4" s="1"/>
  <c r="AH27" i="4"/>
  <c r="AJ27" i="4" s="1"/>
  <c r="AD22" i="4"/>
  <c r="AE22" i="4" s="1"/>
  <c r="BX22" i="4" s="1"/>
  <c r="AH22" i="4"/>
  <c r="AJ22" i="4" s="1"/>
  <c r="AD20" i="4"/>
  <c r="AE20" i="4" s="1"/>
  <c r="BX20" i="4" s="1"/>
  <c r="AH20" i="4"/>
  <c r="AJ20" i="4" s="1"/>
  <c r="AD78" i="4"/>
  <c r="AE78" i="4" s="1"/>
  <c r="BX78" i="4" s="1"/>
  <c r="AH78" i="4"/>
  <c r="AJ78" i="4" s="1"/>
  <c r="AD16" i="4"/>
  <c r="AE16" i="4" s="1"/>
  <c r="BX16" i="4" s="1"/>
  <c r="AH16" i="4"/>
  <c r="AD80" i="4"/>
  <c r="AE80" i="4" s="1"/>
  <c r="BX80" i="4" s="1"/>
  <c r="AH80" i="4"/>
  <c r="AJ80" i="4" s="1"/>
  <c r="AD153" i="4"/>
  <c r="AE153" i="4" s="1"/>
  <c r="BX153" i="4" s="1"/>
  <c r="AH153" i="4"/>
  <c r="AJ153" i="4" s="1"/>
  <c r="AD44" i="4"/>
  <c r="AE44" i="4" s="1"/>
  <c r="BX44" i="4" s="1"/>
  <c r="AH44" i="4"/>
  <c r="AJ44" i="4" s="1"/>
  <c r="AD12" i="4"/>
  <c r="AE12" i="4" s="1"/>
  <c r="BX12" i="4" s="1"/>
  <c r="AH12" i="4"/>
  <c r="AJ12" i="4" s="1"/>
  <c r="AD131" i="4"/>
  <c r="AE131" i="4" s="1"/>
  <c r="BX131" i="4" s="1"/>
  <c r="AH131" i="4"/>
  <c r="AJ131" i="4" s="1"/>
  <c r="AD139" i="4"/>
  <c r="AE139" i="4" s="1"/>
  <c r="BX139" i="4" s="1"/>
  <c r="AH139" i="4"/>
  <c r="AJ139" i="4" s="1"/>
  <c r="AD93" i="4"/>
  <c r="AE93" i="4" s="1"/>
  <c r="BX93" i="4" s="1"/>
  <c r="AH93" i="4"/>
  <c r="AJ93" i="4" s="1"/>
  <c r="AD23" i="4"/>
  <c r="AE23" i="4" s="1"/>
  <c r="BX23" i="4" s="1"/>
  <c r="AH23" i="4"/>
  <c r="AJ23" i="4" s="1"/>
  <c r="AD121" i="4"/>
  <c r="AE121" i="4" s="1"/>
  <c r="BX121" i="4" s="1"/>
  <c r="AH121" i="4"/>
  <c r="AJ121" i="4" s="1"/>
  <c r="AD52" i="4"/>
  <c r="AE52" i="4" s="1"/>
  <c r="BX52" i="4" s="1"/>
  <c r="AH52" i="4"/>
  <c r="AD38" i="4"/>
  <c r="AE38" i="4" s="1"/>
  <c r="BX38" i="4" s="1"/>
  <c r="AH38" i="4"/>
  <c r="AJ38" i="4" s="1"/>
  <c r="AD97" i="4"/>
  <c r="AE97" i="4" s="1"/>
  <c r="BX97" i="4" s="1"/>
  <c r="AH97" i="4"/>
  <c r="AD132" i="4"/>
  <c r="AE132" i="4" s="1"/>
  <c r="BX132" i="4" s="1"/>
  <c r="AH132" i="4"/>
  <c r="AJ132" i="4" s="1"/>
  <c r="AD74" i="4"/>
  <c r="AE74" i="4" s="1"/>
  <c r="BX74" i="4" s="1"/>
  <c r="AH74" i="4"/>
  <c r="AJ74" i="4" s="1"/>
  <c r="AD100" i="4"/>
  <c r="AE100" i="4" s="1"/>
  <c r="BX100" i="4" s="1"/>
  <c r="AH100" i="4"/>
  <c r="AJ100" i="4" s="1"/>
  <c r="AD18" i="4"/>
  <c r="AE18" i="4" s="1"/>
  <c r="BX18" i="4" s="1"/>
  <c r="AH18" i="4"/>
  <c r="AJ18" i="4" s="1"/>
  <c r="AD69" i="4"/>
  <c r="AE69" i="4" s="1"/>
  <c r="BX69" i="4" s="1"/>
  <c r="AH69" i="4"/>
  <c r="AD141" i="4"/>
  <c r="AE141" i="4" s="1"/>
  <c r="BX141" i="4" s="1"/>
  <c r="AH141" i="4"/>
  <c r="AJ141" i="4" s="1"/>
  <c r="AD128" i="4"/>
  <c r="AE128" i="4" s="1"/>
  <c r="BX128" i="4" s="1"/>
  <c r="AH128" i="4"/>
  <c r="AJ128" i="4" s="1"/>
  <c r="AD40" i="4"/>
  <c r="AE40" i="4" s="1"/>
  <c r="BX40" i="4" s="1"/>
  <c r="AH40" i="4"/>
  <c r="AJ40" i="4" s="1"/>
  <c r="AD88" i="4"/>
  <c r="AE88" i="4" s="1"/>
  <c r="BX88" i="4" s="1"/>
  <c r="AH88" i="4"/>
  <c r="AJ88" i="4" s="1"/>
  <c r="AD67" i="4"/>
  <c r="AE67" i="4" s="1"/>
  <c r="BX67" i="4" s="1"/>
  <c r="AH67" i="4"/>
  <c r="AJ67" i="4" s="1"/>
  <c r="AD60" i="4"/>
  <c r="AE60" i="4" s="1"/>
  <c r="BX60" i="4" s="1"/>
  <c r="AH60" i="4"/>
  <c r="AJ60" i="4" s="1"/>
  <c r="AD107" i="4"/>
  <c r="AE107" i="4" s="1"/>
  <c r="BX107" i="4" s="1"/>
  <c r="AH107" i="4"/>
  <c r="AD61" i="4"/>
  <c r="AE61" i="4" s="1"/>
  <c r="BX61" i="4" s="1"/>
  <c r="AH61" i="4"/>
  <c r="AJ61" i="4" s="1"/>
  <c r="AD144" i="4"/>
  <c r="AE144" i="4" s="1"/>
  <c r="BX144" i="4" s="1"/>
  <c r="AH144" i="4"/>
  <c r="AJ144" i="4" s="1"/>
  <c r="AD72" i="4"/>
  <c r="AE72" i="4" s="1"/>
  <c r="BX72" i="4" s="1"/>
  <c r="AH72" i="4"/>
  <c r="AD92" i="4"/>
  <c r="AE92" i="4" s="1"/>
  <c r="BX92" i="4" s="1"/>
  <c r="AH92" i="4"/>
  <c r="AJ92" i="4" s="1"/>
  <c r="AD114" i="4"/>
  <c r="AE114" i="4" s="1"/>
  <c r="BX114" i="4" s="1"/>
  <c r="AH114" i="4"/>
  <c r="AJ114" i="4" s="1"/>
  <c r="AD86" i="4"/>
  <c r="AE86" i="4" s="1"/>
  <c r="BX86" i="4" s="1"/>
  <c r="AH86" i="4"/>
  <c r="AJ86" i="4" s="1"/>
  <c r="AD15" i="4"/>
  <c r="AE15" i="4" s="1"/>
  <c r="BX15" i="4" s="1"/>
  <c r="AH15" i="4"/>
  <c r="AJ15" i="4" s="1"/>
  <c r="AD151" i="4"/>
  <c r="AE151" i="4" s="1"/>
  <c r="BX151" i="4" s="1"/>
  <c r="AH151" i="4"/>
  <c r="AJ151" i="4" s="1"/>
  <c r="AD155" i="4"/>
  <c r="AE155" i="4" s="1"/>
  <c r="BX155" i="4" s="1"/>
  <c r="AH155" i="4"/>
  <c r="AD101" i="4"/>
  <c r="AE101" i="4" s="1"/>
  <c r="BX101" i="4" s="1"/>
  <c r="AH101" i="4"/>
  <c r="AJ101" i="4" s="1"/>
  <c r="AD129" i="4"/>
  <c r="AE129" i="4" s="1"/>
  <c r="BX129" i="4" s="1"/>
  <c r="AH129" i="4"/>
  <c r="AJ129" i="4" s="1"/>
  <c r="AD103" i="4"/>
  <c r="AE103" i="4" s="1"/>
  <c r="BX103" i="4" s="1"/>
  <c r="AH103" i="4"/>
  <c r="AJ103" i="4" s="1"/>
  <c r="AD138" i="4"/>
  <c r="AE138" i="4" s="1"/>
  <c r="BX138" i="4" s="1"/>
  <c r="AH138" i="4"/>
  <c r="AJ138" i="4" s="1"/>
  <c r="AQ91" i="4"/>
  <c r="AR91" i="4" s="1"/>
  <c r="AS91" i="4" s="1"/>
  <c r="AD28" i="4"/>
  <c r="AE28" i="4" s="1"/>
  <c r="BX28" i="4" s="1"/>
  <c r="AH28" i="4"/>
  <c r="AJ28" i="4" s="1"/>
  <c r="AQ102" i="4"/>
  <c r="AR102" i="4" s="1"/>
  <c r="AS102" i="4" s="1"/>
  <c r="AD115" i="4"/>
  <c r="AE115" i="4" s="1"/>
  <c r="BX115" i="4" s="1"/>
  <c r="AH115" i="4"/>
  <c r="AJ115" i="4" s="1"/>
  <c r="AD35" i="4"/>
  <c r="AE35" i="4" s="1"/>
  <c r="BX35" i="4" s="1"/>
  <c r="AH35" i="4"/>
  <c r="AJ35" i="4" s="1"/>
  <c r="AD90" i="4"/>
  <c r="AE90" i="4" s="1"/>
  <c r="BX90" i="4" s="1"/>
  <c r="AH90" i="4"/>
  <c r="AD150" i="4"/>
  <c r="AE150" i="4" s="1"/>
  <c r="BX150" i="4" s="1"/>
  <c r="AH150" i="4"/>
  <c r="AD154" i="4"/>
  <c r="AE154" i="4" s="1"/>
  <c r="BX154" i="4" s="1"/>
  <c r="AH154" i="4"/>
  <c r="AJ154" i="4" s="1"/>
  <c r="AD152" i="4"/>
  <c r="AE152" i="4" s="1"/>
  <c r="BX152" i="4" s="1"/>
  <c r="AH152" i="4"/>
  <c r="AD134" i="4"/>
  <c r="AE134" i="4" s="1"/>
  <c r="BX134" i="4" s="1"/>
  <c r="AH134" i="4"/>
  <c r="AJ134" i="4" s="1"/>
  <c r="AD119" i="4"/>
  <c r="AE119" i="4" s="1"/>
  <c r="BX119" i="4" s="1"/>
  <c r="AH119" i="4"/>
  <c r="AJ119" i="4" s="1"/>
  <c r="AD68" i="4"/>
  <c r="AE68" i="4" s="1"/>
  <c r="BX68" i="4" s="1"/>
  <c r="AH68" i="4"/>
  <c r="AJ68" i="4" s="1"/>
  <c r="AD42" i="4"/>
  <c r="AE42" i="4" s="1"/>
  <c r="BX42" i="4" s="1"/>
  <c r="AH42" i="4"/>
  <c r="AJ42" i="4" s="1"/>
  <c r="AD70" i="4"/>
  <c r="AE70" i="4" s="1"/>
  <c r="BX70" i="4" s="1"/>
  <c r="AH70" i="4"/>
  <c r="AJ70" i="4" s="1"/>
  <c r="AD112" i="4"/>
  <c r="AE112" i="4" s="1"/>
  <c r="BX112" i="4" s="1"/>
  <c r="AH112" i="4"/>
  <c r="AJ112" i="4" s="1"/>
  <c r="AD123" i="4"/>
  <c r="AE123" i="4" s="1"/>
  <c r="BX123" i="4" s="1"/>
  <c r="AH123" i="4"/>
  <c r="AD108" i="4"/>
  <c r="AE108" i="4" s="1"/>
  <c r="BX108" i="4" s="1"/>
  <c r="AH108" i="4"/>
  <c r="AD142" i="4"/>
  <c r="AE142" i="4" s="1"/>
  <c r="BX142" i="4" s="1"/>
  <c r="AH142" i="4"/>
  <c r="AD9" i="4"/>
  <c r="AE9" i="4" s="1"/>
  <c r="BX9" i="4" s="1"/>
  <c r="AH9" i="4"/>
  <c r="AJ9" i="4" s="1"/>
  <c r="AD43" i="4"/>
  <c r="AE43" i="4" s="1"/>
  <c r="BX43" i="4" s="1"/>
  <c r="AH43" i="4"/>
  <c r="AJ43" i="4" s="1"/>
  <c r="AD8" i="4"/>
  <c r="AE8" i="4" s="1"/>
  <c r="AJ8" i="4"/>
  <c r="AD53" i="4"/>
  <c r="AE53" i="4" s="1"/>
  <c r="BX53" i="4" s="1"/>
  <c r="AH53" i="4"/>
  <c r="AJ53" i="4" s="1"/>
  <c r="AD83" i="4"/>
  <c r="AE83" i="4" s="1"/>
  <c r="BX83" i="4" s="1"/>
  <c r="AH83" i="4"/>
  <c r="AD51" i="4"/>
  <c r="AE51" i="4" s="1"/>
  <c r="BX51" i="4" s="1"/>
  <c r="AH51" i="4"/>
  <c r="AJ51" i="4" s="1"/>
  <c r="AD77" i="4"/>
  <c r="AE77" i="4" s="1"/>
  <c r="BX77" i="4" s="1"/>
  <c r="AH77" i="4"/>
  <c r="AJ77" i="4" s="1"/>
  <c r="AD120" i="4"/>
  <c r="AE120" i="4" s="1"/>
  <c r="BX120" i="4" s="1"/>
  <c r="AH120" i="4"/>
  <c r="AD71" i="4"/>
  <c r="AE71" i="4" s="1"/>
  <c r="BX71" i="4" s="1"/>
  <c r="AH71" i="4"/>
  <c r="AJ71" i="4" s="1"/>
  <c r="AD85" i="4"/>
  <c r="AE85" i="4" s="1"/>
  <c r="BX85" i="4" s="1"/>
  <c r="AH85" i="4"/>
  <c r="AJ85" i="4" s="1"/>
  <c r="AD14" i="4"/>
  <c r="AE14" i="4" s="1"/>
  <c r="BX14" i="4" s="1"/>
  <c r="AH14" i="4"/>
  <c r="AJ14" i="4" s="1"/>
  <c r="AD98" i="4"/>
  <c r="AE98" i="4" s="1"/>
  <c r="BX98" i="4" s="1"/>
  <c r="AH98" i="4"/>
  <c r="AJ98" i="4" s="1"/>
  <c r="AD36" i="4"/>
  <c r="AE36" i="4" s="1"/>
  <c r="BX36" i="4" s="1"/>
  <c r="AH36" i="4"/>
  <c r="AJ36" i="4" s="1"/>
  <c r="AD63" i="4"/>
  <c r="AE63" i="4" s="1"/>
  <c r="BX63" i="4" s="1"/>
  <c r="AH63" i="4"/>
  <c r="AJ63" i="4" s="1"/>
  <c r="AD125" i="4"/>
  <c r="AE125" i="4" s="1"/>
  <c r="BX125" i="4" s="1"/>
  <c r="AH125" i="4"/>
  <c r="AJ125" i="4" s="1"/>
  <c r="AD11" i="4"/>
  <c r="AE11" i="4" s="1"/>
  <c r="BX11" i="4" s="1"/>
  <c r="AH11" i="4"/>
  <c r="AJ11" i="4" s="1"/>
  <c r="AX365" i="10"/>
  <c r="AN105" i="4"/>
  <c r="AS105" i="4" s="1"/>
  <c r="BI130" i="4"/>
  <c r="AN85" i="4"/>
  <c r="AS85" i="4" s="1"/>
  <c r="AQ155" i="4"/>
  <c r="AQ121" i="4"/>
  <c r="AR121" i="4" s="1"/>
  <c r="BI21" i="4"/>
  <c r="BI157" i="4"/>
  <c r="AB140" i="4"/>
  <c r="BU140" i="4" s="1"/>
  <c r="AN56" i="4"/>
  <c r="AS56" i="4" s="1"/>
  <c r="BI145" i="4"/>
  <c r="AQ9" i="4"/>
  <c r="AR9" i="4" s="1"/>
  <c r="AS9" i="4" s="1"/>
  <c r="AN66" i="4"/>
  <c r="AS66" i="4" s="1"/>
  <c r="BI54" i="4"/>
  <c r="AN35" i="4"/>
  <c r="AS35" i="4" s="1"/>
  <c r="BI152" i="4"/>
  <c r="AB39" i="4"/>
  <c r="BU39" i="4" s="1"/>
  <c r="BI19" i="4"/>
  <c r="AQ17" i="4"/>
  <c r="AR17" i="4" s="1"/>
  <c r="AQ50" i="4"/>
  <c r="AR50" i="4" s="1"/>
  <c r="AQ89" i="4"/>
  <c r="AR89" i="4" s="1"/>
  <c r="BI149" i="4"/>
  <c r="AN27" i="4"/>
  <c r="AN109" i="4"/>
  <c r="AB59" i="4"/>
  <c r="BU59" i="4" s="1"/>
  <c r="AN89" i="4"/>
  <c r="AN141" i="4"/>
  <c r="AQ94" i="4"/>
  <c r="AR94" i="4" s="1"/>
  <c r="BI49" i="4"/>
  <c r="BQ8" i="4"/>
  <c r="AX403" i="10"/>
  <c r="AX512" i="10"/>
  <c r="AN50" i="4"/>
  <c r="AN16" i="4"/>
  <c r="AN20" i="4"/>
  <c r="AS20" i="4" s="1"/>
  <c r="AQ93" i="4"/>
  <c r="AR93" i="4" s="1"/>
  <c r="BI41" i="4"/>
  <c r="BI37" i="4"/>
  <c r="BI59" i="4"/>
  <c r="AN12" i="4"/>
  <c r="AN13" i="4"/>
  <c r="AS13" i="4" s="1"/>
  <c r="AQ101" i="4"/>
  <c r="AR101" i="4" s="1"/>
  <c r="AS101" i="4" s="1"/>
  <c r="AQ62" i="4"/>
  <c r="AR62" i="4" s="1"/>
  <c r="AS62" i="4" s="1"/>
  <c r="AQ76" i="4"/>
  <c r="AR76" i="4" s="1"/>
  <c r="AN30" i="4"/>
  <c r="AN80" i="4"/>
  <c r="AN61" i="4"/>
  <c r="AN151" i="4"/>
  <c r="AQ141" i="4"/>
  <c r="AR141" i="4" s="1"/>
  <c r="AQ27" i="4"/>
  <c r="AR27" i="4" s="1"/>
  <c r="BI69" i="4"/>
  <c r="BI32" i="4"/>
  <c r="BI137" i="4"/>
  <c r="AQ109" i="4"/>
  <c r="AR109" i="4" s="1"/>
  <c r="AQ12" i="4"/>
  <c r="AR12" i="4" s="1"/>
  <c r="AQ16" i="4"/>
  <c r="AR16" i="4" s="1"/>
  <c r="AN17" i="4"/>
  <c r="AN76" i="4"/>
  <c r="AQ30" i="4"/>
  <c r="AR30" i="4" s="1"/>
  <c r="AQ80" i="4"/>
  <c r="AR80" i="4" s="1"/>
  <c r="AQ61" i="4"/>
  <c r="AR61" i="4" s="1"/>
  <c r="AQ151" i="4"/>
  <c r="AR151" i="4" s="1"/>
  <c r="AN93" i="4"/>
  <c r="AN39" i="4"/>
  <c r="AQ39" i="4"/>
  <c r="AR39" i="4" s="1"/>
  <c r="AN69" i="4"/>
  <c r="AQ69" i="4"/>
  <c r="AR69" i="4" s="1"/>
  <c r="AN75" i="4"/>
  <c r="AN88" i="4"/>
  <c r="AQ73" i="4"/>
  <c r="AR73" i="4" s="1"/>
  <c r="AN125" i="4"/>
  <c r="AS125" i="4" s="1"/>
  <c r="AN138" i="4"/>
  <c r="AS138" i="4" s="1"/>
  <c r="AN115" i="4"/>
  <c r="AS115" i="4" s="1"/>
  <c r="AQ57" i="4"/>
  <c r="AR57" i="4" s="1"/>
  <c r="AN111" i="4"/>
  <c r="AS111" i="4" s="1"/>
  <c r="AN11" i="4"/>
  <c r="AS11" i="4" s="1"/>
  <c r="AN94" i="4"/>
  <c r="AQ63" i="4"/>
  <c r="AR63" i="4" s="1"/>
  <c r="AN53" i="4"/>
  <c r="AN45" i="4"/>
  <c r="AS45" i="4" s="1"/>
  <c r="AN29" i="4"/>
  <c r="AN34" i="4"/>
  <c r="AQ70" i="4"/>
  <c r="AR70" i="4" s="1"/>
  <c r="AQ131" i="4"/>
  <c r="AQ139" i="4"/>
  <c r="AR139" i="4" s="1"/>
  <c r="AS139" i="4" s="1"/>
  <c r="AQ52" i="4"/>
  <c r="AR52" i="4" s="1"/>
  <c r="AN15" i="4"/>
  <c r="AN147" i="4"/>
  <c r="AS147" i="4" s="1"/>
  <c r="AQ88" i="4"/>
  <c r="AR88" i="4" s="1"/>
  <c r="AN129" i="4"/>
  <c r="AS129" i="4" s="1"/>
  <c r="AQ55" i="4"/>
  <c r="AR55" i="4" s="1"/>
  <c r="AS55" i="4" s="1"/>
  <c r="AN31" i="4"/>
  <c r="AQ51" i="4"/>
  <c r="AR51" i="4" s="1"/>
  <c r="AN58" i="4"/>
  <c r="AQ84" i="4"/>
  <c r="AR84" i="4" s="1"/>
  <c r="AS84" i="4" s="1"/>
  <c r="AQ144" i="4"/>
  <c r="AR144" i="4" s="1"/>
  <c r="AQ43" i="4"/>
  <c r="AR43" i="4" s="1"/>
  <c r="AN77" i="4"/>
  <c r="AS77" i="4" s="1"/>
  <c r="AN103" i="4"/>
  <c r="AN119" i="4"/>
  <c r="AN37" i="4"/>
  <c r="AS37" i="4" s="1"/>
  <c r="AN25" i="4"/>
  <c r="AQ38" i="4"/>
  <c r="AR38" i="4" s="1"/>
  <c r="AQ25" i="4"/>
  <c r="AR25" i="4" s="1"/>
  <c r="AN57" i="4"/>
  <c r="AN38" i="4"/>
  <c r="AQ31" i="4"/>
  <c r="AR31" i="4" s="1"/>
  <c r="AN51" i="4"/>
  <c r="AQ82" i="4"/>
  <c r="AR82" i="4" s="1"/>
  <c r="AN90" i="4"/>
  <c r="AN33" i="4"/>
  <c r="AS33" i="4" s="1"/>
  <c r="AQ135" i="4"/>
  <c r="AR135" i="4" s="1"/>
  <c r="AS135" i="4" s="1"/>
  <c r="AN127" i="4"/>
  <c r="AN67" i="4"/>
  <c r="AQ41" i="4"/>
  <c r="AR41" i="4" s="1"/>
  <c r="AQ59" i="4"/>
  <c r="AR59" i="4" s="1"/>
  <c r="AS59" i="4" s="1"/>
  <c r="AQ8" i="4"/>
  <c r="AR8" i="4" s="1"/>
  <c r="AQ23" i="4"/>
  <c r="AR23" i="4" s="1"/>
  <c r="AQ97" i="4"/>
  <c r="AR97" i="4" s="1"/>
  <c r="AN97" i="4"/>
  <c r="AN23" i="4"/>
  <c r="AQ67" i="4"/>
  <c r="AR67" i="4" s="1"/>
  <c r="AN43" i="4"/>
  <c r="AO116" i="4"/>
  <c r="AQ127" i="4"/>
  <c r="AQ58" i="4"/>
  <c r="AR58" i="4" s="1"/>
  <c r="AN144" i="4"/>
  <c r="AQ29" i="4"/>
  <c r="AR29" i="4" s="1"/>
  <c r="BI104" i="4"/>
  <c r="BI64" i="4"/>
  <c r="BI111" i="4"/>
  <c r="AB126" i="4"/>
  <c r="BU126" i="4" s="1"/>
  <c r="AO130" i="4"/>
  <c r="AN130" i="4" s="1"/>
  <c r="BI136" i="4"/>
  <c r="AN41" i="4"/>
  <c r="AB102" i="4"/>
  <c r="BU102" i="4" s="1"/>
  <c r="AB111" i="4"/>
  <c r="BU111" i="4" s="1"/>
  <c r="AQ119" i="4"/>
  <c r="AR119" i="4" s="1"/>
  <c r="AQ15" i="4"/>
  <c r="AR15" i="4" s="1"/>
  <c r="AN63" i="4"/>
  <c r="AN73" i="4"/>
  <c r="AQ53" i="4"/>
  <c r="AR53" i="4" s="1"/>
  <c r="BI26" i="4"/>
  <c r="AN8" i="4"/>
  <c r="BI123" i="4"/>
  <c r="AO110" i="4"/>
  <c r="AB122" i="4"/>
  <c r="BU122" i="4" s="1"/>
  <c r="AO21" i="4"/>
  <c r="AN70" i="4"/>
  <c r="AQ103" i="4"/>
  <c r="AR103" i="4" s="1"/>
  <c r="AQ34" i="4"/>
  <c r="AR34" i="4" s="1"/>
  <c r="AO137" i="4"/>
  <c r="AO19" i="4"/>
  <c r="AN19" i="4" s="1"/>
  <c r="AO156" i="4"/>
  <c r="AO148" i="4"/>
  <c r="AQ148" i="4" s="1"/>
  <c r="AR148" i="4" s="1"/>
  <c r="BI97" i="4"/>
  <c r="BI126" i="4"/>
  <c r="BI142" i="4"/>
  <c r="AO113" i="4"/>
  <c r="AN131" i="4"/>
  <c r="AO146" i="4"/>
  <c r="AO136" i="4"/>
  <c r="AQ136" i="4" s="1"/>
  <c r="AR136" i="4" s="1"/>
  <c r="AO24" i="4"/>
  <c r="AO143" i="4"/>
  <c r="AO117" i="4"/>
  <c r="AQ117" i="4" s="1"/>
  <c r="AR117" i="4" s="1"/>
  <c r="AO124" i="4"/>
  <c r="AO145" i="4"/>
  <c r="AO108" i="4"/>
  <c r="BI90" i="4"/>
  <c r="BI91" i="4"/>
  <c r="BI150" i="4"/>
  <c r="BI122" i="4"/>
  <c r="AO142" i="4"/>
  <c r="AO54" i="4"/>
  <c r="AO49" i="4"/>
  <c r="AN49" i="4" s="1"/>
  <c r="AO65" i="4"/>
  <c r="AO149" i="4"/>
  <c r="AO81" i="4"/>
  <c r="AQ81" i="4" s="1"/>
  <c r="AR81" i="4" s="1"/>
  <c r="AO123" i="4"/>
  <c r="AO140" i="4"/>
  <c r="BI140" i="4"/>
  <c r="AB94" i="4"/>
  <c r="BU94" i="4" s="1"/>
  <c r="AQ90" i="4"/>
  <c r="AR90" i="4" s="1"/>
  <c r="AN52" i="4"/>
  <c r="AX471" i="10"/>
  <c r="BI156" i="4"/>
  <c r="BI48" i="4"/>
  <c r="BI148" i="4"/>
  <c r="AQ75" i="4"/>
  <c r="AR75" i="4" s="1"/>
  <c r="BI143" i="4"/>
  <c r="BI117" i="4"/>
  <c r="BI82" i="4"/>
  <c r="BI124" i="4"/>
  <c r="AN82" i="4"/>
  <c r="AS83" i="4"/>
  <c r="AS99" i="4"/>
  <c r="AS40" i="4"/>
  <c r="AS87" i="4"/>
  <c r="AS98" i="4"/>
  <c r="AS86" i="4"/>
  <c r="AS68" i="4"/>
  <c r="AS10" i="4"/>
  <c r="AS14" i="4"/>
  <c r="AS120" i="4"/>
  <c r="AS28" i="4"/>
  <c r="AS71" i="4"/>
  <c r="AS95" i="4"/>
  <c r="AS78" i="4"/>
  <c r="AS36" i="4"/>
  <c r="AS74" i="4"/>
  <c r="AS22" i="4"/>
  <c r="AS60" i="4"/>
  <c r="AS18" i="4"/>
  <c r="AQ32" i="4"/>
  <c r="AR32" i="4" s="1"/>
  <c r="AN32" i="4"/>
  <c r="AQ112" i="4"/>
  <c r="AR112" i="4" s="1"/>
  <c r="AN112" i="4"/>
  <c r="AN26" i="4"/>
  <c r="AQ26" i="4"/>
  <c r="AR26" i="4" s="1"/>
  <c r="AQ134" i="4"/>
  <c r="AR134" i="4" s="1"/>
  <c r="AN134" i="4"/>
  <c r="AQ114" i="4"/>
  <c r="AR114" i="4" s="1"/>
  <c r="AN114" i="4"/>
  <c r="AQ44" i="4"/>
  <c r="AR44" i="4" s="1"/>
  <c r="AN44" i="4"/>
  <c r="AN96" i="4"/>
  <c r="AQ96" i="4"/>
  <c r="AR96" i="4" s="1"/>
  <c r="AQ132" i="4"/>
  <c r="AR132" i="4" s="1"/>
  <c r="AN132" i="4"/>
  <c r="AQ128" i="4"/>
  <c r="AR128" i="4" s="1"/>
  <c r="AN128" i="4"/>
  <c r="AN64" i="4"/>
  <c r="AQ64" i="4"/>
  <c r="AR64" i="4" s="1"/>
  <c r="AO47" i="4"/>
  <c r="AQ92" i="4"/>
  <c r="AR92" i="4" s="1"/>
  <c r="AN92" i="4"/>
  <c r="AO118" i="4"/>
  <c r="AQ79" i="4"/>
  <c r="AR79" i="4" s="1"/>
  <c r="AN79" i="4"/>
  <c r="AN106" i="4"/>
  <c r="AQ106" i="4"/>
  <c r="AR106" i="4" s="1"/>
  <c r="AO104" i="4"/>
  <c r="AO46" i="4"/>
  <c r="AN100" i="4"/>
  <c r="AQ100" i="4"/>
  <c r="AR100" i="4" s="1"/>
  <c r="AQ48" i="4"/>
  <c r="AR48" i="4" s="1"/>
  <c r="AN48" i="4"/>
  <c r="AB82" i="4"/>
  <c r="BU82" i="4" s="1"/>
  <c r="AB48" i="4"/>
  <c r="BU48" i="4" s="1"/>
  <c r="AB143" i="4"/>
  <c r="BU143" i="4" s="1"/>
  <c r="AB157" i="4"/>
  <c r="BU157" i="4" s="1"/>
  <c r="AB124" i="4"/>
  <c r="BU124" i="4" s="1"/>
  <c r="AB156" i="4"/>
  <c r="BU156" i="4" s="1"/>
  <c r="AB117" i="4"/>
  <c r="BU117" i="4" s="1"/>
  <c r="AB148" i="4"/>
  <c r="BU148" i="4" s="1"/>
  <c r="AX444" i="10"/>
  <c r="AB46" i="4"/>
  <c r="BU46" i="4" s="1"/>
  <c r="AB49" i="4"/>
  <c r="BU49" i="4" s="1"/>
  <c r="AB54" i="4"/>
  <c r="BU54" i="4" s="1"/>
  <c r="AB19" i="4"/>
  <c r="BU19" i="4" s="1"/>
  <c r="AB104" i="4"/>
  <c r="BU104" i="4" s="1"/>
  <c r="AB106" i="4"/>
  <c r="BU106" i="4" s="1"/>
  <c r="AB110" i="4"/>
  <c r="BU110" i="4" s="1"/>
  <c r="AB79" i="4"/>
  <c r="BU79" i="4" s="1"/>
  <c r="AB26" i="4"/>
  <c r="BU26" i="4" s="1"/>
  <c r="AB21" i="4"/>
  <c r="BU21" i="4" s="1"/>
  <c r="AB113" i="4"/>
  <c r="BU113" i="4" s="1"/>
  <c r="AB32" i="4"/>
  <c r="BU32" i="4" s="1"/>
  <c r="AB149" i="4"/>
  <c r="BU149" i="4" s="1"/>
  <c r="AB146" i="4"/>
  <c r="BU146" i="4" s="1"/>
  <c r="AB136" i="4"/>
  <c r="BU136" i="4" s="1"/>
  <c r="AB65" i="4"/>
  <c r="BU65" i="4" s="1"/>
  <c r="AB118" i="4"/>
  <c r="BU118" i="4" s="1"/>
  <c r="AB64" i="4"/>
  <c r="BU64" i="4" s="1"/>
  <c r="AB81" i="4"/>
  <c r="BU81" i="4" s="1"/>
  <c r="AB47" i="4"/>
  <c r="BU47" i="4" s="1"/>
  <c r="AB24" i="4"/>
  <c r="BU24" i="4" s="1"/>
  <c r="AB137" i="4"/>
  <c r="BU137" i="4" s="1"/>
  <c r="AX432" i="10"/>
  <c r="AX51" i="10"/>
  <c r="AW300" i="10"/>
  <c r="AD34" i="4"/>
  <c r="AW490" i="10"/>
  <c r="AX72" i="10"/>
  <c r="AW132" i="10"/>
  <c r="AW346" i="10"/>
  <c r="AX378" i="10"/>
  <c r="AW353" i="10"/>
  <c r="AX215" i="10"/>
  <c r="AX202" i="10"/>
  <c r="AD10" i="4"/>
  <c r="AX43" i="10"/>
  <c r="AX141" i="10"/>
  <c r="AX464" i="10"/>
  <c r="AW556" i="10"/>
  <c r="AW315" i="10"/>
  <c r="AD17" i="4"/>
  <c r="AW332" i="10"/>
  <c r="AW350" i="10"/>
  <c r="AW458" i="10"/>
  <c r="AW203" i="10"/>
  <c r="AW441" i="10"/>
  <c r="AX272" i="10"/>
  <c r="AX411" i="10"/>
  <c r="AX119" i="10"/>
  <c r="AX145" i="10"/>
  <c r="AX116" i="10"/>
  <c r="AW382" i="10"/>
  <c r="AW50" i="10"/>
  <c r="AW290" i="10"/>
  <c r="AX104" i="10"/>
  <c r="AX320" i="10"/>
  <c r="AX522" i="10"/>
  <c r="AW336" i="10"/>
  <c r="AX143" i="10"/>
  <c r="AX97" i="10"/>
  <c r="AX73" i="10"/>
  <c r="AW88" i="10"/>
  <c r="AX485" i="10"/>
  <c r="AX341" i="10"/>
  <c r="AW419" i="10"/>
  <c r="AX27" i="10"/>
  <c r="AW266" i="10"/>
  <c r="AW197" i="10"/>
  <c r="AW105" i="10"/>
  <c r="AX425" i="10"/>
  <c r="AX156" i="10"/>
  <c r="AX243" i="10"/>
  <c r="AW150" i="10"/>
  <c r="AX362" i="10"/>
  <c r="AX406" i="10"/>
  <c r="AX544" i="10"/>
  <c r="AX271" i="10"/>
  <c r="AW64" i="10"/>
  <c r="AX530" i="10"/>
  <c r="AW167" i="10"/>
  <c r="AD95" i="4"/>
  <c r="AD105" i="4"/>
  <c r="AD109" i="4"/>
  <c r="AD91" i="4"/>
  <c r="AD99" i="4"/>
  <c r="AD87" i="4"/>
  <c r="AD130" i="4"/>
  <c r="AD116" i="4"/>
  <c r="AD135" i="4"/>
  <c r="AD89" i="4"/>
  <c r="AW466" i="10"/>
  <c r="AX329" i="10"/>
  <c r="AX288" i="10"/>
  <c r="AX222" i="10"/>
  <c r="AX497" i="10"/>
  <c r="AX331" i="10"/>
  <c r="AX130" i="10"/>
  <c r="AW533" i="10"/>
  <c r="AX468" i="10"/>
  <c r="AX475" i="10"/>
  <c r="AW178" i="10"/>
  <c r="AX165" i="10"/>
  <c r="AW166" i="10"/>
  <c r="AW205" i="10"/>
  <c r="AW538" i="10"/>
  <c r="AW540" i="10"/>
  <c r="AW415" i="10"/>
  <c r="AX293" i="10"/>
  <c r="AW319" i="10"/>
  <c r="AW176" i="10"/>
  <c r="AX369" i="10"/>
  <c r="AW248" i="10"/>
  <c r="AX351" i="10"/>
  <c r="AW433" i="10"/>
  <c r="AW93" i="10"/>
  <c r="AX221" i="10"/>
  <c r="AW342" i="10"/>
  <c r="AW151" i="10"/>
  <c r="AX499" i="10"/>
  <c r="AW63" i="10"/>
  <c r="AX558" i="10"/>
  <c r="AX89" i="10"/>
  <c r="AW377" i="10"/>
  <c r="AW284" i="10"/>
  <c r="AW515" i="10"/>
  <c r="AW84" i="10"/>
  <c r="AW75" i="10"/>
  <c r="AX296" i="10"/>
  <c r="AX118" i="10"/>
  <c r="AW501" i="10"/>
  <c r="AW318" i="10"/>
  <c r="AX455" i="10"/>
  <c r="AX453" i="10"/>
  <c r="AX58" i="10"/>
  <c r="AX354" i="10"/>
  <c r="AW507" i="10"/>
  <c r="AX209" i="10"/>
  <c r="AW68" i="10"/>
  <c r="AW38" i="10"/>
  <c r="AX330" i="10"/>
  <c r="AW557" i="10"/>
  <c r="AX8" i="10"/>
  <c r="AX240" i="10"/>
  <c r="AX502" i="10"/>
  <c r="AW463" i="10"/>
  <c r="AX388" i="10"/>
  <c r="AW491" i="10"/>
  <c r="AW139" i="10"/>
  <c r="AW244" i="10"/>
  <c r="AX48" i="10"/>
  <c r="AX393" i="10"/>
  <c r="AW500" i="10"/>
  <c r="AX188" i="10"/>
  <c r="AW263" i="10"/>
  <c r="AW373" i="10"/>
  <c r="AW356" i="10"/>
  <c r="AW539" i="10"/>
  <c r="AX218" i="10"/>
  <c r="AW36" i="10"/>
  <c r="AX182" i="10"/>
  <c r="AW110" i="10"/>
  <c r="AW302" i="10"/>
  <c r="AX44" i="10"/>
  <c r="AX102" i="10"/>
  <c r="AX59" i="10"/>
  <c r="AW536" i="10"/>
  <c r="AX314" i="10"/>
  <c r="AX235" i="10"/>
  <c r="AX323" i="10"/>
  <c r="AX291" i="10"/>
  <c r="AW492" i="10"/>
  <c r="AW265" i="10"/>
  <c r="AW422" i="10"/>
  <c r="AW126" i="10"/>
  <c r="AW228" i="10"/>
  <c r="AX121" i="10"/>
  <c r="AX435" i="10"/>
  <c r="AX462" i="10"/>
  <c r="AX338" i="10"/>
  <c r="AX281" i="10"/>
  <c r="AX446" i="10"/>
  <c r="AX473" i="10"/>
  <c r="AW220" i="10"/>
  <c r="AX394" i="10"/>
  <c r="AW212" i="10"/>
  <c r="AW451" i="10"/>
  <c r="AW133" i="10"/>
  <c r="AW412" i="10"/>
  <c r="AX328" i="10"/>
  <c r="AW357" i="10"/>
  <c r="AX454" i="10"/>
  <c r="AW85" i="10"/>
  <c r="AX560" i="10"/>
  <c r="AW33" i="10"/>
  <c r="AX486" i="10"/>
  <c r="AX457" i="10"/>
  <c r="AX325" i="10"/>
  <c r="AW261" i="10"/>
  <c r="AW477" i="10"/>
  <c r="AW363" i="10"/>
  <c r="AX148" i="10"/>
  <c r="AW410" i="10"/>
  <c r="AW225" i="10"/>
  <c r="AW389" i="10"/>
  <c r="AX335" i="10"/>
  <c r="AW434" i="10"/>
  <c r="AW489" i="10"/>
  <c r="AW372" i="10"/>
  <c r="AX381" i="10"/>
  <c r="AW301" i="10"/>
  <c r="AX361" i="10"/>
  <c r="AW181" i="10"/>
  <c r="AX67" i="10"/>
  <c r="AW227" i="10"/>
  <c r="AX138" i="10"/>
  <c r="AX308" i="10"/>
  <c r="AX195" i="10"/>
  <c r="AW459" i="10"/>
  <c r="AW340" i="10"/>
  <c r="AX413" i="10"/>
  <c r="AX86" i="10"/>
  <c r="AX487" i="10"/>
  <c r="AW47" i="10"/>
  <c r="AW292" i="10"/>
  <c r="AX481" i="10"/>
  <c r="AX171" i="10"/>
  <c r="AW405" i="10"/>
  <c r="AW304" i="10"/>
  <c r="AW61" i="10"/>
  <c r="AX275" i="10"/>
  <c r="AX71" i="10"/>
  <c r="AW286" i="10"/>
  <c r="AW360" i="10"/>
  <c r="AW80" i="10"/>
  <c r="AX474" i="10"/>
  <c r="AW509" i="10"/>
  <c r="AX186" i="10"/>
  <c r="AW103" i="10"/>
  <c r="AX276" i="10"/>
  <c r="AW289" i="10"/>
  <c r="AX495" i="10"/>
  <c r="AX29" i="10"/>
  <c r="AX106" i="10"/>
  <c r="AW91" i="10"/>
  <c r="AX217" i="10"/>
  <c r="AX334" i="10"/>
  <c r="AW313" i="10"/>
  <c r="AX253" i="10"/>
  <c r="AX128" i="10"/>
  <c r="AX269" i="10"/>
  <c r="AX144" i="10"/>
  <c r="AW7" i="10"/>
  <c r="AX513" i="10"/>
  <c r="AW163" i="10"/>
  <c r="AW123" i="10"/>
  <c r="AX414" i="10"/>
  <c r="AW226" i="10"/>
  <c r="AX452" i="10"/>
  <c r="AX208" i="10"/>
  <c r="AX545" i="10"/>
  <c r="AX83" i="10"/>
  <c r="AW179" i="10"/>
  <c r="AW90" i="10"/>
  <c r="AX436" i="10"/>
  <c r="AW483" i="10"/>
  <c r="AW439" i="10"/>
  <c r="AX112" i="10"/>
  <c r="AW294" i="10"/>
  <c r="AW298" i="10"/>
  <c r="AW555" i="10"/>
  <c r="AX268" i="10"/>
  <c r="AW316" i="10"/>
  <c r="AX258" i="10"/>
  <c r="AX159" i="10"/>
  <c r="AX241" i="10"/>
  <c r="AX26" i="10"/>
  <c r="AX101" i="10"/>
  <c r="AX494" i="10"/>
  <c r="AW327" i="10"/>
  <c r="AW559" i="10"/>
  <c r="AW19" i="10"/>
  <c r="AX255" i="10"/>
  <c r="AW528" i="10"/>
  <c r="AW521" i="10"/>
  <c r="AX299" i="10"/>
  <c r="AW396" i="10"/>
  <c r="AW82" i="10"/>
  <c r="AW324" i="10"/>
  <c r="AW214" i="10"/>
  <c r="AX193" i="10"/>
  <c r="AW254" i="10"/>
  <c r="AW24" i="10"/>
  <c r="AW21" i="10"/>
  <c r="AX236" i="10"/>
  <c r="AW191" i="10"/>
  <c r="AW57" i="10"/>
  <c r="AX246" i="10"/>
  <c r="AX345" i="10"/>
  <c r="AW32" i="10"/>
  <c r="AW438" i="10"/>
  <c r="AW546" i="10"/>
  <c r="AW109" i="10"/>
  <c r="AW450" i="10"/>
  <c r="AT374" i="5"/>
  <c r="AW136" i="10"/>
  <c r="AX135" i="10"/>
  <c r="AW359" i="10"/>
  <c r="AX42" i="10"/>
  <c r="AX423" i="10"/>
  <c r="AW196" i="10"/>
  <c r="AW525" i="10"/>
  <c r="AX409" i="10"/>
  <c r="AX431" i="10"/>
  <c r="AW392" i="10"/>
  <c r="AX120" i="10"/>
  <c r="AX161" i="10"/>
  <c r="AW404" i="10"/>
  <c r="AW184" i="10"/>
  <c r="AX155" i="10"/>
  <c r="AW199" i="10"/>
  <c r="AW213" i="10"/>
  <c r="AX70" i="10"/>
  <c r="AW183" i="10"/>
  <c r="AW147" i="10"/>
  <c r="AT363" i="5"/>
  <c r="AW375" i="10"/>
  <c r="AW508" i="10"/>
  <c r="AX234" i="10"/>
  <c r="AX352" i="10"/>
  <c r="AW496" i="10"/>
  <c r="AX407" i="10"/>
  <c r="AX158" i="10"/>
  <c r="AW256" i="10"/>
  <c r="AW339" i="10"/>
  <c r="AX96" i="10"/>
  <c r="AX9" i="10"/>
  <c r="AW424" i="10"/>
  <c r="AW397" i="10"/>
  <c r="AX461" i="10"/>
  <c r="AW187" i="10"/>
  <c r="AW238" i="10"/>
  <c r="AX210" i="10"/>
  <c r="AX31" i="10"/>
  <c r="AX524" i="10"/>
  <c r="AW239" i="10"/>
  <c r="AW223" i="10"/>
  <c r="AW216" i="10"/>
  <c r="AW549" i="10"/>
  <c r="AW190" i="10"/>
  <c r="AW519" i="10"/>
  <c r="AX379" i="10"/>
  <c r="AW81" i="10"/>
  <c r="AW523" i="10"/>
  <c r="AW554" i="10"/>
  <c r="AW470" i="10"/>
  <c r="AW201" i="10"/>
  <c r="AX479" i="10"/>
  <c r="AW146" i="10"/>
  <c r="AW260" i="10"/>
  <c r="AW114" i="10"/>
  <c r="AX154" i="10"/>
  <c r="AX349" i="10"/>
  <c r="AW311" i="10"/>
  <c r="AU329" i="5"/>
  <c r="AW140" i="10"/>
  <c r="AX60" i="10"/>
  <c r="AW270" i="10"/>
  <c r="AV11" i="10"/>
  <c r="AW11" i="10" s="1"/>
  <c r="AX74" i="10"/>
  <c r="AW460" i="10"/>
  <c r="AX49" i="10"/>
  <c r="AX287" i="10"/>
  <c r="AX149" i="10"/>
  <c r="AX504" i="10"/>
  <c r="AX347" i="10"/>
  <c r="AW447" i="10"/>
  <c r="AX252" i="10"/>
  <c r="AW429" i="10"/>
  <c r="AW467" i="10"/>
  <c r="AW40" i="10"/>
  <c r="AW232" i="10"/>
  <c r="AX511" i="10"/>
  <c r="AW400" i="10"/>
  <c r="AW518" i="10"/>
  <c r="AD11" i="10"/>
  <c r="AX267" i="10"/>
  <c r="AW23" i="10"/>
  <c r="AU540" i="5"/>
  <c r="AX505" i="10"/>
  <c r="AW237" i="10"/>
  <c r="AU470" i="5"/>
  <c r="AX344" i="10"/>
  <c r="AW264" i="10"/>
  <c r="AT11" i="10"/>
  <c r="AU11" i="10"/>
  <c r="AU481" i="5"/>
  <c r="AU440" i="5"/>
  <c r="AT52" i="5"/>
  <c r="AT274" i="5"/>
  <c r="AT22" i="5"/>
  <c r="AU115" i="5"/>
  <c r="AU19" i="5"/>
  <c r="AT205" i="5"/>
  <c r="AT288" i="5"/>
  <c r="AT229" i="5"/>
  <c r="AT204" i="5"/>
  <c r="AT42" i="5"/>
  <c r="AT306" i="5"/>
  <c r="AT65" i="5"/>
  <c r="AU30" i="5"/>
  <c r="AU287" i="5"/>
  <c r="AU397" i="5"/>
  <c r="AU519" i="5"/>
  <c r="AT193" i="5"/>
  <c r="AU515" i="5"/>
  <c r="AT400" i="5"/>
  <c r="AT203" i="5"/>
  <c r="AT194" i="5"/>
  <c r="AU525" i="5"/>
  <c r="AU95" i="5"/>
  <c r="AT411" i="5"/>
  <c r="AT240" i="5"/>
  <c r="AU138" i="5"/>
  <c r="AU266" i="5"/>
  <c r="AU189" i="5"/>
  <c r="AQ11" i="5"/>
  <c r="AT89" i="5"/>
  <c r="AT549" i="5"/>
  <c r="AU437" i="5"/>
  <c r="AU347" i="5"/>
  <c r="AU73" i="5"/>
  <c r="AU83" i="5"/>
  <c r="AT522" i="5"/>
  <c r="AU483" i="5"/>
  <c r="AU351" i="5"/>
  <c r="AU342" i="5"/>
  <c r="AU346" i="5"/>
  <c r="AT107" i="5"/>
  <c r="AU492" i="5"/>
  <c r="AU403" i="5"/>
  <c r="AT394" i="5"/>
  <c r="AU530" i="5"/>
  <c r="AT388" i="5"/>
  <c r="AT190" i="5"/>
  <c r="AT482" i="5"/>
  <c r="AU90" i="5"/>
  <c r="AU154" i="5"/>
  <c r="AT257" i="5"/>
  <c r="AT196" i="5"/>
  <c r="AU94" i="5"/>
  <c r="AU156" i="5"/>
  <c r="AU423" i="5"/>
  <c r="AU176" i="5"/>
  <c r="AU503" i="5"/>
  <c r="AT292" i="5"/>
  <c r="AU410" i="5"/>
  <c r="AU421" i="5"/>
  <c r="AU170" i="5"/>
  <c r="AT435" i="5"/>
  <c r="AU39" i="5"/>
  <c r="AU47" i="5"/>
  <c r="AU296" i="5"/>
  <c r="AU420" i="5"/>
  <c r="AT354" i="5"/>
  <c r="AU355" i="5"/>
  <c r="AU536" i="5"/>
  <c r="AU326" i="5"/>
  <c r="AT383" i="5"/>
  <c r="AU545" i="5"/>
  <c r="AT75" i="5"/>
  <c r="AT239" i="5"/>
  <c r="AT246" i="5"/>
  <c r="AU532" i="5"/>
  <c r="AU114" i="5"/>
  <c r="AT273" i="5"/>
  <c r="AT97" i="5"/>
  <c r="AT452" i="5"/>
  <c r="AT544" i="5"/>
  <c r="AT86" i="5"/>
  <c r="AU444" i="5"/>
  <c r="AU166" i="5"/>
  <c r="AU407" i="5"/>
  <c r="AT67" i="5"/>
  <c r="AU68" i="5"/>
  <c r="AU79" i="5"/>
  <c r="AT429" i="5"/>
  <c r="AT212" i="5"/>
  <c r="AU127" i="5"/>
  <c r="AT191" i="5"/>
  <c r="AU370" i="5"/>
  <c r="AU335" i="5"/>
  <c r="AU518" i="5"/>
  <c r="AU334" i="5"/>
  <c r="AT371" i="5"/>
  <c r="AU244" i="5"/>
  <c r="AT111" i="5"/>
  <c r="AU496" i="5"/>
  <c r="AU226" i="5"/>
  <c r="AT210" i="5"/>
  <c r="AT546" i="5"/>
  <c r="AU271" i="5"/>
  <c r="AU235" i="5"/>
  <c r="AT293" i="5"/>
  <c r="AU259" i="5"/>
  <c r="AT268" i="5"/>
  <c r="AT380" i="5"/>
  <c r="AT547" i="5"/>
  <c r="AU199" i="5"/>
  <c r="AU284" i="5"/>
  <c r="AU533" i="5"/>
  <c r="AU336" i="5"/>
  <c r="AU300" i="5"/>
  <c r="AT514" i="5"/>
  <c r="AU348" i="5"/>
  <c r="AU426" i="5"/>
  <c r="AT472" i="5"/>
  <c r="AU500" i="5"/>
  <c r="AU172" i="5"/>
  <c r="AU324" i="5"/>
  <c r="AU102" i="5"/>
  <c r="AT552" i="5"/>
  <c r="AU250" i="5"/>
  <c r="AT542" i="5"/>
  <c r="AT149" i="5"/>
  <c r="AU278" i="5"/>
  <c r="AU463" i="5"/>
  <c r="AT378" i="5"/>
  <c r="AU368" i="5"/>
  <c r="AU143" i="5"/>
  <c r="AU432" i="5"/>
  <c r="AU35" i="5"/>
  <c r="AT417" i="5"/>
  <c r="AT367" i="5"/>
  <c r="AU313" i="5"/>
  <c r="AU285" i="5"/>
  <c r="AT26" i="5"/>
  <c r="AU262" i="5"/>
  <c r="AU459" i="5"/>
  <c r="AT464" i="5"/>
  <c r="AT379" i="5"/>
  <c r="AU330" i="5"/>
  <c r="AT416" i="5"/>
  <c r="AT318" i="5"/>
  <c r="AT486" i="5"/>
  <c r="AU198" i="5"/>
  <c r="AT460" i="5"/>
  <c r="AT381" i="5"/>
  <c r="AU53" i="5"/>
  <c r="AT219" i="5"/>
  <c r="AT175" i="5"/>
  <c r="AT123" i="5"/>
  <c r="AU535" i="5"/>
  <c r="AT303" i="5"/>
  <c r="AU230" i="5"/>
  <c r="AU165" i="5"/>
  <c r="AU414" i="5"/>
  <c r="AU133" i="5"/>
  <c r="AT382" i="5"/>
  <c r="AU391" i="5"/>
  <c r="AU441" i="5"/>
  <c r="AT369" i="5"/>
  <c r="AU477" i="5"/>
  <c r="AT455" i="5"/>
  <c r="AU456" i="5"/>
  <c r="AU221" i="5"/>
  <c r="AT356" i="5"/>
  <c r="AT521" i="5"/>
  <c r="AD11" i="5"/>
  <c r="AU242" i="5"/>
  <c r="AT106" i="5"/>
  <c r="AT325" i="5"/>
  <c r="AT405" i="5"/>
  <c r="AS11" i="5"/>
  <c r="AT11" i="5" s="1"/>
  <c r="AU153" i="5"/>
  <c r="AT443" i="5"/>
  <c r="AT419" i="5"/>
  <c r="AU99" i="5"/>
  <c r="AT560" i="5"/>
  <c r="AU263" i="5"/>
  <c r="AU180" i="5"/>
  <c r="AU270" i="5"/>
  <c r="AU436" i="5"/>
  <c r="AT554" i="5"/>
  <c r="AT449" i="5"/>
  <c r="AT474" i="5"/>
  <c r="AU387" i="5"/>
  <c r="AU120" i="5"/>
  <c r="AU23" i="5"/>
  <c r="AT29" i="5"/>
  <c r="AT236" i="5"/>
  <c r="AT129" i="5"/>
  <c r="AT333" i="5"/>
  <c r="AT255" i="5"/>
  <c r="AU314" i="5"/>
  <c r="AU415" i="5"/>
  <c r="AU228" i="5"/>
  <c r="AT87" i="5"/>
  <c r="AU92" i="5"/>
  <c r="AT76" i="5"/>
  <c r="AU331" i="5"/>
  <c r="AT431" i="5"/>
  <c r="AU302" i="5"/>
  <c r="AU507" i="5"/>
  <c r="AU439" i="5"/>
  <c r="AT264" i="5"/>
  <c r="AU349" i="5"/>
  <c r="AU385" i="5"/>
  <c r="AU254" i="5"/>
  <c r="AT261" i="5"/>
  <c r="AU491" i="5"/>
  <c r="AU168" i="5"/>
  <c r="AU211" i="5"/>
  <c r="AU31" i="5"/>
  <c r="AT131" i="5"/>
  <c r="AT272" i="5"/>
  <c r="AT243" i="5"/>
  <c r="AT155" i="5"/>
  <c r="AT40" i="5"/>
  <c r="AT41" i="5"/>
  <c r="AT485" i="5"/>
  <c r="AU12" i="5"/>
  <c r="AU340" i="5"/>
  <c r="AT310" i="5"/>
  <c r="AU24" i="5"/>
  <c r="AT101" i="5"/>
  <c r="AT28" i="5"/>
  <c r="AU209" i="5"/>
  <c r="AT428" i="5"/>
  <c r="AU91" i="5"/>
  <c r="AU103" i="5"/>
  <c r="AU469" i="5"/>
  <c r="AT524" i="5"/>
  <c r="AU38" i="5"/>
  <c r="AU345" i="5"/>
  <c r="AU225" i="5"/>
  <c r="AU93" i="5"/>
  <c r="AT161" i="5"/>
  <c r="AU490" i="5"/>
  <c r="AU50" i="5"/>
  <c r="AU531" i="5"/>
  <c r="AU321" i="5"/>
  <c r="AU222" i="5"/>
  <c r="AU233" i="5"/>
  <c r="AU159" i="5"/>
  <c r="AT85" i="5"/>
  <c r="AT25" i="5"/>
  <c r="AU307" i="5"/>
  <c r="AU511" i="5"/>
  <c r="AT220" i="5"/>
  <c r="AU396" i="5"/>
  <c r="AU516" i="5"/>
  <c r="AT298" i="5"/>
  <c r="AU224" i="5"/>
  <c r="AU139" i="5"/>
  <c r="AT390" i="5"/>
  <c r="AT361" i="5"/>
  <c r="AU237" i="5"/>
  <c r="AU377" i="5"/>
  <c r="AT494" i="5"/>
  <c r="AT438" i="5"/>
  <c r="AU328" i="5"/>
  <c r="AT185" i="5"/>
  <c r="AU320" i="5"/>
  <c r="AT473" i="5"/>
  <c r="AU10" i="5"/>
  <c r="AT427" i="5"/>
  <c r="AU269" i="5"/>
  <c r="AT312" i="5"/>
  <c r="AT167" i="5"/>
  <c r="AU358" i="5"/>
  <c r="AU558" i="5"/>
  <c r="AT119" i="5"/>
  <c r="AT48" i="5"/>
  <c r="AT359" i="5"/>
  <c r="AT163" i="5"/>
  <c r="AU140" i="5"/>
  <c r="AU304" i="5"/>
  <c r="AU208" i="5"/>
  <c r="AU551" i="5"/>
  <c r="AU488" i="5"/>
  <c r="AU425" i="5"/>
  <c r="AT478" i="5"/>
  <c r="AU135" i="5"/>
  <c r="AU132" i="5"/>
  <c r="AT282" i="5"/>
  <c r="AU406" i="5"/>
  <c r="AU402" i="5"/>
  <c r="AU457" i="5"/>
  <c r="AU555" i="5"/>
  <c r="AU276" i="5"/>
  <c r="AU343" i="5"/>
  <c r="AT195" i="5"/>
  <c r="AT82" i="5"/>
  <c r="AT295" i="5"/>
  <c r="AT327" i="5"/>
  <c r="AU401" i="5"/>
  <c r="AU294" i="5"/>
  <c r="AT130" i="5"/>
  <c r="AU505" i="5"/>
  <c r="AU158" i="5"/>
  <c r="AT20" i="5"/>
  <c r="AU559" i="5"/>
  <c r="AU291" i="5"/>
  <c r="AT376" i="5"/>
  <c r="AT56" i="5"/>
  <c r="AU55" i="5"/>
  <c r="AT537" i="5"/>
  <c r="AU164" i="5"/>
  <c r="AT9" i="5"/>
  <c r="AU197" i="5"/>
  <c r="AT409" i="5"/>
  <c r="AD56" i="4"/>
  <c r="AD55" i="4"/>
  <c r="AD57" i="4"/>
  <c r="AD58" i="4"/>
  <c r="AD33" i="4"/>
  <c r="AD29" i="4"/>
  <c r="AD25" i="4"/>
  <c r="AD45" i="4"/>
  <c r="AD31" i="4"/>
  <c r="AD41" i="4"/>
  <c r="AD37" i="4"/>
  <c r="AJ7" i="4"/>
  <c r="BY7" i="4" s="1"/>
  <c r="F88" i="1"/>
  <c r="AQ157" i="4" l="1"/>
  <c r="AR157" i="4" s="1"/>
  <c r="AS157" i="4" s="1"/>
  <c r="AQ133" i="4"/>
  <c r="AR133" i="4" s="1"/>
  <c r="AQ126" i="4"/>
  <c r="AR126" i="4" s="1"/>
  <c r="AS126" i="4" s="1"/>
  <c r="AN150" i="4"/>
  <c r="AS150" i="4" s="1"/>
  <c r="AQ152" i="4"/>
  <c r="AR152" i="4" s="1"/>
  <c r="AS152" i="4" s="1"/>
  <c r="AR131" i="4"/>
  <c r="AS131" i="4" s="1"/>
  <c r="AR127" i="4"/>
  <c r="AS127" i="4" s="1"/>
  <c r="AN122" i="4"/>
  <c r="AS122" i="4" s="1"/>
  <c r="AN154" i="4"/>
  <c r="AS154" i="4" s="1"/>
  <c r="AR155" i="4"/>
  <c r="AS155" i="4" s="1"/>
  <c r="AS121" i="4"/>
  <c r="BX8" i="4"/>
  <c r="AS15" i="4"/>
  <c r="BZ7" i="4"/>
  <c r="AS17" i="4"/>
  <c r="AS93" i="4"/>
  <c r="AS31" i="4"/>
  <c r="AS144" i="4"/>
  <c r="AS94" i="4"/>
  <c r="AS89" i="4"/>
  <c r="AS80" i="4"/>
  <c r="AD113" i="4"/>
  <c r="AE113" i="4" s="1"/>
  <c r="BX113" i="4" s="1"/>
  <c r="AH113" i="4"/>
  <c r="AJ113" i="4" s="1"/>
  <c r="AD104" i="4"/>
  <c r="AE104" i="4" s="1"/>
  <c r="BX104" i="4" s="1"/>
  <c r="AH104" i="4"/>
  <c r="AJ104" i="4" s="1"/>
  <c r="AD137" i="4"/>
  <c r="AE137" i="4" s="1"/>
  <c r="BX137" i="4" s="1"/>
  <c r="AH137" i="4"/>
  <c r="AJ137" i="4" s="1"/>
  <c r="AD65" i="4"/>
  <c r="AE65" i="4" s="1"/>
  <c r="BX65" i="4" s="1"/>
  <c r="AH65" i="4"/>
  <c r="AJ65" i="4" s="1"/>
  <c r="AD32" i="4"/>
  <c r="AE32" i="4" s="1"/>
  <c r="BX32" i="4" s="1"/>
  <c r="AH32" i="4"/>
  <c r="AJ32" i="4" s="1"/>
  <c r="AD106" i="4"/>
  <c r="AE106" i="4" s="1"/>
  <c r="BX106" i="4" s="1"/>
  <c r="AH106" i="4"/>
  <c r="AJ106" i="4" s="1"/>
  <c r="AD54" i="4"/>
  <c r="AE54" i="4" s="1"/>
  <c r="BX54" i="4" s="1"/>
  <c r="AH54" i="4"/>
  <c r="AJ54" i="4" s="1"/>
  <c r="AD148" i="4"/>
  <c r="AE148" i="4" s="1"/>
  <c r="BX148" i="4" s="1"/>
  <c r="AH148" i="4"/>
  <c r="AJ148" i="4" s="1"/>
  <c r="AD124" i="4"/>
  <c r="AE124" i="4" s="1"/>
  <c r="BX124" i="4" s="1"/>
  <c r="AH124" i="4"/>
  <c r="AJ124" i="4" s="1"/>
  <c r="AD82" i="4"/>
  <c r="AE82" i="4" s="1"/>
  <c r="BX82" i="4" s="1"/>
  <c r="AH82" i="4"/>
  <c r="AJ82" i="4" s="1"/>
  <c r="AD111" i="4"/>
  <c r="AE111" i="4" s="1"/>
  <c r="BX111" i="4" s="1"/>
  <c r="AH111" i="4"/>
  <c r="AJ111" i="4" s="1"/>
  <c r="AD47" i="4"/>
  <c r="AE47" i="4" s="1"/>
  <c r="BX47" i="4" s="1"/>
  <c r="AH47" i="4"/>
  <c r="AJ47" i="4" s="1"/>
  <c r="AD64" i="4"/>
  <c r="AE64" i="4" s="1"/>
  <c r="BX64" i="4" s="1"/>
  <c r="AH64" i="4"/>
  <c r="AJ64" i="4" s="1"/>
  <c r="AD146" i="4"/>
  <c r="AE146" i="4" s="1"/>
  <c r="BX146" i="4" s="1"/>
  <c r="AH146" i="4"/>
  <c r="AJ146" i="4" s="1"/>
  <c r="AD21" i="4"/>
  <c r="AE21" i="4" s="1"/>
  <c r="BX21" i="4" s="1"/>
  <c r="AH21" i="4"/>
  <c r="AJ21" i="4" s="1"/>
  <c r="AD79" i="4"/>
  <c r="AE79" i="4" s="1"/>
  <c r="BX79" i="4" s="1"/>
  <c r="AH79" i="4"/>
  <c r="AJ79" i="4" s="1"/>
  <c r="AD46" i="4"/>
  <c r="AE46" i="4" s="1"/>
  <c r="BX46" i="4" s="1"/>
  <c r="AH46" i="4"/>
  <c r="AJ46" i="4" s="1"/>
  <c r="AD117" i="4"/>
  <c r="AE117" i="4" s="1"/>
  <c r="BX117" i="4" s="1"/>
  <c r="AH117" i="4"/>
  <c r="AJ117" i="4" s="1"/>
  <c r="AD157" i="4"/>
  <c r="AE157" i="4" s="1"/>
  <c r="BX157" i="4" s="1"/>
  <c r="AH157" i="4"/>
  <c r="AJ157" i="4" s="1"/>
  <c r="AD143" i="4"/>
  <c r="AE143" i="4" s="1"/>
  <c r="BX143" i="4" s="1"/>
  <c r="AH143" i="4"/>
  <c r="AJ143" i="4" s="1"/>
  <c r="AD122" i="4"/>
  <c r="AE122" i="4" s="1"/>
  <c r="BX122" i="4" s="1"/>
  <c r="AH122" i="4"/>
  <c r="AJ122" i="4" s="1"/>
  <c r="AD59" i="4"/>
  <c r="AE59" i="4" s="1"/>
  <c r="BX59" i="4" s="1"/>
  <c r="AH59" i="4"/>
  <c r="AJ59" i="4" s="1"/>
  <c r="AD140" i="4"/>
  <c r="AE140" i="4" s="1"/>
  <c r="BX140" i="4" s="1"/>
  <c r="AH140" i="4"/>
  <c r="AJ140" i="4" s="1"/>
  <c r="AD24" i="4"/>
  <c r="AE24" i="4" s="1"/>
  <c r="BX24" i="4" s="1"/>
  <c r="AH24" i="4"/>
  <c r="AJ24" i="4" s="1"/>
  <c r="AD136" i="4"/>
  <c r="AE136" i="4" s="1"/>
  <c r="BX136" i="4" s="1"/>
  <c r="AH136" i="4"/>
  <c r="AJ136" i="4" s="1"/>
  <c r="AD49" i="4"/>
  <c r="AE49" i="4" s="1"/>
  <c r="BX49" i="4" s="1"/>
  <c r="AH49" i="4"/>
  <c r="AJ49" i="4" s="1"/>
  <c r="AD48" i="4"/>
  <c r="AE48" i="4" s="1"/>
  <c r="BX48" i="4" s="1"/>
  <c r="AH48" i="4"/>
  <c r="AJ48" i="4" s="1"/>
  <c r="AD94" i="4"/>
  <c r="AE94" i="4" s="1"/>
  <c r="BX94" i="4" s="1"/>
  <c r="AH94" i="4"/>
  <c r="AJ94" i="4" s="1"/>
  <c r="AD102" i="4"/>
  <c r="AE102" i="4" s="1"/>
  <c r="BX102" i="4" s="1"/>
  <c r="AH102" i="4"/>
  <c r="AJ102" i="4" s="1"/>
  <c r="AD39" i="4"/>
  <c r="AE39" i="4" s="1"/>
  <c r="BX39" i="4" s="1"/>
  <c r="AH39" i="4"/>
  <c r="AJ39" i="4" s="1"/>
  <c r="AD81" i="4"/>
  <c r="AE81" i="4" s="1"/>
  <c r="BX81" i="4" s="1"/>
  <c r="AH81" i="4"/>
  <c r="AJ81" i="4" s="1"/>
  <c r="AD118" i="4"/>
  <c r="AE118" i="4" s="1"/>
  <c r="BX118" i="4" s="1"/>
  <c r="AH118" i="4"/>
  <c r="AJ118" i="4" s="1"/>
  <c r="AD149" i="4"/>
  <c r="AE149" i="4" s="1"/>
  <c r="BX149" i="4" s="1"/>
  <c r="AH149" i="4"/>
  <c r="AJ149" i="4" s="1"/>
  <c r="AD26" i="4"/>
  <c r="AE26" i="4" s="1"/>
  <c r="BX26" i="4" s="1"/>
  <c r="AH26" i="4"/>
  <c r="AJ26" i="4" s="1"/>
  <c r="AD110" i="4"/>
  <c r="AE110" i="4" s="1"/>
  <c r="BX110" i="4" s="1"/>
  <c r="AH110" i="4"/>
  <c r="AJ110" i="4" s="1"/>
  <c r="AD19" i="4"/>
  <c r="AE19" i="4" s="1"/>
  <c r="BX19" i="4" s="1"/>
  <c r="AH19" i="4"/>
  <c r="AJ19" i="4" s="1"/>
  <c r="AD156" i="4"/>
  <c r="AE156" i="4" s="1"/>
  <c r="BX156" i="4" s="1"/>
  <c r="AH156" i="4"/>
  <c r="AJ156" i="4" s="1"/>
  <c r="AD126" i="4"/>
  <c r="AE126" i="4" s="1"/>
  <c r="BX126" i="4" s="1"/>
  <c r="AH126" i="4"/>
  <c r="AJ126" i="4" s="1"/>
  <c r="AS57" i="4"/>
  <c r="AS39" i="4"/>
  <c r="AS27" i="4"/>
  <c r="AS70" i="4"/>
  <c r="AS53" i="4"/>
  <c r="AS43" i="4"/>
  <c r="AS73" i="4"/>
  <c r="AS58" i="4"/>
  <c r="AS133" i="4"/>
  <c r="AJ97" i="4"/>
  <c r="AS88" i="4"/>
  <c r="AS103" i="4"/>
  <c r="AS25" i="4"/>
  <c r="AS50" i="4"/>
  <c r="AS97" i="4"/>
  <c r="AS61" i="4"/>
  <c r="AS151" i="4"/>
  <c r="AS76" i="4"/>
  <c r="AS12" i="4"/>
  <c r="AS16" i="4"/>
  <c r="AJ90" i="4"/>
  <c r="AS67" i="4"/>
  <c r="AS109" i="4"/>
  <c r="AN24" i="4"/>
  <c r="AS51" i="4"/>
  <c r="AS69" i="4"/>
  <c r="AS141" i="4"/>
  <c r="AS30" i="4"/>
  <c r="AS8" i="4"/>
  <c r="AN65" i="4"/>
  <c r="AS52" i="4"/>
  <c r="AS82" i="4"/>
  <c r="AN81" i="4"/>
  <c r="AS81" i="4" s="1"/>
  <c r="AS90" i="4"/>
  <c r="AS119" i="4"/>
  <c r="AS41" i="4"/>
  <c r="AS38" i="4"/>
  <c r="AE25" i="4"/>
  <c r="BX25" i="4" s="1"/>
  <c r="AE89" i="4"/>
  <c r="BX89" i="4" s="1"/>
  <c r="AQ145" i="4"/>
  <c r="AR145" i="4" s="1"/>
  <c r="AE41" i="4"/>
  <c r="BX41" i="4" s="1"/>
  <c r="AE55" i="4"/>
  <c r="BX55" i="4" s="1"/>
  <c r="AE31" i="4"/>
  <c r="BX31" i="4" s="1"/>
  <c r="AE33" i="4"/>
  <c r="BX33" i="4" s="1"/>
  <c r="AE56" i="4"/>
  <c r="BX56" i="4" s="1"/>
  <c r="AE37" i="4"/>
  <c r="BX37" i="4" s="1"/>
  <c r="AE45" i="4"/>
  <c r="BX45" i="4" s="1"/>
  <c r="AE58" i="4"/>
  <c r="BX58" i="4" s="1"/>
  <c r="AE130" i="4"/>
  <c r="BX130" i="4" s="1"/>
  <c r="AE109" i="4"/>
  <c r="BX109" i="4" s="1"/>
  <c r="AE34" i="4"/>
  <c r="BX34" i="4" s="1"/>
  <c r="AQ65" i="4"/>
  <c r="AR65" i="4" s="1"/>
  <c r="AQ19" i="4"/>
  <c r="AR19" i="4" s="1"/>
  <c r="AS19" i="4" s="1"/>
  <c r="AS75" i="4"/>
  <c r="AN149" i="4"/>
  <c r="AQ108" i="4"/>
  <c r="AR108" i="4" s="1"/>
  <c r="AQ143" i="4"/>
  <c r="AR143" i="4" s="1"/>
  <c r="AQ146" i="4"/>
  <c r="AR146" i="4" s="1"/>
  <c r="AN156" i="4"/>
  <c r="AN110" i="4"/>
  <c r="AS29" i="4"/>
  <c r="AN116" i="4"/>
  <c r="AS23" i="4"/>
  <c r="AE105" i="4"/>
  <c r="BX105" i="4" s="1"/>
  <c r="AE17" i="4"/>
  <c r="BX17" i="4" s="1"/>
  <c r="AE29" i="4"/>
  <c r="BX29" i="4" s="1"/>
  <c r="AE135" i="4"/>
  <c r="BX135" i="4" s="1"/>
  <c r="AE99" i="4"/>
  <c r="BX99" i="4" s="1"/>
  <c r="AE95" i="4"/>
  <c r="BX95" i="4" s="1"/>
  <c r="AQ24" i="4"/>
  <c r="AR24" i="4" s="1"/>
  <c r="AQ49" i="4"/>
  <c r="AR49" i="4" s="1"/>
  <c r="AS49" i="4" s="1"/>
  <c r="AN124" i="4"/>
  <c r="AN136" i="4"/>
  <c r="AS136" i="4" s="1"/>
  <c r="AQ137" i="4"/>
  <c r="AQ21" i="4"/>
  <c r="AR21" i="4" s="1"/>
  <c r="AE57" i="4"/>
  <c r="BX57" i="4" s="1"/>
  <c r="AE87" i="4"/>
  <c r="BX87" i="4" s="1"/>
  <c r="AE116" i="4"/>
  <c r="BX116" i="4" s="1"/>
  <c r="AE91" i="4"/>
  <c r="BX91" i="4" s="1"/>
  <c r="AE10" i="4"/>
  <c r="BX10" i="4" s="1"/>
  <c r="AN145" i="4"/>
  <c r="AQ54" i="4"/>
  <c r="AR54" i="4" s="1"/>
  <c r="AN117" i="4"/>
  <c r="AS117" i="4" s="1"/>
  <c r="AQ113" i="4"/>
  <c r="AR113" i="4" s="1"/>
  <c r="AN148" i="4"/>
  <c r="AS148" i="4" s="1"/>
  <c r="AS34" i="4"/>
  <c r="AS63" i="4"/>
  <c r="AQ130" i="4"/>
  <c r="AR130" i="4" s="1"/>
  <c r="AS130" i="4" s="1"/>
  <c r="BT8" i="4"/>
  <c r="AQ110" i="4"/>
  <c r="AR110" i="4" s="1"/>
  <c r="AN146" i="4"/>
  <c r="AN54" i="4"/>
  <c r="AQ116" i="4"/>
  <c r="AR116" i="4" s="1"/>
  <c r="AQ124" i="4"/>
  <c r="AR124" i="4" s="1"/>
  <c r="AJ52" i="4"/>
  <c r="AN21" i="4"/>
  <c r="AN108" i="4"/>
  <c r="AN143" i="4"/>
  <c r="AN142" i="4"/>
  <c r="AQ142" i="4"/>
  <c r="AR142" i="4" s="1"/>
  <c r="AN113" i="4"/>
  <c r="AN137" i="4"/>
  <c r="AQ149" i="4"/>
  <c r="AR149" i="4" s="1"/>
  <c r="AQ156" i="4"/>
  <c r="AR156" i="4" s="1"/>
  <c r="AN140" i="4"/>
  <c r="AQ140" i="4"/>
  <c r="AR140" i="4" s="1"/>
  <c r="AQ123" i="4"/>
  <c r="AN123" i="4"/>
  <c r="AJ123" i="4"/>
  <c r="AJ108" i="4"/>
  <c r="AS132" i="4"/>
  <c r="AS44" i="4"/>
  <c r="AS114" i="4"/>
  <c r="AS32" i="4"/>
  <c r="AS92" i="4"/>
  <c r="AS112" i="4"/>
  <c r="AS106" i="4"/>
  <c r="AS96" i="4"/>
  <c r="AS26" i="4"/>
  <c r="AS100" i="4"/>
  <c r="AS64" i="4"/>
  <c r="AS48" i="4"/>
  <c r="AS79" i="4"/>
  <c r="AS128" i="4"/>
  <c r="AS134" i="4"/>
  <c r="AQ118" i="4"/>
  <c r="AR118" i="4" s="1"/>
  <c r="AN118" i="4"/>
  <c r="AQ46" i="4"/>
  <c r="AR46" i="4" s="1"/>
  <c r="AN46" i="4"/>
  <c r="AN104" i="4"/>
  <c r="AQ104" i="4"/>
  <c r="AR104" i="4" s="1"/>
  <c r="AN47" i="4"/>
  <c r="AQ47" i="4"/>
  <c r="AR47" i="4" s="1"/>
  <c r="AJ16" i="4"/>
  <c r="AX11" i="10"/>
  <c r="AU11" i="5"/>
  <c r="AJ120" i="4"/>
  <c r="AJ95" i="4"/>
  <c r="AJ41" i="4"/>
  <c r="AJ87" i="4"/>
  <c r="AJ37" i="4"/>
  <c r="AJ133" i="4"/>
  <c r="AJ33" i="4"/>
  <c r="AJ25" i="4"/>
  <c r="AJ152" i="4"/>
  <c r="AJ57" i="4"/>
  <c r="AJ107" i="4"/>
  <c r="BY107" i="4" s="1"/>
  <c r="BZ107" i="4" s="1"/>
  <c r="AJ105" i="4"/>
  <c r="AJ55" i="4"/>
  <c r="AJ155" i="4"/>
  <c r="AJ83" i="4"/>
  <c r="AJ89" i="4"/>
  <c r="AJ62" i="4"/>
  <c r="AJ69" i="4"/>
  <c r="AJ29" i="4"/>
  <c r="AJ99" i="4"/>
  <c r="AJ75" i="4"/>
  <c r="AJ142" i="4"/>
  <c r="AJ116" i="4"/>
  <c r="AJ109" i="4"/>
  <c r="AJ76" i="4"/>
  <c r="AJ45" i="4"/>
  <c r="AJ58" i="4"/>
  <c r="AJ31" i="4"/>
  <c r="AJ56" i="4"/>
  <c r="AJ150" i="4"/>
  <c r="AJ130" i="4"/>
  <c r="AJ91" i="4"/>
  <c r="AJ135" i="4"/>
  <c r="AJ72" i="4"/>
  <c r="BY139" i="4" l="1"/>
  <c r="BZ139" i="4" s="1"/>
  <c r="BY121" i="4"/>
  <c r="BZ121" i="4" s="1"/>
  <c r="BY153" i="4"/>
  <c r="BZ153" i="4" s="1"/>
  <c r="AR123" i="4"/>
  <c r="AS123" i="4" s="1"/>
  <c r="AR137" i="4"/>
  <c r="AS137" i="4" s="1"/>
  <c r="BY151" i="4"/>
  <c r="BZ151" i="4" s="1"/>
  <c r="BY15" i="4"/>
  <c r="BZ15" i="4" s="1"/>
  <c r="BY93" i="4"/>
  <c r="BZ93" i="4" s="1"/>
  <c r="BY53" i="4"/>
  <c r="BZ53" i="4" s="1"/>
  <c r="BY17" i="4"/>
  <c r="BZ17" i="4" s="1"/>
  <c r="BY39" i="4"/>
  <c r="BZ39" i="4" s="1"/>
  <c r="BY66" i="4"/>
  <c r="BZ66" i="4" s="1"/>
  <c r="BY98" i="4"/>
  <c r="BZ98" i="4" s="1"/>
  <c r="BY11" i="4"/>
  <c r="BZ11" i="4" s="1"/>
  <c r="BY78" i="4"/>
  <c r="BZ78" i="4" s="1"/>
  <c r="BY115" i="4"/>
  <c r="BZ115" i="4" s="1"/>
  <c r="BY129" i="4"/>
  <c r="BZ129" i="4" s="1"/>
  <c r="BY85" i="4"/>
  <c r="BZ85" i="4" s="1"/>
  <c r="BY36" i="4"/>
  <c r="BZ36" i="4" s="1"/>
  <c r="BY60" i="4"/>
  <c r="BZ60" i="4" s="1"/>
  <c r="BY35" i="4"/>
  <c r="BZ35" i="4" s="1"/>
  <c r="BY42" i="4"/>
  <c r="BZ42" i="4" s="1"/>
  <c r="BY105" i="4"/>
  <c r="BZ105" i="4" s="1"/>
  <c r="BY138" i="4"/>
  <c r="BZ138" i="4" s="1"/>
  <c r="BY9" i="4"/>
  <c r="BZ9" i="4" s="1"/>
  <c r="BY111" i="4"/>
  <c r="BZ111" i="4" s="1"/>
  <c r="BY40" i="4"/>
  <c r="BZ40" i="4" s="1"/>
  <c r="BY68" i="4"/>
  <c r="BZ68" i="4" s="1"/>
  <c r="BY20" i="4"/>
  <c r="BZ20" i="4" s="1"/>
  <c r="BY74" i="4"/>
  <c r="BZ74" i="4" s="1"/>
  <c r="BY99" i="4"/>
  <c r="BZ99" i="4" s="1"/>
  <c r="BY86" i="4"/>
  <c r="BZ86" i="4" s="1"/>
  <c r="BY71" i="4"/>
  <c r="BZ71" i="4" s="1"/>
  <c r="BY147" i="4"/>
  <c r="BZ147" i="4" s="1"/>
  <c r="BY14" i="4"/>
  <c r="BZ14" i="4" s="1"/>
  <c r="BY77" i="4"/>
  <c r="BZ77" i="4" s="1"/>
  <c r="BY22" i="4"/>
  <c r="BZ22" i="4" s="1"/>
  <c r="BY18" i="4"/>
  <c r="BZ18" i="4" s="1"/>
  <c r="BY125" i="4"/>
  <c r="BZ125" i="4" s="1"/>
  <c r="BY59" i="4"/>
  <c r="BZ59" i="4" s="1"/>
  <c r="BY87" i="4"/>
  <c r="BZ87" i="4" s="1"/>
  <c r="BY102" i="4"/>
  <c r="BZ102" i="4" s="1"/>
  <c r="BY91" i="4"/>
  <c r="BZ91" i="4" s="1"/>
  <c r="BY135" i="4"/>
  <c r="BZ135" i="4" s="1"/>
  <c r="BY95" i="4"/>
  <c r="BZ95" i="4" s="1"/>
  <c r="BY45" i="4"/>
  <c r="BZ45" i="4" s="1"/>
  <c r="BY55" i="4"/>
  <c r="BZ55" i="4" s="1"/>
  <c r="BY33" i="4"/>
  <c r="BZ33" i="4" s="1"/>
  <c r="BY37" i="4"/>
  <c r="BZ37" i="4" s="1"/>
  <c r="BY56" i="4"/>
  <c r="BZ56" i="4" s="1"/>
  <c r="BY10" i="4"/>
  <c r="BZ10" i="4" s="1"/>
  <c r="BY83" i="4"/>
  <c r="BZ83" i="4" s="1"/>
  <c r="BY120" i="4"/>
  <c r="BZ120" i="4" s="1"/>
  <c r="BY62" i="4"/>
  <c r="BZ62" i="4" s="1"/>
  <c r="BY72" i="4"/>
  <c r="BZ72" i="4" s="1"/>
  <c r="BY84" i="4"/>
  <c r="BZ84" i="4" s="1"/>
  <c r="BY13" i="4"/>
  <c r="BZ13" i="4" s="1"/>
  <c r="BY101" i="4"/>
  <c r="BZ101" i="4" s="1"/>
  <c r="BY28" i="4"/>
  <c r="BZ28" i="4" s="1"/>
  <c r="BY16" i="4"/>
  <c r="BY70" i="4"/>
  <c r="BY31" i="4"/>
  <c r="BZ31" i="4" s="1"/>
  <c r="BY97" i="4"/>
  <c r="BY94" i="4"/>
  <c r="BZ94" i="4" s="1"/>
  <c r="BY89" i="4"/>
  <c r="BZ89" i="4" s="1"/>
  <c r="BY90" i="4"/>
  <c r="BZ90" i="4" s="1"/>
  <c r="BY80" i="4"/>
  <c r="BZ80" i="4" s="1"/>
  <c r="BY52" i="4"/>
  <c r="BY73" i="4"/>
  <c r="BZ73" i="4" s="1"/>
  <c r="BY12" i="4"/>
  <c r="BZ12" i="4" s="1"/>
  <c r="BY109" i="4"/>
  <c r="BZ109" i="4" s="1"/>
  <c r="AS65" i="4"/>
  <c r="BY27" i="4"/>
  <c r="BZ27" i="4" s="1"/>
  <c r="BY119" i="4"/>
  <c r="BY133" i="4"/>
  <c r="BZ133" i="4" s="1"/>
  <c r="BY43" i="4"/>
  <c r="BZ43" i="4" s="1"/>
  <c r="BY25" i="4"/>
  <c r="BZ25" i="4" s="1"/>
  <c r="BY58" i="4"/>
  <c r="BZ58" i="4" s="1"/>
  <c r="BY103" i="4"/>
  <c r="BZ103" i="4" s="1"/>
  <c r="AS124" i="4"/>
  <c r="BY61" i="4"/>
  <c r="BZ61" i="4" s="1"/>
  <c r="BY150" i="4"/>
  <c r="BZ150" i="4" s="1"/>
  <c r="AS24" i="4"/>
  <c r="BY69" i="4"/>
  <c r="BZ69" i="4" s="1"/>
  <c r="BY50" i="4"/>
  <c r="BZ50" i="4" s="1"/>
  <c r="AS113" i="4"/>
  <c r="AS116" i="4"/>
  <c r="BY76" i="4"/>
  <c r="BZ76" i="4" s="1"/>
  <c r="BY41" i="4"/>
  <c r="BZ41" i="4" s="1"/>
  <c r="AS156" i="4"/>
  <c r="AS21" i="4"/>
  <c r="AS54" i="4"/>
  <c r="BY34" i="4"/>
  <c r="BZ34" i="4" s="1"/>
  <c r="AY8" i="4"/>
  <c r="AV8" i="4"/>
  <c r="BY23" i="4"/>
  <c r="BZ23" i="4" s="1"/>
  <c r="AS143" i="4"/>
  <c r="AS145" i="4"/>
  <c r="AS110" i="4"/>
  <c r="AS146" i="4"/>
  <c r="BY63" i="4"/>
  <c r="BZ63" i="4" s="1"/>
  <c r="BY29" i="4"/>
  <c r="BZ29" i="4" s="1"/>
  <c r="AS108" i="4"/>
  <c r="AS149" i="4"/>
  <c r="AS140" i="4"/>
  <c r="AS142" i="4"/>
  <c r="AS46" i="4"/>
  <c r="AS47" i="4"/>
  <c r="AS104" i="4"/>
  <c r="AS118" i="4"/>
  <c r="BY152" i="4" l="1"/>
  <c r="BZ152" i="4" s="1"/>
  <c r="BY155" i="4"/>
  <c r="BZ155" i="4" s="1"/>
  <c r="BY127" i="4"/>
  <c r="BZ127" i="4" s="1"/>
  <c r="BY131" i="4"/>
  <c r="BZ131" i="4" s="1"/>
  <c r="BY154" i="4"/>
  <c r="BZ154" i="4" s="1"/>
  <c r="BY8" i="4"/>
  <c r="BZ8" i="4" s="1"/>
  <c r="BY126" i="4"/>
  <c r="BZ126" i="4" s="1"/>
  <c r="BY128" i="4"/>
  <c r="BZ128" i="4" s="1"/>
  <c r="BY96" i="4"/>
  <c r="BZ96" i="4" s="1"/>
  <c r="BY44" i="4"/>
  <c r="BZ44" i="4" s="1"/>
  <c r="BY26" i="4"/>
  <c r="BZ26" i="4" s="1"/>
  <c r="BY48" i="4"/>
  <c r="BZ48" i="4" s="1"/>
  <c r="BY19" i="4"/>
  <c r="BZ19" i="4" s="1"/>
  <c r="BY79" i="4"/>
  <c r="BZ79" i="4" s="1"/>
  <c r="BY112" i="4"/>
  <c r="BZ112" i="4" s="1"/>
  <c r="BY134" i="4"/>
  <c r="BZ134" i="4" s="1"/>
  <c r="BY49" i="4"/>
  <c r="BZ49" i="4" s="1"/>
  <c r="BY144" i="4"/>
  <c r="BZ144" i="4" s="1"/>
  <c r="BY141" i="4"/>
  <c r="BZ141" i="4" s="1"/>
  <c r="BY117" i="4"/>
  <c r="BZ117" i="4" s="1"/>
  <c r="BZ70" i="4"/>
  <c r="BY30" i="4"/>
  <c r="BZ30" i="4" s="1"/>
  <c r="BY67" i="4"/>
  <c r="BZ67" i="4" s="1"/>
  <c r="BZ52" i="4"/>
  <c r="BY88" i="4"/>
  <c r="BZ88" i="4" s="1"/>
  <c r="BY38" i="4"/>
  <c r="BZ38" i="4" s="1"/>
  <c r="BY57" i="4"/>
  <c r="BZ57" i="4" s="1"/>
  <c r="BY75" i="4"/>
  <c r="BZ75" i="4" s="1"/>
  <c r="BY92" i="4"/>
  <c r="BZ92" i="4" s="1"/>
  <c r="BY81" i="4"/>
  <c r="BZ81" i="4" s="1"/>
  <c r="BY122" i="4"/>
  <c r="BZ122" i="4" s="1"/>
  <c r="BY132" i="4"/>
  <c r="BZ132" i="4" s="1"/>
  <c r="BY32" i="4"/>
  <c r="BZ32" i="4" s="1"/>
  <c r="BY64" i="4"/>
  <c r="BZ64" i="4" s="1"/>
  <c r="BY114" i="4"/>
  <c r="BZ114" i="4" s="1"/>
  <c r="BY136" i="4"/>
  <c r="BZ136" i="4" s="1"/>
  <c r="BY130" i="4"/>
  <c r="BZ130" i="4" s="1"/>
  <c r="BY100" i="4"/>
  <c r="BZ100" i="4" s="1"/>
  <c r="BY106" i="4"/>
  <c r="BZ106" i="4" s="1"/>
  <c r="BY157" i="4"/>
  <c r="BZ157" i="4" s="1"/>
  <c r="BZ119" i="4"/>
  <c r="BZ97" i="4"/>
  <c r="BZ16" i="4"/>
  <c r="BY51" i="4"/>
  <c r="BZ51" i="4" s="1"/>
  <c r="BY82" i="4"/>
  <c r="BZ82" i="4" s="1"/>
  <c r="BY148" i="4"/>
  <c r="BZ148" i="4" s="1"/>
  <c r="BY21" i="4"/>
  <c r="BZ21" i="4" s="1"/>
  <c r="BY65" i="4"/>
  <c r="BZ65" i="4" s="1"/>
  <c r="BY116" i="4"/>
  <c r="BZ116" i="4" s="1"/>
  <c r="BY54" i="4"/>
  <c r="BY108" i="4"/>
  <c r="BZ108" i="4" s="1"/>
  <c r="BY156" i="4"/>
  <c r="BZ156" i="4" s="1"/>
  <c r="BY110" i="4"/>
  <c r="BZ110" i="4" s="1"/>
  <c r="BY149" i="4"/>
  <c r="BZ149" i="4" s="1"/>
  <c r="BY123" i="4"/>
  <c r="BY146" i="4" l="1"/>
  <c r="BZ146" i="4" s="1"/>
  <c r="BY142" i="4"/>
  <c r="BZ142" i="4" s="1"/>
  <c r="BY46" i="4"/>
  <c r="BZ46" i="4" s="1"/>
  <c r="BY47" i="4"/>
  <c r="BZ47" i="4" s="1"/>
  <c r="BY113" i="4"/>
  <c r="BZ113" i="4" s="1"/>
  <c r="BY140" i="4"/>
  <c r="BZ140" i="4" s="1"/>
  <c r="BY124" i="4"/>
  <c r="BZ124" i="4" s="1"/>
  <c r="BY143" i="4"/>
  <c r="BZ143" i="4" s="1"/>
  <c r="BY104" i="4"/>
  <c r="BZ104" i="4" s="1"/>
  <c r="BY118" i="4"/>
  <c r="BZ118" i="4" s="1"/>
  <c r="BZ123" i="4"/>
  <c r="BY145" i="4"/>
  <c r="BZ145" i="4" s="1"/>
  <c r="BZ54" i="4"/>
  <c r="BY24" i="4"/>
  <c r="BZ24" i="4" s="1"/>
  <c r="BY137" i="4"/>
  <c r="BZ137" i="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BMC-BCS</author>
    <author>Schwarz, Niklas</author>
  </authors>
  <commentList>
    <comment ref="A3" authorId="0" shapeId="0" xr:uid="{00000000-0006-0000-0000-000001000000}">
      <text>
        <r>
          <rPr>
            <b/>
            <sz val="11"/>
            <color indexed="10"/>
            <rFont val="Tahoma"/>
            <family val="2"/>
          </rPr>
          <t>Welcome to the LM34x8 Design Tool</t>
        </r>
        <r>
          <rPr>
            <sz val="9"/>
            <color indexed="81"/>
            <rFont val="Tahoma"/>
            <family val="2"/>
          </rPr>
          <t xml:space="preserve">
This stand-alone tool facilitates and assists the power supply engineer with design of a DC-DC boost converter based on the LM34x8 controller. As such, the user can expeditiously arrive at an optimized design by virtue of the following:
- Select components
- Optimize compensation values and pole/zero placement in terms of control loop stability using crossover frquency as a performance metric
- Inspect regulator efficiency and component power dissipation
- Analyze efficiency based on selected MOSFET, inductor and diode parameters
IMPORTANT: You must enable macros if Microsoft Excel asks as the file is being opened. U.S. English notation is used throughout. Make sure to input or select values in all of the yellow shaded cells even if a value already exists in that cell. Do not over write equations in cells, as this may result in calculation errors.
</t>
        </r>
      </text>
    </comment>
    <comment ref="G7" authorId="1" shapeId="0" xr:uid="{7CBC726C-DF50-411A-9575-CCB353D237F8}">
      <text>
        <r>
          <rPr>
            <b/>
            <sz val="9"/>
            <color indexed="81"/>
            <rFont val="Tahoma"/>
            <charset val="1"/>
          </rPr>
          <t xml:space="preserve">Minimum Input Voltage:
</t>
        </r>
        <r>
          <rPr>
            <sz val="9"/>
            <color indexed="81"/>
            <rFont val="Tahoma"/>
            <family val="2"/>
          </rPr>
          <t xml:space="preserve">Enter the minimum operating input voltage.
The recommended LM34x8 VIN pin voltage operating range is 2.97V to 40V.
</t>
        </r>
        <r>
          <rPr>
            <b/>
            <sz val="9"/>
            <color indexed="81"/>
            <rFont val="Tahoma"/>
            <family val="2"/>
          </rPr>
          <t xml:space="preserve">
The text in the cell is flagged orange if:</t>
        </r>
        <r>
          <rPr>
            <sz val="9"/>
            <color indexed="81"/>
            <rFont val="Tahoma"/>
            <family val="2"/>
          </rPr>
          <t xml:space="preserve">
-The input voltage is above 40V
</t>
        </r>
        <r>
          <rPr>
            <b/>
            <sz val="9"/>
            <color indexed="81"/>
            <rFont val="Tahoma"/>
            <family val="2"/>
          </rPr>
          <t>The text in the cell is flagged red if:</t>
        </r>
        <r>
          <rPr>
            <sz val="9"/>
            <color indexed="81"/>
            <rFont val="Tahoma"/>
            <family val="2"/>
          </rPr>
          <t xml:space="preserve">
-The input voltage is above 45V
-The input voltage is below 2.97V</t>
        </r>
      </text>
    </comment>
    <comment ref="M7" authorId="1" shapeId="0" xr:uid="{63DE172D-CFD5-462C-9C90-DC9A8616B27E}">
      <text>
        <r>
          <rPr>
            <b/>
            <sz val="9"/>
            <color indexed="81"/>
            <rFont val="Tahoma"/>
            <family val="2"/>
          </rPr>
          <t xml:space="preserve">Output Voltage Load 1 or AUX winding:
</t>
        </r>
        <r>
          <rPr>
            <sz val="9"/>
            <color indexed="81"/>
            <rFont val="Tahoma"/>
            <family val="2"/>
          </rPr>
          <t>Selected the desired voltage of load 1/AUX winding.
Load 1 voltage should be entered as the regulated output rail. This can either be the output load, or the auxiliary rail.</t>
        </r>
      </text>
    </comment>
    <comment ref="G8" authorId="1" shapeId="0" xr:uid="{7C2063C0-3A83-45F1-BFA2-12B75D5573E5}">
      <text>
        <r>
          <rPr>
            <b/>
            <sz val="9"/>
            <color indexed="81"/>
            <rFont val="Tahoma"/>
            <family val="2"/>
          </rPr>
          <t xml:space="preserve">Nominal Input Voltage:
</t>
        </r>
        <r>
          <rPr>
            <sz val="9"/>
            <color indexed="81"/>
            <rFont val="Tahoma"/>
            <family val="2"/>
          </rPr>
          <t xml:space="preserve">Enter the nominal operating input voltage.
The recommended LM34x8 VIN pin voltage operating range is 2.97V to 40V.
</t>
        </r>
        <r>
          <rPr>
            <b/>
            <sz val="9"/>
            <color indexed="81"/>
            <rFont val="Tahoma"/>
            <family val="2"/>
          </rPr>
          <t xml:space="preserve">
The text in the cell is flagged red if:</t>
        </r>
        <r>
          <rPr>
            <sz val="9"/>
            <color indexed="81"/>
            <rFont val="Tahoma"/>
            <family val="2"/>
          </rPr>
          <t xml:space="preserve">
-The input voltage is above VSUPPLY(max)
-The input voltage is below VSUPPLY(min)</t>
        </r>
      </text>
    </comment>
    <comment ref="G9" authorId="1" shapeId="0" xr:uid="{0EAF2AAB-AF55-4590-A18F-A55F7EC8591B}">
      <text>
        <r>
          <rPr>
            <b/>
            <sz val="9"/>
            <color indexed="81"/>
            <rFont val="Tahoma"/>
            <family val="2"/>
          </rPr>
          <t xml:space="preserve">Maximum Input Voltage:
</t>
        </r>
        <r>
          <rPr>
            <sz val="9"/>
            <color indexed="81"/>
            <rFont val="Tahoma"/>
            <family val="2"/>
          </rPr>
          <t xml:space="preserve">Enter the maximum operating input voltage.
The recommended LM34x8 VIN pin voltage operating range is 2.97V to 40V.
</t>
        </r>
        <r>
          <rPr>
            <b/>
            <sz val="9"/>
            <color indexed="81"/>
            <rFont val="Tahoma"/>
            <family val="2"/>
          </rPr>
          <t>The text in the cell is flagged orange if:</t>
        </r>
        <r>
          <rPr>
            <sz val="9"/>
            <color indexed="81"/>
            <rFont val="Tahoma"/>
            <family val="2"/>
          </rPr>
          <t xml:space="preserve">
-The input voltage is above 40V
</t>
        </r>
        <r>
          <rPr>
            <b/>
            <sz val="9"/>
            <color indexed="81"/>
            <rFont val="Tahoma"/>
            <family val="2"/>
          </rPr>
          <t xml:space="preserve">
The text in the cell is flagged red if:</t>
        </r>
        <r>
          <rPr>
            <sz val="9"/>
            <color indexed="81"/>
            <rFont val="Tahoma"/>
            <family val="2"/>
          </rPr>
          <t xml:space="preserve">
-The input voltage is above 45V
-The input voltage is below 2.97V</t>
        </r>
        <r>
          <rPr>
            <b/>
            <sz val="9"/>
            <color indexed="81"/>
            <rFont val="Tahoma"/>
            <family val="2"/>
          </rPr>
          <t xml:space="preserve">
</t>
        </r>
      </text>
    </comment>
    <comment ref="G10" authorId="1" shapeId="0" xr:uid="{77385E04-0344-4CE0-92E3-AE9D15804B1F}">
      <text>
        <r>
          <rPr>
            <b/>
            <sz val="9"/>
            <color indexed="81"/>
            <rFont val="Tahoma"/>
            <family val="2"/>
          </rPr>
          <t xml:space="preserve">Output rails
</t>
        </r>
        <r>
          <rPr>
            <sz val="9"/>
            <color indexed="81"/>
            <rFont val="Tahoma"/>
            <family val="2"/>
          </rPr>
          <t>This tool is only capable of calculating three output rails at the same time (or one AUX rail and two output rails).
If the application has more output rails, the design can be simplified to still take full use of the calculator (e.g. consolidate output rails with same voltage level into one rail and increase current rating accordingly)</t>
        </r>
      </text>
    </comment>
    <comment ref="M10" authorId="1" shapeId="0" xr:uid="{6BBBEA1D-AF68-41AB-BE60-AD0604EF712B}">
      <text>
        <r>
          <rPr>
            <b/>
            <sz val="9"/>
            <color indexed="81"/>
            <rFont val="Tahoma"/>
            <family val="2"/>
          </rPr>
          <t xml:space="preserve">Load 1/AUX Turns Ratio
</t>
        </r>
        <r>
          <rPr>
            <sz val="9"/>
            <color indexed="81"/>
            <rFont val="Tahoma"/>
            <family val="2"/>
          </rPr>
          <t>The turns ratio on the secondary winding of load 1. 
The primary turns ratio (Np) is assumed to be 1</t>
        </r>
      </text>
    </comment>
    <comment ref="M11" authorId="1" shapeId="0" xr:uid="{DEADF257-3B87-4CDF-96A2-5F0980245B13}">
      <text>
        <r>
          <rPr>
            <b/>
            <sz val="9"/>
            <color indexed="81"/>
            <rFont val="Tahoma"/>
            <charset val="1"/>
          </rPr>
          <t xml:space="preserve">DC Resistance of Load 1/AUX Winding
</t>
        </r>
        <r>
          <rPr>
            <sz val="9"/>
            <color indexed="81"/>
            <rFont val="Tahoma"/>
            <family val="2"/>
          </rPr>
          <t>Resistance of load 1 winding. For high current outputs this value should be minimized</t>
        </r>
      </text>
    </comment>
    <comment ref="G14" authorId="1" shapeId="0" xr:uid="{720BE1B8-C0A5-43C6-9BEB-0CEE6C762BB8}">
      <text>
        <r>
          <rPr>
            <b/>
            <sz val="9"/>
            <color indexed="81"/>
            <rFont val="Tahoma"/>
            <family val="2"/>
          </rPr>
          <t xml:space="preserve">Operating Frequency Set by FA/SD
</t>
        </r>
        <r>
          <rPr>
            <sz val="9"/>
            <color indexed="81"/>
            <rFont val="Tahoma"/>
            <family val="2"/>
          </rPr>
          <t xml:space="preserve">This cell defines the free running switching frequency
</t>
        </r>
        <r>
          <rPr>
            <b/>
            <sz val="9"/>
            <color indexed="81"/>
            <rFont val="Tahoma"/>
            <family val="2"/>
          </rPr>
          <t xml:space="preserve">
Text turns red if:</t>
        </r>
        <r>
          <rPr>
            <sz val="9"/>
            <color indexed="81"/>
            <rFont val="Tahoma"/>
            <family val="2"/>
          </rPr>
          <t xml:space="preserve">
Frequency is set below: 100 kHz
Frequenyc is set above: 1 MHz</t>
        </r>
      </text>
    </comment>
    <comment ref="G17" authorId="1" shapeId="0" xr:uid="{75ACD466-0345-4FD1-9C40-09B302BEF4B4}">
      <text>
        <r>
          <rPr>
            <b/>
            <sz val="9"/>
            <color indexed="81"/>
            <rFont val="Tahoma"/>
            <family val="2"/>
          </rPr>
          <t xml:space="preserve">Maximum duty cycle 
</t>
        </r>
        <r>
          <rPr>
            <sz val="9"/>
            <color indexed="81"/>
            <rFont val="Tahoma"/>
            <family val="2"/>
          </rPr>
          <t>Desired maximum duty cycle of the regulator. If the duty cycle the is set less than 50% the need for external slope compensation is removed. 
Typically between 30% to 70% is  a good starting point.</t>
        </r>
      </text>
    </comment>
    <comment ref="G22" authorId="1" shapeId="0" xr:uid="{3B6A7A74-875F-4766-83AD-83FD62788D82}">
      <text>
        <r>
          <rPr>
            <b/>
            <sz val="9"/>
            <color indexed="81"/>
            <rFont val="Tahoma"/>
            <family val="2"/>
          </rPr>
          <t xml:space="preserve">Primary winding current ripple ratio
</t>
        </r>
        <r>
          <rPr>
            <sz val="9"/>
            <color indexed="81"/>
            <rFont val="Tahoma"/>
            <family val="2"/>
          </rPr>
          <t>The ratio between the ripple current vs the average current in the primary winding
30% to 70% ripple is a good starting point.</t>
        </r>
      </text>
    </comment>
    <comment ref="G24" authorId="1" shapeId="0" xr:uid="{B3820C0C-A38E-4C84-98D6-66E17FC39A6E}">
      <text>
        <r>
          <rPr>
            <b/>
            <sz val="9"/>
            <color indexed="81"/>
            <rFont val="Tahoma"/>
            <family val="2"/>
          </rPr>
          <t xml:space="preserve">Primary Winding Inductance
</t>
        </r>
        <r>
          <rPr>
            <sz val="9"/>
            <color indexed="81"/>
            <rFont val="Tahoma"/>
            <family val="2"/>
          </rPr>
          <t xml:space="preserve">
Enter the primary winding magnetizing inductance here.</t>
        </r>
      </text>
    </comment>
    <comment ref="G25" authorId="1" shapeId="0" xr:uid="{D2D68747-417D-4381-A21E-CF87EC0AE00B}">
      <text>
        <r>
          <rPr>
            <b/>
            <sz val="9"/>
            <color indexed="81"/>
            <rFont val="Tahoma"/>
            <family val="2"/>
          </rPr>
          <t xml:space="preserve">DC Resistance of Primary Winding
</t>
        </r>
        <r>
          <rPr>
            <sz val="9"/>
            <color indexed="81"/>
            <rFont val="Tahoma"/>
            <family val="2"/>
          </rPr>
          <t>Resistance of Primary winding. For high power applications this value should be minimized</t>
        </r>
      </text>
    </comment>
    <comment ref="G26" authorId="1" shapeId="0" xr:uid="{2863CF54-BA99-4743-851D-D2EDA57809FD}">
      <text>
        <r>
          <rPr>
            <b/>
            <sz val="9"/>
            <color indexed="81"/>
            <rFont val="Tahoma"/>
            <family val="2"/>
          </rPr>
          <t xml:space="preserve">Primary Winding Peak Current:
</t>
        </r>
        <r>
          <rPr>
            <sz val="9"/>
            <color indexed="81"/>
            <rFont val="Tahoma"/>
            <family val="2"/>
          </rPr>
          <t>Peak current in the primary winding at full output power.</t>
        </r>
        <r>
          <rPr>
            <b/>
            <sz val="9"/>
            <color indexed="81"/>
            <rFont val="Tahoma"/>
            <family val="2"/>
          </rPr>
          <t xml:space="preserve">
</t>
        </r>
      </text>
    </comment>
    <comment ref="G30" authorId="1" shapeId="0" xr:uid="{10DC59CD-D78E-4D32-BE15-8FD6F4DCD2D9}">
      <text>
        <r>
          <rPr>
            <b/>
            <sz val="9"/>
            <color indexed="81"/>
            <rFont val="Tahoma"/>
            <family val="2"/>
          </rPr>
          <t xml:space="preserve">Peak current Limit Margin
</t>
        </r>
        <r>
          <rPr>
            <sz val="9"/>
            <color indexed="81"/>
            <rFont val="Tahoma"/>
            <family val="2"/>
          </rPr>
          <t>Percentage above the calculate maximum peak current in the primimary winding. This value sets the required peak current limit
Typically this value should be above 20%, allowing for component tolerances and efficiency</t>
        </r>
      </text>
    </comment>
    <comment ref="G32" authorId="1" shapeId="0" xr:uid="{069C59FD-E39C-4261-B714-70EAE12FD18F}">
      <text>
        <r>
          <rPr>
            <b/>
            <sz val="9"/>
            <color indexed="81"/>
            <rFont val="Tahoma"/>
            <family val="2"/>
          </rPr>
          <t xml:space="preserve">Recommended Current Sense Resistor (RS)
</t>
        </r>
        <r>
          <rPr>
            <sz val="9"/>
            <color indexed="81"/>
            <rFont val="Tahoma"/>
            <family val="2"/>
          </rPr>
          <t>Use this resistor to sense current and set the peak overcurrent protection. As such, the calculation takes the required current limit setpoint and the primary winding ripple current amplitude to calculate RS.
The current limit threshold voltage is 100mV with ±10% tolerance.</t>
        </r>
      </text>
    </comment>
    <comment ref="G33" authorId="1" shapeId="0" xr:uid="{68F9B815-FDA9-4EA9-9977-0DD9DB16FDB3}">
      <text>
        <r>
          <rPr>
            <b/>
            <sz val="9"/>
            <color indexed="81"/>
            <rFont val="Tahoma"/>
            <family val="2"/>
          </rPr>
          <t xml:space="preserve">Recommended External Slope Compensation (Rsl)
</t>
        </r>
        <r>
          <rPr>
            <sz val="9"/>
            <color indexed="81"/>
            <rFont val="Tahoma"/>
            <family val="2"/>
          </rPr>
          <t>External Slope compensation. This is only required when operting in CCM mode.</t>
        </r>
      </text>
    </comment>
    <comment ref="G36" authorId="1" shapeId="0" xr:uid="{F21EFDB2-204F-46DA-9436-411BBA55CE52}">
      <text>
        <r>
          <rPr>
            <b/>
            <sz val="9"/>
            <color indexed="81"/>
            <rFont val="Tahoma"/>
            <family val="2"/>
          </rPr>
          <t xml:space="preserve">Transformer Primary Winding peak current limit
</t>
        </r>
        <r>
          <rPr>
            <sz val="9"/>
            <color indexed="81"/>
            <rFont val="Tahoma"/>
            <family val="2"/>
          </rPr>
          <t>Maximum current in the inductor usually occurs at VIN(min). The result is corresponds to onset of current limit and is intended as a guide to transformer selection as it relates to saturation current.</t>
        </r>
      </text>
    </comment>
    <comment ref="G40" authorId="1" shapeId="0" xr:uid="{09218BDC-FF96-49BA-A968-04BDD17A6E3F}">
      <text>
        <r>
          <rPr>
            <b/>
            <sz val="9"/>
            <color indexed="81"/>
            <rFont val="Tahoma"/>
            <charset val="1"/>
          </rPr>
          <t xml:space="preserve">Load 1 Load Transient Voltage Ripple
</t>
        </r>
        <r>
          <rPr>
            <sz val="9"/>
            <color indexed="81"/>
            <rFont val="Tahoma"/>
            <family val="2"/>
          </rPr>
          <t>Desired output voltage transient for 50% load to 100% load step.</t>
        </r>
      </text>
    </comment>
    <comment ref="G42" authorId="1" shapeId="0" xr:uid="{2AB322DC-0D04-49F3-A850-56F5FA965415}">
      <text>
        <r>
          <rPr>
            <b/>
            <sz val="9"/>
            <color indexed="81"/>
            <rFont val="Tahoma"/>
            <family val="2"/>
          </rPr>
          <t xml:space="preserve">AUX/Load 1 Output Capacitance:
</t>
        </r>
        <r>
          <rPr>
            <sz val="9"/>
            <color indexed="81"/>
            <rFont val="Tahoma"/>
            <family val="2"/>
          </rPr>
          <t>Enter the output capacitance here based on the minimum calculated result. Make sure that the nominal capacitance is appropriately derated for applied voltage, particularly with ceramics.</t>
        </r>
      </text>
    </comment>
    <comment ref="H62" authorId="0" shapeId="0" xr:uid="{00000000-0006-0000-0000-000018000000}">
      <text>
        <r>
          <rPr>
            <b/>
            <u/>
            <sz val="9"/>
            <color indexed="81"/>
            <rFont val="Tahoma"/>
            <family val="2"/>
          </rPr>
          <t xml:space="preserve">External Reference Voltage
</t>
        </r>
        <r>
          <rPr>
            <sz val="9"/>
            <color indexed="81"/>
            <rFont val="Tahoma"/>
            <family val="2"/>
          </rPr>
          <t xml:space="preserve">Isolated feedback requires the use of an external voltage reference on the secondary side. This is the voltage of the external shunt voltage reference. 
For low ouput voltages (&lt;5V) it is recommended to select a reference voltage of ~1.24V to help simplify the loop compensation design.
</t>
        </r>
      </text>
    </comment>
    <comment ref="H68" authorId="0" shapeId="0" xr:uid="{00000000-0006-0000-0000-000019000000}">
      <text>
        <r>
          <rPr>
            <b/>
            <u/>
            <sz val="10"/>
            <color indexed="81"/>
            <rFont val="Tahoma"/>
            <family val="2"/>
          </rPr>
          <t>Minimum Current Transfer Ratio</t>
        </r>
        <r>
          <rPr>
            <sz val="9"/>
            <color indexed="81"/>
            <rFont val="Tahoma"/>
            <family val="2"/>
          </rPr>
          <t xml:space="preserve">
</t>
        </r>
        <r>
          <rPr>
            <sz val="10"/>
            <color indexed="81"/>
            <rFont val="Tahoma"/>
            <family val="2"/>
          </rPr>
          <t xml:space="preserve">Minimum specified current transfer ratio (CTR) of the selected optocoupler. This is the gain of the optocoupler and is the ratio of the phototransistor collector current to the diode forward current.
As the minimum CTR and the maximum CTR become closer the easier the loop compensation becomes. </t>
        </r>
      </text>
    </comment>
    <comment ref="H69" authorId="0" shapeId="0" xr:uid="{00000000-0006-0000-0000-00001A000000}">
      <text>
        <r>
          <rPr>
            <b/>
            <sz val="9"/>
            <color indexed="81"/>
            <rFont val="Tahoma"/>
            <family val="2"/>
          </rPr>
          <t xml:space="preserve">Minimum Current Transfer Ratio
</t>
        </r>
        <r>
          <rPr>
            <sz val="9"/>
            <color indexed="81"/>
            <rFont val="Tahoma"/>
            <family val="2"/>
          </rPr>
          <t>Minimum specified current transfer ratio (CTR) of the selected optocoupler. This is the gain of the optocoupler and is the ratio of the phototransistor collector current to the diode forward current.
As the minimum CTR and the maximum CTR become closer the easier the loop compensation becomes.</t>
        </r>
        <r>
          <rPr>
            <b/>
            <sz val="9"/>
            <color indexed="81"/>
            <rFont val="Tahoma"/>
            <family val="2"/>
          </rPr>
          <t xml:space="preserve"> </t>
        </r>
        <r>
          <rPr>
            <sz val="9"/>
            <color indexed="81"/>
            <rFont val="Tahoma"/>
            <family val="2"/>
          </rPr>
          <t xml:space="preserve">
</t>
        </r>
      </text>
    </comment>
    <comment ref="H70" authorId="0" shapeId="0" xr:uid="{00000000-0006-0000-0000-00001B000000}">
      <text>
        <r>
          <rPr>
            <b/>
            <u/>
            <sz val="9"/>
            <color indexed="81"/>
            <rFont val="Tahoma"/>
            <family val="2"/>
          </rPr>
          <t>Optocoupler Diode Forward Voltage Drop</t>
        </r>
        <r>
          <rPr>
            <sz val="9"/>
            <color indexed="81"/>
            <rFont val="Tahoma"/>
            <family val="2"/>
          </rPr>
          <t xml:space="preserve">
Use the specified voltage diode voltage drop from the optocoupler datasheet. Typically this is specified with a couple milliamperes (mA) of forward current</t>
        </r>
      </text>
    </comment>
    <comment ref="H71" authorId="0" shapeId="0" xr:uid="{00000000-0006-0000-0000-00001C000000}">
      <text>
        <r>
          <rPr>
            <b/>
            <u/>
            <sz val="9"/>
            <color indexed="81"/>
            <rFont val="Tahoma"/>
            <family val="2"/>
          </rPr>
          <t xml:space="preserve">Phototransistor Collector Capacitance
</t>
        </r>
        <r>
          <rPr>
            <sz val="9"/>
            <color indexed="81"/>
            <rFont val="Tahoma"/>
            <family val="2"/>
          </rPr>
          <t>The capacitance of the phototransistor collector. This sets the high frequency pole in the error amplifier frequency response. This can be estimated by using the frequency response of the optocoupler from the datasheet and the pull-up resistor value.
C</t>
        </r>
        <r>
          <rPr>
            <vertAlign val="subscript"/>
            <sz val="9"/>
            <color indexed="81"/>
            <rFont val="Tahoma"/>
            <family val="2"/>
          </rPr>
          <t>OPTO</t>
        </r>
        <r>
          <rPr>
            <sz val="9"/>
            <color indexed="81"/>
            <rFont val="Tahoma"/>
            <family val="2"/>
          </rPr>
          <t xml:space="preserve"> = 1/(2</t>
        </r>
        <r>
          <rPr>
            <sz val="9"/>
            <color indexed="81"/>
            <rFont val="Calibri"/>
            <family val="2"/>
          </rPr>
          <t>π</t>
        </r>
        <r>
          <rPr>
            <sz val="9"/>
            <color indexed="81"/>
            <rFont val="Tahoma"/>
            <family val="2"/>
          </rPr>
          <t>*R</t>
        </r>
        <r>
          <rPr>
            <vertAlign val="subscript"/>
            <sz val="9"/>
            <color indexed="81"/>
            <rFont val="Tahoma"/>
            <family val="2"/>
          </rPr>
          <t>PULLUP</t>
        </r>
        <r>
          <rPr>
            <sz val="9"/>
            <color indexed="81"/>
            <rFont val="Tahoma"/>
            <family val="2"/>
          </rPr>
          <t>*f</t>
        </r>
        <r>
          <rPr>
            <vertAlign val="subscript"/>
            <sz val="9"/>
            <color indexed="81"/>
            <rFont val="Tahoma"/>
            <family val="2"/>
          </rPr>
          <t>CUTOFF</t>
        </r>
        <r>
          <rPr>
            <sz val="9"/>
            <color indexed="81"/>
            <rFont val="Tahoma"/>
            <family val="2"/>
          </rPr>
          <t>)
A capacitor can be added in parallel to the phototransistor to lower the pole frequency as needed.</t>
        </r>
      </text>
    </comment>
    <comment ref="H72" authorId="0" shapeId="0" xr:uid="{00000000-0006-0000-0000-00001D000000}">
      <text>
        <r>
          <rPr>
            <b/>
            <u/>
            <sz val="9"/>
            <color indexed="81"/>
            <rFont val="Tahoma"/>
            <family val="2"/>
          </rPr>
          <t xml:space="preserve">Phototransistor Saturation voltage
</t>
        </r>
        <r>
          <rPr>
            <sz val="9"/>
            <color indexed="81"/>
            <rFont val="Tahoma"/>
            <family val="2"/>
          </rPr>
          <t>Saturation voltage of the phototransistor as specified in the optocoupler datasheet.</t>
        </r>
      </text>
    </comment>
    <comment ref="H75" authorId="0" shapeId="0" xr:uid="{00000000-0006-0000-0000-00001E000000}">
      <text>
        <r>
          <rPr>
            <b/>
            <u/>
            <sz val="9"/>
            <color indexed="81"/>
            <rFont val="Tahoma"/>
            <family val="2"/>
          </rPr>
          <t>Pull up voltage (V</t>
        </r>
        <r>
          <rPr>
            <b/>
            <u/>
            <vertAlign val="subscript"/>
            <sz val="9"/>
            <color indexed="81"/>
            <rFont val="Tahoma"/>
            <family val="2"/>
          </rPr>
          <t>PULLUP</t>
        </r>
        <r>
          <rPr>
            <b/>
            <u/>
            <sz val="9"/>
            <color indexed="81"/>
            <rFont val="Tahoma"/>
            <family val="2"/>
          </rPr>
          <t>)</t>
        </r>
        <r>
          <rPr>
            <sz val="9"/>
            <color indexed="81"/>
            <rFont val="Tahoma"/>
            <family val="2"/>
          </rPr>
          <t xml:space="preserve">
This can be the VCC voltage of the LM5155/56 or can be supplied by an auxillary winding on the primary side. This value will affect the selection of the pull up resistor.</t>
        </r>
      </text>
    </comment>
    <comment ref="H77" authorId="0" shapeId="0" xr:uid="{00000000-0006-0000-0000-00001F000000}">
      <text>
        <r>
          <rPr>
            <b/>
            <u/>
            <sz val="9"/>
            <color indexed="81"/>
            <rFont val="Tahoma"/>
            <family val="2"/>
          </rPr>
          <t>Pullup Resistor Value</t>
        </r>
        <r>
          <rPr>
            <sz val="9"/>
            <color indexed="81"/>
            <rFont val="Tahoma"/>
            <family val="2"/>
          </rPr>
          <t xml:space="preserve">
Resistor between VPULLUP and the collector of the phototransistor of the  optocoupler. This resistor selection directly affects the mid-band gain of the error amplifier bandwidth</t>
        </r>
      </text>
    </comment>
    <comment ref="H79" authorId="0" shapeId="0" xr:uid="{00000000-0006-0000-0000-000020000000}">
      <text>
        <r>
          <rPr>
            <b/>
            <u/>
            <sz val="9"/>
            <color indexed="81"/>
            <rFont val="Tahoma"/>
            <family val="2"/>
          </rPr>
          <t>LED Resistor (R</t>
        </r>
        <r>
          <rPr>
            <b/>
            <u/>
            <vertAlign val="subscript"/>
            <sz val="9"/>
            <color indexed="81"/>
            <rFont val="Tahoma"/>
            <family val="2"/>
          </rPr>
          <t>LED</t>
        </r>
        <r>
          <rPr>
            <b/>
            <u/>
            <sz val="9"/>
            <color indexed="81"/>
            <rFont val="Tahoma"/>
            <family val="2"/>
          </rPr>
          <t>)</t>
        </r>
        <r>
          <rPr>
            <sz val="9"/>
            <color indexed="81"/>
            <rFont val="Tahoma"/>
            <family val="2"/>
          </rPr>
          <t xml:space="preserve">
Resistor connected between the output voltage and the anode of optocoupler diode. This value should be less than the calculated R</t>
        </r>
        <r>
          <rPr>
            <vertAlign val="subscript"/>
            <sz val="9"/>
            <color indexed="81"/>
            <rFont val="Tahoma"/>
            <family val="2"/>
          </rPr>
          <t>LED_max</t>
        </r>
        <r>
          <rPr>
            <sz val="9"/>
            <color indexed="81"/>
            <rFont val="Tahoma"/>
            <family val="2"/>
          </rPr>
          <t xml:space="preserve"> value above.</t>
        </r>
      </text>
    </comment>
    <comment ref="H83" authorId="0" shapeId="0" xr:uid="{00000000-0006-0000-0000-000021000000}">
      <text>
        <r>
          <rPr>
            <b/>
            <u/>
            <sz val="9"/>
            <color indexed="81"/>
            <rFont val="Tahoma"/>
            <family val="2"/>
          </rPr>
          <t>Selected Loop Crossover Frequency</t>
        </r>
        <r>
          <rPr>
            <sz val="9"/>
            <color indexed="81"/>
            <rFont val="Tahoma"/>
            <family val="2"/>
          </rPr>
          <t xml:space="preserve">
Selected crossover frequency of the control loop. It is recommend to select this value to be less than the cell above.</t>
        </r>
      </text>
    </comment>
    <comment ref="H86" authorId="0" shapeId="0" xr:uid="{00000000-0006-0000-0000-000022000000}">
      <text>
        <r>
          <rPr>
            <b/>
            <u/>
            <sz val="9"/>
            <color indexed="81"/>
            <rFont val="Tahoma"/>
            <family val="2"/>
          </rPr>
          <t>Compensation Resistor Selection (R</t>
        </r>
        <r>
          <rPr>
            <b/>
            <u/>
            <vertAlign val="subscript"/>
            <sz val="9"/>
            <color indexed="81"/>
            <rFont val="Tahoma"/>
            <family val="2"/>
          </rPr>
          <t>COMP</t>
        </r>
        <r>
          <rPr>
            <b/>
            <u/>
            <sz val="9"/>
            <color indexed="81"/>
            <rFont val="Tahoma"/>
            <family val="2"/>
          </rPr>
          <t>)</t>
        </r>
        <r>
          <rPr>
            <b/>
            <sz val="9"/>
            <color indexed="81"/>
            <rFont val="Tahoma"/>
            <family val="2"/>
          </rPr>
          <t xml:space="preserve">
</t>
        </r>
        <r>
          <rPr>
            <sz val="9"/>
            <color indexed="81"/>
            <rFont val="Tahoma"/>
            <family val="2"/>
          </rPr>
          <t>Directly affects the location for the compensation zero and the mid-band gain.
Increasing this value will increase the cross over frequency but decrease the phase margin.</t>
        </r>
      </text>
    </comment>
    <comment ref="H87" authorId="0" shapeId="0" xr:uid="{00000000-0006-0000-0000-000023000000}">
      <text>
        <r>
          <rPr>
            <b/>
            <u/>
            <sz val="9"/>
            <color indexed="81"/>
            <rFont val="Tahoma"/>
            <family val="2"/>
          </rPr>
          <t>Compensation Resistor Selection (C</t>
        </r>
        <r>
          <rPr>
            <b/>
            <u/>
            <vertAlign val="subscript"/>
            <sz val="9"/>
            <color indexed="81"/>
            <rFont val="Tahoma"/>
            <family val="2"/>
          </rPr>
          <t>COMP</t>
        </r>
        <r>
          <rPr>
            <b/>
            <u/>
            <sz val="9"/>
            <color indexed="81"/>
            <rFont val="Tahoma"/>
            <family val="2"/>
          </rPr>
          <t>)</t>
        </r>
        <r>
          <rPr>
            <b/>
            <sz val="9"/>
            <color indexed="81"/>
            <rFont val="Tahoma"/>
            <family val="2"/>
          </rPr>
          <t xml:space="preserve">
</t>
        </r>
        <r>
          <rPr>
            <sz val="9"/>
            <color indexed="81"/>
            <rFont val="Tahoma"/>
            <family val="2"/>
          </rPr>
          <t>Directly affects the location for the compensation zero. Increasing this value will decrease compensation zero location and increase the phase margin</t>
        </r>
        <r>
          <rPr>
            <b/>
            <sz val="9"/>
            <color indexed="81"/>
            <rFont val="Tahoma"/>
            <family val="2"/>
          </rPr>
          <t>.</t>
        </r>
        <r>
          <rPr>
            <sz val="9"/>
            <color indexed="81"/>
            <rFont val="Tahoma"/>
            <family val="2"/>
          </rPr>
          <t xml:space="preserve">
</t>
        </r>
      </text>
    </comment>
    <comment ref="H88" authorId="0" shapeId="0" xr:uid="{00000000-0006-0000-0000-000024000000}">
      <text>
        <r>
          <rPr>
            <b/>
            <u/>
            <sz val="9"/>
            <color indexed="81"/>
            <rFont val="Tahoma"/>
            <family val="2"/>
          </rPr>
          <t>Compensation Capacitor Selection (C</t>
        </r>
        <r>
          <rPr>
            <b/>
            <u/>
            <vertAlign val="subscript"/>
            <sz val="9"/>
            <color indexed="81"/>
            <rFont val="Tahoma"/>
            <family val="2"/>
          </rPr>
          <t>HF</t>
        </r>
        <r>
          <rPr>
            <b/>
            <u/>
            <sz val="9"/>
            <color indexed="81"/>
            <rFont val="Tahoma"/>
            <family val="2"/>
          </rPr>
          <t xml:space="preserve">)
</t>
        </r>
        <r>
          <rPr>
            <sz val="9"/>
            <color indexed="81"/>
            <rFont val="Tahoma"/>
            <family val="2"/>
          </rPr>
          <t xml:space="preserve">
Directly affects the location for the compensation pole. Increasing this value will decrease compensation zero frequency.</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BMC-BCS</author>
  </authors>
  <commentList>
    <comment ref="K112" authorId="0" shapeId="0" xr:uid="{00000000-0006-0000-0100-000001000000}">
      <text>
        <r>
          <rPr>
            <b/>
            <sz val="9"/>
            <color indexed="81"/>
            <rFont val="Tahoma"/>
            <family val="2"/>
          </rPr>
          <t xml:space="preserve">Slope Compensation flag. If this flag is tripped there is not enough slope compensation. Double check the calculated values
</t>
        </r>
        <r>
          <rPr>
            <sz val="9"/>
            <color indexed="81"/>
            <rFont val="Tahoma"/>
            <family val="2"/>
          </rPr>
          <t xml:space="preserve">
</t>
        </r>
      </text>
    </comment>
    <comment ref="K113" authorId="0" shapeId="0" xr:uid="{00000000-0006-0000-0100-000002000000}">
      <text>
        <r>
          <rPr>
            <sz val="9"/>
            <color indexed="81"/>
            <rFont val="Tahoma"/>
            <family val="2"/>
          </rPr>
          <t xml:space="preserve">Tripped if the current sense resistor results in a lower current limit
</t>
        </r>
      </text>
    </comment>
    <comment ref="B129" authorId="0" shapeId="0" xr:uid="{00000000-0006-0000-0100-000003000000}">
      <text>
        <r>
          <rPr>
            <b/>
            <sz val="9"/>
            <color indexed="81"/>
            <rFont val="Tahoma"/>
            <family val="2"/>
          </rPr>
          <t>BMC-BCS:</t>
        </r>
        <r>
          <rPr>
            <sz val="9"/>
            <color indexed="81"/>
            <rFont val="Tahoma"/>
            <family val="2"/>
          </rPr>
          <t xml:space="preserve">
Needs to be updated for flyback configuration
</t>
        </r>
      </text>
    </comment>
    <comment ref="B137" authorId="0" shapeId="0" xr:uid="{00000000-0006-0000-0100-000004000000}">
      <text>
        <r>
          <rPr>
            <b/>
            <sz val="9"/>
            <color indexed="81"/>
            <rFont val="Tahoma"/>
            <family val="2"/>
          </rPr>
          <t>BMC-BCS:</t>
        </r>
        <r>
          <rPr>
            <sz val="9"/>
            <color indexed="81"/>
            <rFont val="Tahoma"/>
            <family val="2"/>
          </rPr>
          <t xml:space="preserve">
Needs to be updated for flyback configuration
</t>
        </r>
      </text>
    </comment>
    <comment ref="B145" authorId="0" shapeId="0" xr:uid="{00000000-0006-0000-0100-000005000000}">
      <text>
        <r>
          <rPr>
            <b/>
            <sz val="9"/>
            <color indexed="81"/>
            <rFont val="Tahoma"/>
            <family val="2"/>
          </rPr>
          <t>BMC-BCS:</t>
        </r>
        <r>
          <rPr>
            <sz val="9"/>
            <color indexed="81"/>
            <rFont val="Tahoma"/>
            <family val="2"/>
          </rPr>
          <t xml:space="preserve">
Needs to be updated for flyback configuration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BMC-BCS</author>
  </authors>
  <commentList>
    <comment ref="N13" authorId="0" shapeId="0" xr:uid="{00000000-0006-0000-0200-000001000000}">
      <text>
        <r>
          <rPr>
            <b/>
            <sz val="9"/>
            <color indexed="81"/>
            <rFont val="Tahoma"/>
            <family val="2"/>
          </rPr>
          <t>BMC-BCS:</t>
        </r>
        <r>
          <rPr>
            <sz val="9"/>
            <color indexed="81"/>
            <rFont val="Tahoma"/>
            <family val="2"/>
          </rPr>
          <t xml:space="preserve">
Ignore this for the design, Pole is based on optocoupler capacitance</t>
        </r>
      </text>
    </comment>
    <comment ref="O18" authorId="0" shapeId="0" xr:uid="{00000000-0006-0000-0200-000002000000}">
      <text>
        <r>
          <rPr>
            <b/>
            <sz val="9"/>
            <color indexed="81"/>
            <rFont val="Tahoma"/>
            <family val="2"/>
          </rPr>
          <t>BMC-BCS:</t>
        </r>
        <r>
          <rPr>
            <sz val="9"/>
            <color indexed="81"/>
            <rFont val="Tahoma"/>
            <family val="2"/>
          </rPr>
          <t xml:space="preserve">
Need to make this log not linear at some point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BMC-BCS</author>
  </authors>
  <commentList>
    <comment ref="O18" authorId="0" shapeId="0" xr:uid="{00000000-0006-0000-0300-000001000000}">
      <text>
        <r>
          <rPr>
            <b/>
            <sz val="9"/>
            <color indexed="81"/>
            <rFont val="Tahoma"/>
            <family val="2"/>
          </rPr>
          <t>BMC-BCS:</t>
        </r>
        <r>
          <rPr>
            <sz val="9"/>
            <color indexed="81"/>
            <rFont val="Tahoma"/>
            <family val="2"/>
          </rPr>
          <t xml:space="preserve">
Need to make this log not linear at some point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BMC-BCS</author>
  </authors>
  <commentList>
    <comment ref="AF5" authorId="0" shapeId="0" xr:uid="{00000000-0006-0000-0400-000001000000}">
      <text>
        <r>
          <rPr>
            <b/>
            <sz val="9"/>
            <color indexed="81"/>
            <rFont val="Tahoma"/>
            <family val="2"/>
          </rPr>
          <t>BMC-BCS:</t>
        </r>
        <r>
          <rPr>
            <sz val="9"/>
            <color indexed="81"/>
            <rFont val="Tahoma"/>
            <family val="2"/>
          </rPr>
          <t xml:space="preserve">
To simplify the design just assme a fixed loss for the snubber and leakage
</t>
        </r>
      </text>
    </comment>
    <comment ref="U6" authorId="0" shapeId="0" xr:uid="{00000000-0006-0000-0400-000002000000}">
      <text>
        <r>
          <rPr>
            <b/>
            <sz val="9"/>
            <color indexed="81"/>
            <rFont val="Tahoma"/>
            <family val="2"/>
          </rPr>
          <t xml:space="preserve">1 = DCM operation
2 = CCM operation
</t>
        </r>
      </text>
    </comment>
    <comment ref="V6" authorId="0" shapeId="0" xr:uid="{00000000-0006-0000-0400-000003000000}">
      <text>
        <r>
          <rPr>
            <b/>
            <sz val="9"/>
            <color indexed="81"/>
            <rFont val="Tahoma"/>
            <family val="2"/>
          </rPr>
          <t>BMC-BCS:</t>
        </r>
        <r>
          <rPr>
            <sz val="9"/>
            <color indexed="81"/>
            <rFont val="Tahoma"/>
            <family val="2"/>
          </rPr>
          <t xml:space="preserve">
To make the calculations simple the diode is assumed to be idela in CCM operation
</t>
        </r>
      </text>
    </comment>
    <comment ref="AT6" authorId="0" shapeId="0" xr:uid="{00000000-0006-0000-0400-000004000000}">
      <text>
        <r>
          <rPr>
            <b/>
            <sz val="9"/>
            <color indexed="81"/>
            <rFont val="Tahoma"/>
            <family val="2"/>
          </rPr>
          <t>BMC-BCS:</t>
        </r>
        <r>
          <rPr>
            <sz val="9"/>
            <color indexed="81"/>
            <rFont val="Tahoma"/>
            <family val="2"/>
          </rPr>
          <t xml:space="preserve">
Should calculate later
</t>
        </r>
      </text>
    </comment>
    <comment ref="BC6" authorId="0" shapeId="0" xr:uid="{00000000-0006-0000-0400-000005000000}">
      <text>
        <r>
          <rPr>
            <sz val="9"/>
            <color indexed="81"/>
            <rFont val="Tahoma"/>
            <family val="2"/>
          </rPr>
          <t xml:space="preserve">Just use the average current for the approximations
</t>
        </r>
      </text>
    </comment>
    <comment ref="BN6" authorId="0" shapeId="0" xr:uid="{00000000-0006-0000-0400-000006000000}">
      <text>
        <r>
          <rPr>
            <sz val="9"/>
            <color indexed="81"/>
            <rFont val="Tahoma"/>
            <family val="2"/>
          </rPr>
          <t xml:space="preserve">Just use the average current for the approximations
</t>
        </r>
      </text>
    </comment>
  </commentList>
</comments>
</file>

<file path=xl/sharedStrings.xml><?xml version="1.0" encoding="utf-8"?>
<sst xmlns="http://schemas.openxmlformats.org/spreadsheetml/2006/main" count="1338" uniqueCount="681">
  <si>
    <t>TERMS OF USE</t>
  </si>
  <si>
    <t>ABOUT</t>
  </si>
  <si>
    <t>=Input Box</t>
  </si>
  <si>
    <t>Step 1: Design Specifications</t>
  </si>
  <si>
    <r>
      <t>Minimum Input Supply Voltage , V</t>
    </r>
    <r>
      <rPr>
        <vertAlign val="subscript"/>
        <sz val="10"/>
        <color theme="1"/>
        <rFont val="Calibri"/>
        <family val="2"/>
        <scheme val="minor"/>
      </rPr>
      <t>SUPPLY(min)</t>
    </r>
    <r>
      <rPr>
        <sz val="10"/>
        <color theme="1"/>
        <rFont val="Calibri"/>
        <family val="2"/>
        <scheme val="minor"/>
      </rPr>
      <t xml:space="preserve"> </t>
    </r>
  </si>
  <si>
    <r>
      <t>Typical Input Supply Voltage, V</t>
    </r>
    <r>
      <rPr>
        <vertAlign val="subscript"/>
        <sz val="10"/>
        <color theme="1"/>
        <rFont val="Calibri"/>
        <family val="2"/>
        <scheme val="minor"/>
      </rPr>
      <t>SUPPLY(typ)</t>
    </r>
    <r>
      <rPr>
        <sz val="10"/>
        <color theme="1"/>
        <rFont val="Calibri"/>
        <family val="2"/>
        <scheme val="minor"/>
      </rPr>
      <t xml:space="preserve"> </t>
    </r>
  </si>
  <si>
    <r>
      <t>Maximum Input Supply Voltage , V</t>
    </r>
    <r>
      <rPr>
        <vertAlign val="subscript"/>
        <sz val="10"/>
        <color theme="1"/>
        <rFont val="Calibri"/>
        <family val="2"/>
        <scheme val="minor"/>
      </rPr>
      <t>SUPPLY(max)</t>
    </r>
    <r>
      <rPr>
        <sz val="10"/>
        <color theme="1"/>
        <rFont val="Calibri"/>
        <family val="2"/>
        <scheme val="minor"/>
      </rPr>
      <t xml:space="preserve"> </t>
    </r>
  </si>
  <si>
    <r>
      <t>Output Target Voltage, V</t>
    </r>
    <r>
      <rPr>
        <vertAlign val="subscript"/>
        <sz val="10"/>
        <color theme="1"/>
        <rFont val="Calibri"/>
        <family val="2"/>
        <scheme val="minor"/>
      </rPr>
      <t>LOAD</t>
    </r>
    <r>
      <rPr>
        <sz val="10"/>
        <color theme="1"/>
        <rFont val="Calibri"/>
        <family val="2"/>
        <scheme val="minor"/>
      </rPr>
      <t xml:space="preserve"> </t>
    </r>
  </si>
  <si>
    <r>
      <t>Maximum Output Current , I</t>
    </r>
    <r>
      <rPr>
        <vertAlign val="subscript"/>
        <sz val="10"/>
        <color theme="1"/>
        <rFont val="Calibri"/>
        <family val="2"/>
        <scheme val="minor"/>
      </rPr>
      <t>LOAD</t>
    </r>
    <r>
      <rPr>
        <sz val="10"/>
        <color theme="1"/>
        <rFont val="Calibri"/>
        <family val="2"/>
        <scheme val="minor"/>
      </rPr>
      <t xml:space="preserve"> </t>
    </r>
  </si>
  <si>
    <r>
      <t>Free Running Switching Frequency, F</t>
    </r>
    <r>
      <rPr>
        <vertAlign val="subscript"/>
        <sz val="10"/>
        <color theme="1"/>
        <rFont val="Calibri"/>
        <family val="2"/>
        <scheme val="minor"/>
      </rPr>
      <t>SW</t>
    </r>
  </si>
  <si>
    <t>V</t>
  </si>
  <si>
    <t>A</t>
  </si>
  <si>
    <t>kHz</t>
  </si>
  <si>
    <t>%</t>
  </si>
  <si>
    <r>
      <t>Output Power, P</t>
    </r>
    <r>
      <rPr>
        <vertAlign val="subscript"/>
        <sz val="10"/>
        <color theme="1"/>
        <rFont val="Calibri"/>
        <family val="2"/>
        <scheme val="minor"/>
      </rPr>
      <t>OUT</t>
    </r>
    <r>
      <rPr>
        <sz val="10"/>
        <color theme="1"/>
        <rFont val="Calibri"/>
        <family val="2"/>
        <scheme val="minor"/>
      </rPr>
      <t xml:space="preserve"> </t>
    </r>
  </si>
  <si>
    <t>EXCEL Variables Names/Calculations</t>
  </si>
  <si>
    <t>Input from user =</t>
  </si>
  <si>
    <t>Output =</t>
  </si>
  <si>
    <t>Constant</t>
  </si>
  <si>
    <t>Variable Name</t>
  </si>
  <si>
    <t>Value</t>
  </si>
  <si>
    <t>STD Units</t>
  </si>
  <si>
    <t>Notes</t>
  </si>
  <si>
    <t>Iteration</t>
  </si>
  <si>
    <t>Step 1: Operational Specs</t>
  </si>
  <si>
    <t>VIN_min</t>
  </si>
  <si>
    <t>VIN_nom</t>
  </si>
  <si>
    <t>VIN_max</t>
  </si>
  <si>
    <t>Minimum input voltage</t>
  </si>
  <si>
    <t>Nominal input voltage</t>
  </si>
  <si>
    <t>Maximum input voltage</t>
  </si>
  <si>
    <t>VOUT</t>
  </si>
  <si>
    <t>IOUT</t>
  </si>
  <si>
    <t>Maximum Output current</t>
  </si>
  <si>
    <t>Ω</t>
  </si>
  <si>
    <t>W</t>
  </si>
  <si>
    <t>EFF_est</t>
  </si>
  <si>
    <t>Total output power</t>
  </si>
  <si>
    <t>Minimum load resistance</t>
  </si>
  <si>
    <t>t_off_max</t>
  </si>
  <si>
    <t>T_off_nom</t>
  </si>
  <si>
    <t>T_off_min</t>
  </si>
  <si>
    <t>s</t>
  </si>
  <si>
    <t>Minimum forced off time</t>
  </si>
  <si>
    <t>nominal forced off time</t>
  </si>
  <si>
    <t>Maximum forced off time</t>
  </si>
  <si>
    <t xml:space="preserve">IC Duty Cycle Limitation: </t>
  </si>
  <si>
    <t>D_limit_min</t>
  </si>
  <si>
    <t>D_limit_nom</t>
  </si>
  <si>
    <t>D_limit_max</t>
  </si>
  <si>
    <t>Nomminal max duty cycle at low frequency</t>
  </si>
  <si>
    <t>Spec conditions</t>
  </si>
  <si>
    <t>Min max duty cycle at low frequency</t>
  </si>
  <si>
    <t>Maximum max duty cycle at low frequency</t>
  </si>
  <si>
    <t>Nominal right now</t>
  </si>
  <si>
    <t>Fsw</t>
  </si>
  <si>
    <t>Hz</t>
  </si>
  <si>
    <t xml:space="preserve">Switching frequnecy </t>
  </si>
  <si>
    <t>Flag</t>
  </si>
  <si>
    <t>Forced off time limit? [2 True, 1 False]</t>
  </si>
  <si>
    <t>RT</t>
  </si>
  <si>
    <t>Oscillator Set resistor. Based on the datasheet equation</t>
  </si>
  <si>
    <r>
      <t>Free running Oscillator Set Resistor, R</t>
    </r>
    <r>
      <rPr>
        <vertAlign val="subscript"/>
        <sz val="10"/>
        <color theme="1"/>
        <rFont val="Calibri"/>
        <family val="2"/>
        <scheme val="minor"/>
      </rPr>
      <t>T</t>
    </r>
  </si>
  <si>
    <r>
      <t>k</t>
    </r>
    <r>
      <rPr>
        <sz val="11"/>
        <color theme="1"/>
        <rFont val="Calibri"/>
        <family val="2"/>
      </rPr>
      <t>Ω</t>
    </r>
  </si>
  <si>
    <t>Dc_Limit</t>
  </si>
  <si>
    <t>EXCEL Constants / Values / IC Limits</t>
  </si>
  <si>
    <t>ton_min</t>
  </si>
  <si>
    <t>Typical Ton minimum value</t>
  </si>
  <si>
    <t>Lcalc_VIN_min</t>
  </si>
  <si>
    <t>H</t>
  </si>
  <si>
    <t>ILrip</t>
  </si>
  <si>
    <t>Lm</t>
  </si>
  <si>
    <t>Selected filter inductor</t>
  </si>
  <si>
    <t>uH</t>
  </si>
  <si>
    <t>Rdcr</t>
  </si>
  <si>
    <r>
      <t>m</t>
    </r>
    <r>
      <rPr>
        <sz val="11"/>
        <color theme="1"/>
        <rFont val="Calibri"/>
        <family val="2"/>
      </rPr>
      <t>Ω</t>
    </r>
  </si>
  <si>
    <t>.</t>
  </si>
  <si>
    <t>ILp_VINmin</t>
  </si>
  <si>
    <t>Peak inductor current at VIN min. Including estimated efficiency</t>
  </si>
  <si>
    <t>ILrip_VINmin</t>
  </si>
  <si>
    <t xml:space="preserve">Inductor ripple current at VIN min. </t>
  </si>
  <si>
    <t>ILrip_VINnom</t>
  </si>
  <si>
    <t>ILp_VINnom</t>
  </si>
  <si>
    <t>ILrip_VINmax</t>
  </si>
  <si>
    <t>ILp_VINmax</t>
  </si>
  <si>
    <t>Step 3: Current Sense Resistor</t>
  </si>
  <si>
    <t>Selected indutor ripple ratio. Will be changed later to a standard value just to keep things simple</t>
  </si>
  <si>
    <t xml:space="preserve">Inductor ripple current at VIN nom. </t>
  </si>
  <si>
    <t>Peak inductor current at VIN nom. Including estimated efficiency</t>
  </si>
  <si>
    <t xml:space="preserve">Inductor ripple current at VIN max. </t>
  </si>
  <si>
    <t>Peak inductor current at VIN max. Including estimated efficiency</t>
  </si>
  <si>
    <t>Step 3: Current Sense Resistor Selection</t>
  </si>
  <si>
    <t>Ipk_margin</t>
  </si>
  <si>
    <t>Peak current limit margin. 20% is a typical value</t>
  </si>
  <si>
    <t>Ipk_selected</t>
  </si>
  <si>
    <t>Selected peak current limit based on margin selection</t>
  </si>
  <si>
    <t>Filter inductor DCR</t>
  </si>
  <si>
    <t>Ltol</t>
  </si>
  <si>
    <t>Assumed inductor tolerance. Constant to help simplify the user experience</t>
  </si>
  <si>
    <t>Rcs_max</t>
  </si>
  <si>
    <t>Maximum Rcs based on internal slope compensation. Assuming slope ratio of 1/2</t>
  </si>
  <si>
    <t>Rcs_sl_ratio</t>
  </si>
  <si>
    <t>ratio of down slope to slope compensation. This can be updated to give more margin</t>
  </si>
  <si>
    <t>Isl</t>
  </si>
  <si>
    <t>Internal slope compensation ramp</t>
  </si>
  <si>
    <t>Rsl_int</t>
  </si>
  <si>
    <t>Internal Slope compensation resistor</t>
  </si>
  <si>
    <t>Rcs_wo_sl</t>
  </si>
  <si>
    <t>Current sense resistor without slope compensation</t>
  </si>
  <si>
    <t>Vcl</t>
  </si>
  <si>
    <t>Current Limit Value. See datsheet for Parameters</t>
  </si>
  <si>
    <t>Flag_ext_sl</t>
  </si>
  <si>
    <t>Rcs_w_sl</t>
  </si>
  <si>
    <t>Rcs_ext_sl_ratio</t>
  </si>
  <si>
    <t>External Slope compensation ratio. Constant</t>
  </si>
  <si>
    <t>R_sl_ext</t>
  </si>
  <si>
    <t>R_cs_calc</t>
  </si>
  <si>
    <t>R_sl_calc</t>
  </si>
  <si>
    <t>R_cs</t>
  </si>
  <si>
    <t>R_sl</t>
  </si>
  <si>
    <t>Current Sense Resistor calculated</t>
  </si>
  <si>
    <t>External slope compensation resistor</t>
  </si>
  <si>
    <t>Calculated external slope compensation resistor</t>
  </si>
  <si>
    <t>Calculated current sense resistor with slope compensation included</t>
  </si>
  <si>
    <r>
      <t>Recommended external slope compensation Resistor (R</t>
    </r>
    <r>
      <rPr>
        <vertAlign val="subscript"/>
        <sz val="11"/>
        <color theme="1"/>
        <rFont val="Calibri"/>
        <family val="2"/>
        <scheme val="minor"/>
      </rPr>
      <t>SL</t>
    </r>
    <r>
      <rPr>
        <sz val="11"/>
        <color theme="1"/>
        <rFont val="Calibri"/>
        <family val="2"/>
        <scheme val="minor"/>
      </rPr>
      <t>)</t>
    </r>
  </si>
  <si>
    <t>Selected current sense Resistor</t>
  </si>
  <si>
    <t>Selected external slope compensation</t>
  </si>
  <si>
    <r>
      <t>Selected external slope compensation Resistor (R</t>
    </r>
    <r>
      <rPr>
        <vertAlign val="subscript"/>
        <sz val="11"/>
        <color theme="1"/>
        <rFont val="Calibri"/>
        <family val="2"/>
        <scheme val="minor"/>
      </rPr>
      <t>SL</t>
    </r>
    <r>
      <rPr>
        <sz val="11"/>
        <color theme="1"/>
        <rFont val="Calibri"/>
        <family val="2"/>
        <scheme val="minor"/>
      </rPr>
      <t>)</t>
    </r>
  </si>
  <si>
    <t>Check to make sure that slope compensation is high enough at the minimum input voltage</t>
  </si>
  <si>
    <t>Slope Compensation</t>
  </si>
  <si>
    <t>sl_vin_min</t>
  </si>
  <si>
    <t>Actual inductor peak current limit</t>
  </si>
  <si>
    <t>IL_pk</t>
  </si>
  <si>
    <t>IL_pk_max</t>
  </si>
  <si>
    <t>Peak current limit at the minimum input voltage</t>
  </si>
  <si>
    <t>Peak inductor current limit for saturation rating.  VIN max due to the possibility of external slope comp</t>
  </si>
  <si>
    <t>sat_mar</t>
  </si>
  <si>
    <t>Margin for saturation current of the inductor</t>
  </si>
  <si>
    <t>V/V</t>
  </si>
  <si>
    <t>COMP voltage Limit checks</t>
  </si>
  <si>
    <t>Step 4: Output Capacitor Selection</t>
  </si>
  <si>
    <t>mV</t>
  </si>
  <si>
    <t>uF</t>
  </si>
  <si>
    <t>Desired output ripple</t>
  </si>
  <si>
    <t>F</t>
  </si>
  <si>
    <t>Calculate minimum capacitance based simply on the capacitive ripple</t>
  </si>
  <si>
    <t>IRMS_COUT</t>
  </si>
  <si>
    <t>RMS current of the output capacitor at VIN min IOUT max. RMS current rating should be larger than this.</t>
  </si>
  <si>
    <t>Selected Output Capacitance</t>
  </si>
  <si>
    <t>Selected output capacitance ESR</t>
  </si>
  <si>
    <r>
      <t>Selected Peak Current limit(IL</t>
    </r>
    <r>
      <rPr>
        <vertAlign val="subscript"/>
        <sz val="11"/>
        <color theme="1"/>
        <rFont val="Calibri"/>
        <family val="2"/>
        <scheme val="minor"/>
      </rPr>
      <t>PK_select</t>
    </r>
    <r>
      <rPr>
        <sz val="11"/>
        <color theme="1"/>
        <rFont val="Calibri"/>
        <family val="2"/>
        <scheme val="minor"/>
      </rPr>
      <t>)</t>
    </r>
  </si>
  <si>
    <t>Input Parameters</t>
  </si>
  <si>
    <t>Output Voltage</t>
  </si>
  <si>
    <t>Component Selection</t>
  </si>
  <si>
    <t>LM</t>
  </si>
  <si>
    <t>filter Inductor</t>
  </si>
  <si>
    <t>Current sense resi</t>
  </si>
  <si>
    <t>External Slope Compensation Resistor</t>
  </si>
  <si>
    <t>Interanl Slope Compesnation Resistor</t>
  </si>
  <si>
    <t>Interanl Slope Compesnation current</t>
  </si>
  <si>
    <t>RCOMP</t>
  </si>
  <si>
    <t>kΩ</t>
  </si>
  <si>
    <t>Feedback Resistor Selection</t>
  </si>
  <si>
    <t>pF</t>
  </si>
  <si>
    <t>nF</t>
  </si>
  <si>
    <t>CCOMP</t>
  </si>
  <si>
    <t>CHF</t>
  </si>
  <si>
    <t>Type II compensation Resistort</t>
  </si>
  <si>
    <t>Type II compensation Capacitor</t>
  </si>
  <si>
    <t>Type II high frequency capacitor</t>
  </si>
  <si>
    <t>RFBT</t>
  </si>
  <si>
    <t>RFBB</t>
  </si>
  <si>
    <t>Compensation Components</t>
  </si>
  <si>
    <t>Top feedback resistor</t>
  </si>
  <si>
    <t>Bottom feedback resistor</t>
  </si>
  <si>
    <t>Calculations</t>
  </si>
  <si>
    <t>Frequency</t>
  </si>
  <si>
    <t>Selected VIN</t>
  </si>
  <si>
    <t>VIN_var</t>
  </si>
  <si>
    <t>VIN_VAR</t>
  </si>
  <si>
    <t>Variable input voltage</t>
  </si>
  <si>
    <t>ADC</t>
  </si>
  <si>
    <t>Gcomp</t>
  </si>
  <si>
    <t>Scale down factor of the interal comp voltage divider</t>
  </si>
  <si>
    <t>Intenal step down of the divider</t>
  </si>
  <si>
    <t>DC gain of the plant function</t>
  </si>
  <si>
    <t>Acs</t>
  </si>
  <si>
    <t>Current sense Amplifier Gain (1 for this device)</t>
  </si>
  <si>
    <t>Low Frequency Pole</t>
  </si>
  <si>
    <t>RHPz zero of boost converter</t>
  </si>
  <si>
    <t>ESR zero cause by output capacitance</t>
  </si>
  <si>
    <t>wsl</t>
  </si>
  <si>
    <t>Q</t>
  </si>
  <si>
    <t>Se</t>
  </si>
  <si>
    <t xml:space="preserve">Slope compensation </t>
  </si>
  <si>
    <t>Down slope at the selected input voltage</t>
  </si>
  <si>
    <t>Sn</t>
  </si>
  <si>
    <t>Rad</t>
  </si>
  <si>
    <t>wp_lf</t>
  </si>
  <si>
    <t>wz_rhp</t>
  </si>
  <si>
    <t>wz_esr</t>
  </si>
  <si>
    <t>Gain</t>
  </si>
  <si>
    <t>Phase</t>
  </si>
  <si>
    <t>Sampling</t>
  </si>
  <si>
    <t>Complex</t>
  </si>
  <si>
    <t>Total</t>
  </si>
  <si>
    <t>Plant Transfer Function</t>
  </si>
  <si>
    <t>Error Amplifier</t>
  </si>
  <si>
    <t>Plant Parameters</t>
  </si>
  <si>
    <t>wz_ea</t>
  </si>
  <si>
    <t>Adc_ea</t>
  </si>
  <si>
    <t>gm_ea</t>
  </si>
  <si>
    <t>Error Amplifier Gain</t>
  </si>
  <si>
    <t>A/V</t>
  </si>
  <si>
    <t>wp0_ea</t>
  </si>
  <si>
    <t>wp1_ea</t>
  </si>
  <si>
    <t>ADC_ea</t>
  </si>
  <si>
    <t xml:space="preserve">Gain </t>
  </si>
  <si>
    <t>Open Loop Response</t>
  </si>
  <si>
    <t>COMPLEX</t>
  </si>
  <si>
    <t>dB</t>
  </si>
  <si>
    <t>Selected by user. Feedback resistor should be &gt;100uA to help reject noise</t>
  </si>
  <si>
    <t>Error Amplifier Zero</t>
  </si>
  <si>
    <t>Error Amplifier pole at the origin</t>
  </si>
  <si>
    <t>Error Amplifier pole at high frequencies</t>
  </si>
  <si>
    <t>RFBB_CALC</t>
  </si>
  <si>
    <t>Vref</t>
  </si>
  <si>
    <t>Reference voltage</t>
  </si>
  <si>
    <t>Estimated bottom feedback resistor</t>
  </si>
  <si>
    <t>Selected botton feedback resistor</t>
  </si>
  <si>
    <t>Ifb</t>
  </si>
  <si>
    <t>Current Drawn from the feedback resistors (Typically higher than 100uA to help w/ noise)</t>
  </si>
  <si>
    <r>
      <t xml:space="preserve">Plant low frequency pole. </t>
    </r>
    <r>
      <rPr>
        <b/>
        <sz val="11"/>
        <color theme="1"/>
        <rFont val="Calibri"/>
        <family val="2"/>
        <scheme val="minor"/>
      </rPr>
      <t>IN Hz!!!</t>
    </r>
  </si>
  <si>
    <r>
      <t xml:space="preserve">Plant RHP Zero, </t>
    </r>
    <r>
      <rPr>
        <b/>
        <sz val="11"/>
        <color theme="1"/>
        <rFont val="Calibri"/>
        <family val="2"/>
        <scheme val="minor"/>
      </rPr>
      <t>(IN Hz)</t>
    </r>
  </si>
  <si>
    <r>
      <t xml:space="preserve">Plant capacitor ESR zero </t>
    </r>
    <r>
      <rPr>
        <b/>
        <sz val="11"/>
        <color theme="1"/>
        <rFont val="Calibri"/>
        <family val="2"/>
        <scheme val="minor"/>
      </rPr>
      <t>(In Hz)</t>
    </r>
  </si>
  <si>
    <t>Feedback resistor selection</t>
  </si>
  <si>
    <t>Crossover Frequency Selection</t>
  </si>
  <si>
    <t>Fcross_est</t>
  </si>
  <si>
    <r>
      <t>Calculated bottom feedback resistor (R</t>
    </r>
    <r>
      <rPr>
        <vertAlign val="subscript"/>
        <sz val="11"/>
        <color theme="1"/>
        <rFont val="Calibri"/>
        <family val="2"/>
        <scheme val="minor"/>
      </rPr>
      <t>FBB_cala</t>
    </r>
    <r>
      <rPr>
        <sz val="11"/>
        <color theme="1"/>
        <rFont val="Calibri"/>
        <family val="2"/>
        <scheme val="minor"/>
      </rPr>
      <t>)</t>
    </r>
  </si>
  <si>
    <t>fcross</t>
  </si>
  <si>
    <t>Desired Crossover frequency</t>
  </si>
  <si>
    <t>1/10 the swictching frequency</t>
  </si>
  <si>
    <t>Conservative. Set Fcross to be 1/5th the RHP zero frequency or 1/10th SW: whichever is lower</t>
  </si>
  <si>
    <t>Select the lower crossover frequency</t>
  </si>
  <si>
    <t>Gplant_fc</t>
  </si>
  <si>
    <t>Gain of the plant at the desired crossover frequency</t>
  </si>
  <si>
    <t>Fcross</t>
  </si>
  <si>
    <t>wz_RHP</t>
  </si>
  <si>
    <t>Gplant_fc_dB</t>
  </si>
  <si>
    <t>Plant gain at crossover frequency (dB)</t>
  </si>
  <si>
    <t>Gea_mid_calc</t>
  </si>
  <si>
    <t>Error Amplifier Mid-band gain to set cross over frequency correctly</t>
  </si>
  <si>
    <t>Rcomp_Calc</t>
  </si>
  <si>
    <t>Calculate on based on the desired Mid-band gain needed to set the crossover frequency</t>
  </si>
  <si>
    <t>fz_ea_est</t>
  </si>
  <si>
    <t>Set the fz_ea 1/10th the cross over frequency (Common approach)</t>
  </si>
  <si>
    <t>Set the fz_ea geometerically inbetween crossover and the wp_lf</t>
  </si>
  <si>
    <t>Fz_ea_1</t>
  </si>
  <si>
    <t>Fz_ea_2</t>
  </si>
  <si>
    <t>CCOMP_calc</t>
  </si>
  <si>
    <t>CHF_Calc</t>
  </si>
  <si>
    <t>fp_ea_est</t>
  </si>
  <si>
    <r>
      <t>Select a top feedback resistor(R</t>
    </r>
    <r>
      <rPr>
        <vertAlign val="subscript"/>
        <sz val="11"/>
        <color theme="1"/>
        <rFont val="Calibri"/>
        <family val="2"/>
        <scheme val="minor"/>
      </rPr>
      <t>FBT</t>
    </r>
    <r>
      <rPr>
        <sz val="11"/>
        <color theme="1"/>
        <rFont val="Calibri"/>
        <family val="2"/>
        <scheme val="minor"/>
      </rPr>
      <t>)</t>
    </r>
  </si>
  <si>
    <r>
      <t>Select a bottomresistor based on calculated balue(R</t>
    </r>
    <r>
      <rPr>
        <vertAlign val="subscript"/>
        <sz val="11"/>
        <color theme="1"/>
        <rFont val="Calibri"/>
        <family val="2"/>
        <scheme val="minor"/>
      </rPr>
      <t>FBB</t>
    </r>
    <r>
      <rPr>
        <sz val="11"/>
        <color theme="1"/>
        <rFont val="Calibri"/>
        <family val="2"/>
        <scheme val="minor"/>
      </rPr>
      <t>)</t>
    </r>
  </si>
  <si>
    <t>Efficiency / Power Loss Analyzer</t>
  </si>
  <si>
    <r>
      <t>R</t>
    </r>
    <r>
      <rPr>
        <vertAlign val="subscript"/>
        <sz val="11"/>
        <color theme="1"/>
        <rFont val="Calibri"/>
        <family val="2"/>
        <scheme val="minor"/>
      </rPr>
      <t>COMP</t>
    </r>
  </si>
  <si>
    <t>Calculated</t>
  </si>
  <si>
    <t>Selected</t>
  </si>
  <si>
    <t>Steps</t>
  </si>
  <si>
    <t>Step size</t>
  </si>
  <si>
    <t>VIN</t>
  </si>
  <si>
    <t>DCM/CCM</t>
  </si>
  <si>
    <t>DC</t>
  </si>
  <si>
    <t>IIN</t>
  </si>
  <si>
    <t>Icrms_min</t>
  </si>
  <si>
    <t>Minimum required RMS current rating for the output capacitor bank</t>
  </si>
  <si>
    <t>Soft-Start</t>
  </si>
  <si>
    <t>ms</t>
  </si>
  <si>
    <t>Step 6: UVLO Resistor Selection</t>
  </si>
  <si>
    <t>Step 5: Soft-start Capacitor selection</t>
  </si>
  <si>
    <t>UVLO Thresholds</t>
  </si>
  <si>
    <t>UV_rise</t>
  </si>
  <si>
    <t>UV_fall</t>
  </si>
  <si>
    <t>UV_I_hyst</t>
  </si>
  <si>
    <t>Operation Variables</t>
  </si>
  <si>
    <t>Duty Cycle</t>
  </si>
  <si>
    <t>dIL</t>
  </si>
  <si>
    <r>
      <t>IL</t>
    </r>
    <r>
      <rPr>
        <vertAlign val="subscript"/>
        <sz val="11"/>
        <color theme="1"/>
        <rFont val="Calibri"/>
        <family val="2"/>
        <scheme val="minor"/>
      </rPr>
      <t>RMS</t>
    </r>
  </si>
  <si>
    <r>
      <t>IL</t>
    </r>
    <r>
      <rPr>
        <vertAlign val="subscript"/>
        <sz val="11"/>
        <color theme="1"/>
        <rFont val="Calibri"/>
        <family val="2"/>
        <scheme val="minor"/>
      </rPr>
      <t>PEAK</t>
    </r>
  </si>
  <si>
    <t>Step 7: Component Selection</t>
  </si>
  <si>
    <r>
      <t>P</t>
    </r>
    <r>
      <rPr>
        <vertAlign val="subscript"/>
        <sz val="11"/>
        <color theme="1"/>
        <rFont val="Calibri"/>
        <family val="2"/>
        <scheme val="minor"/>
      </rPr>
      <t>Lac</t>
    </r>
    <r>
      <rPr>
        <sz val="11"/>
        <color theme="1"/>
        <rFont val="Calibri"/>
        <family val="2"/>
        <scheme val="minor"/>
      </rPr>
      <t xml:space="preserve"> (W)</t>
    </r>
  </si>
  <si>
    <r>
      <t>P</t>
    </r>
    <r>
      <rPr>
        <vertAlign val="subscript"/>
        <sz val="11"/>
        <color theme="1"/>
        <rFont val="Calibri"/>
        <family val="2"/>
        <scheme val="minor"/>
      </rPr>
      <t>L_DCR</t>
    </r>
    <r>
      <rPr>
        <sz val="11"/>
        <color theme="1"/>
        <rFont val="Calibri"/>
        <family val="2"/>
        <scheme val="minor"/>
      </rPr>
      <t xml:space="preserve"> (W)</t>
    </r>
  </si>
  <si>
    <r>
      <t>On-State Resistance, R</t>
    </r>
    <r>
      <rPr>
        <vertAlign val="subscript"/>
        <sz val="10"/>
        <rFont val="Arial"/>
        <family val="2"/>
      </rPr>
      <t>DS(on)</t>
    </r>
    <r>
      <rPr>
        <sz val="10"/>
        <rFont val="Arial"/>
        <family val="2"/>
      </rPr>
      <t xml:space="preserve"> </t>
    </r>
  </si>
  <si>
    <r>
      <t>Total Gate Charge, Q</t>
    </r>
    <r>
      <rPr>
        <vertAlign val="subscript"/>
        <sz val="10"/>
        <rFont val="Arial"/>
        <family val="2"/>
      </rPr>
      <t>G</t>
    </r>
    <r>
      <rPr>
        <sz val="10"/>
        <rFont val="Arial"/>
        <family val="2"/>
      </rPr>
      <t xml:space="preserve"> </t>
    </r>
  </si>
  <si>
    <r>
      <t>Gate-Drain Charge, Q</t>
    </r>
    <r>
      <rPr>
        <vertAlign val="subscript"/>
        <sz val="10"/>
        <rFont val="Arial"/>
        <family val="2"/>
      </rPr>
      <t>GD</t>
    </r>
    <r>
      <rPr>
        <sz val="10"/>
        <rFont val="Arial"/>
        <family val="2"/>
      </rPr>
      <t xml:space="preserve"> </t>
    </r>
  </si>
  <si>
    <r>
      <t>Gate-Source Charge, Q</t>
    </r>
    <r>
      <rPr>
        <vertAlign val="subscript"/>
        <sz val="10"/>
        <rFont val="Arial"/>
        <family val="2"/>
      </rPr>
      <t>GS</t>
    </r>
    <r>
      <rPr>
        <sz val="10"/>
        <rFont val="Arial"/>
        <family val="2"/>
      </rPr>
      <t xml:space="preserve"> </t>
    </r>
  </si>
  <si>
    <r>
      <t>Gate Resistance, R</t>
    </r>
    <r>
      <rPr>
        <vertAlign val="subscript"/>
        <sz val="10"/>
        <rFont val="Arial"/>
        <family val="2"/>
      </rPr>
      <t>G</t>
    </r>
    <r>
      <rPr>
        <sz val="10"/>
        <rFont val="Arial"/>
        <family val="2"/>
      </rPr>
      <t xml:space="preserve"> </t>
    </r>
  </si>
  <si>
    <r>
      <t>Gate-Source Threshold Voltage, V</t>
    </r>
    <r>
      <rPr>
        <vertAlign val="subscript"/>
        <sz val="10"/>
        <rFont val="Arial"/>
        <family val="2"/>
      </rPr>
      <t>TH</t>
    </r>
    <r>
      <rPr>
        <sz val="10"/>
        <rFont val="Arial"/>
        <family val="2"/>
      </rPr>
      <t xml:space="preserve"> </t>
    </r>
  </si>
  <si>
    <t>mΩ</t>
  </si>
  <si>
    <t>nC</t>
  </si>
  <si>
    <t>Ω</t>
  </si>
  <si>
    <t>S</t>
  </si>
  <si>
    <t>Diode Parameters</t>
  </si>
  <si>
    <t>MOSFET parameters</t>
  </si>
  <si>
    <t>MOSFET Parameters</t>
  </si>
  <si>
    <t>Qg_tot</t>
  </si>
  <si>
    <t>Qgs</t>
  </si>
  <si>
    <t>Qgd</t>
  </si>
  <si>
    <t>Rgate</t>
  </si>
  <si>
    <t>gfs</t>
  </si>
  <si>
    <t>Vth</t>
  </si>
  <si>
    <t>C</t>
  </si>
  <si>
    <t>RDS_on</t>
  </si>
  <si>
    <t>Rgate_int</t>
  </si>
  <si>
    <t>Internal Gate resistance of the MOSFET driver.</t>
  </si>
  <si>
    <t>Vsp</t>
  </si>
  <si>
    <t>Gate voltage when MOSFET begins conducting current</t>
  </si>
  <si>
    <t>Rise time of the switch node</t>
  </si>
  <si>
    <t>Fall time of the switch node</t>
  </si>
  <si>
    <t>VCC</t>
  </si>
  <si>
    <t>VCC regulator</t>
  </si>
  <si>
    <t>Vcc</t>
  </si>
  <si>
    <t>Regulated output voltage of internal LDO. Can change if this is externally biased.</t>
  </si>
  <si>
    <t>Need to double check this value</t>
  </si>
  <si>
    <t xml:space="preserve">VCC voltage. Can be changed with external bias. </t>
  </si>
  <si>
    <t>tr_sw</t>
  </si>
  <si>
    <t>tf_sw</t>
  </si>
  <si>
    <r>
      <t>P</t>
    </r>
    <r>
      <rPr>
        <vertAlign val="subscript"/>
        <sz val="11"/>
        <color theme="1"/>
        <rFont val="Calibri"/>
        <family val="2"/>
        <scheme val="minor"/>
      </rPr>
      <t xml:space="preserve">Q_SW </t>
    </r>
    <r>
      <rPr>
        <sz val="11"/>
        <color theme="1"/>
        <rFont val="Calibri"/>
        <family val="2"/>
        <scheme val="minor"/>
      </rPr>
      <t>(W)</t>
    </r>
  </si>
  <si>
    <r>
      <t>P</t>
    </r>
    <r>
      <rPr>
        <vertAlign val="subscript"/>
        <sz val="11"/>
        <color theme="1"/>
        <rFont val="Calibri"/>
        <family val="2"/>
        <scheme val="minor"/>
      </rPr>
      <t xml:space="preserve">Q_COND </t>
    </r>
    <r>
      <rPr>
        <sz val="11"/>
        <color theme="1"/>
        <rFont val="Calibri"/>
        <family val="2"/>
        <scheme val="minor"/>
      </rPr>
      <t>(W)</t>
    </r>
  </si>
  <si>
    <r>
      <t>P</t>
    </r>
    <r>
      <rPr>
        <vertAlign val="subscript"/>
        <sz val="11"/>
        <color theme="1"/>
        <rFont val="Calibri"/>
        <family val="2"/>
        <scheme val="minor"/>
      </rPr>
      <t xml:space="preserve">Q_tot </t>
    </r>
    <r>
      <rPr>
        <sz val="11"/>
        <color theme="1"/>
        <rFont val="Calibri"/>
        <family val="2"/>
        <scheme val="minor"/>
      </rPr>
      <t>(W)</t>
    </r>
  </si>
  <si>
    <r>
      <t>P</t>
    </r>
    <r>
      <rPr>
        <vertAlign val="subscript"/>
        <sz val="11"/>
        <color theme="1"/>
        <rFont val="Calibri"/>
        <family val="2"/>
        <scheme val="minor"/>
      </rPr>
      <t>L_tot</t>
    </r>
    <r>
      <rPr>
        <sz val="11"/>
        <color theme="1"/>
        <rFont val="Calibri"/>
        <family val="2"/>
        <scheme val="minor"/>
      </rPr>
      <t xml:space="preserve"> (W)</t>
    </r>
  </si>
  <si>
    <r>
      <t>P</t>
    </r>
    <r>
      <rPr>
        <vertAlign val="subscript"/>
        <sz val="11"/>
        <color theme="1"/>
        <rFont val="Calibri"/>
        <family val="2"/>
        <scheme val="minor"/>
      </rPr>
      <t>RCS</t>
    </r>
    <r>
      <rPr>
        <sz val="11"/>
        <color theme="1"/>
        <rFont val="Calibri"/>
        <family val="2"/>
        <scheme val="minor"/>
      </rPr>
      <t xml:space="preserve"> (W)</t>
    </r>
  </si>
  <si>
    <r>
      <t>P</t>
    </r>
    <r>
      <rPr>
        <vertAlign val="subscript"/>
        <sz val="11"/>
        <color theme="1"/>
        <rFont val="Calibri"/>
        <family val="2"/>
        <scheme val="minor"/>
      </rPr>
      <t>G_drv</t>
    </r>
    <r>
      <rPr>
        <sz val="11"/>
        <color theme="1"/>
        <rFont val="Calibri"/>
        <family val="2"/>
        <scheme val="minor"/>
      </rPr>
      <t xml:space="preserve"> (W)</t>
    </r>
  </si>
  <si>
    <r>
      <t>P</t>
    </r>
    <r>
      <rPr>
        <vertAlign val="subscript"/>
        <sz val="11"/>
        <color theme="1"/>
        <rFont val="Calibri"/>
        <family val="2"/>
        <scheme val="minor"/>
      </rPr>
      <t>IQ</t>
    </r>
    <r>
      <rPr>
        <sz val="11"/>
        <color theme="1"/>
        <rFont val="Calibri"/>
        <family val="2"/>
        <scheme val="minor"/>
      </rPr>
      <t xml:space="preserve"> (W)</t>
    </r>
  </si>
  <si>
    <t>IQ current</t>
  </si>
  <si>
    <t xml:space="preserve">IQ </t>
  </si>
  <si>
    <t>Non-switching IQ current</t>
  </si>
  <si>
    <t>Other Losses</t>
  </si>
  <si>
    <r>
      <t>C</t>
    </r>
    <r>
      <rPr>
        <vertAlign val="subscript"/>
        <sz val="11"/>
        <color theme="1"/>
        <rFont val="Calibri"/>
        <family val="2"/>
        <scheme val="minor"/>
      </rPr>
      <t>COMP</t>
    </r>
  </si>
  <si>
    <r>
      <t>C</t>
    </r>
    <r>
      <rPr>
        <vertAlign val="subscript"/>
        <sz val="11"/>
        <color theme="1"/>
        <rFont val="Calibri"/>
        <family val="2"/>
        <scheme val="minor"/>
      </rPr>
      <t>HF</t>
    </r>
  </si>
  <si>
    <t>RHP_zero location based on the minimum input voltage</t>
  </si>
  <si>
    <t>Low frequency pole based on the minimum input voltage</t>
  </si>
  <si>
    <t>rad</t>
  </si>
  <si>
    <t>raf</t>
  </si>
  <si>
    <t>ESR zero based on the minimum input voltage</t>
  </si>
  <si>
    <t>This is based on the minimum input voltage. T</t>
  </si>
  <si>
    <t>Input Voltage</t>
  </si>
  <si>
    <r>
      <t>Selected band width (F</t>
    </r>
    <r>
      <rPr>
        <vertAlign val="subscript"/>
        <sz val="11"/>
        <color theme="1"/>
        <rFont val="Calibri"/>
        <family val="2"/>
        <scheme val="minor"/>
      </rPr>
      <t>CO</t>
    </r>
    <r>
      <rPr>
        <sz val="11"/>
        <color theme="1"/>
        <rFont val="Calibri"/>
        <family val="2"/>
        <scheme val="minor"/>
      </rPr>
      <t>)</t>
    </r>
  </si>
  <si>
    <t>Frcoss (VIN)min</t>
  </si>
  <si>
    <t>ADC_VINmin</t>
  </si>
  <si>
    <t>wp_lf_VINmin</t>
  </si>
  <si>
    <t>fp_lf_VINmin</t>
  </si>
  <si>
    <t>wz_esr_VINmin</t>
  </si>
  <si>
    <t>fz_esr_VINmin</t>
  </si>
  <si>
    <t>wz_RHP_VINmin</t>
  </si>
  <si>
    <t>fz_rhp_VINmin</t>
  </si>
  <si>
    <t>Se_VINmin</t>
  </si>
  <si>
    <t>Sn_VINmin</t>
  </si>
  <si>
    <t>wsl_VINmin</t>
  </si>
  <si>
    <t>Q_VINmin</t>
  </si>
  <si>
    <t>Operation Raange</t>
  </si>
  <si>
    <t>Vin_op_min</t>
  </si>
  <si>
    <t>Minimum operating voltage</t>
  </si>
  <si>
    <t>Maximum BIAS pin operating voltage</t>
  </si>
  <si>
    <t>Vin_op_max</t>
  </si>
  <si>
    <r>
      <t>Desired Maximum Inductor Current Ripple Ratio (I</t>
    </r>
    <r>
      <rPr>
        <vertAlign val="subscript"/>
        <sz val="10"/>
        <color theme="1"/>
        <rFont val="Calibri"/>
        <family val="2"/>
        <scheme val="minor"/>
      </rPr>
      <t>RR_MAX</t>
    </r>
    <r>
      <rPr>
        <sz val="10"/>
        <color theme="1"/>
        <rFont val="Calibri"/>
        <family val="2"/>
        <scheme val="minor"/>
      </rPr>
      <t>)</t>
    </r>
  </si>
  <si>
    <t>Peak Current Limit Margin</t>
  </si>
  <si>
    <r>
      <t>Voltage selected (V</t>
    </r>
    <r>
      <rPr>
        <vertAlign val="subscript"/>
        <sz val="11"/>
        <rFont val="Calibri"/>
        <family val="2"/>
        <scheme val="minor"/>
      </rPr>
      <t>IN_VAR</t>
    </r>
    <r>
      <rPr>
        <sz val="11"/>
        <rFont val="Calibri"/>
        <family val="2"/>
        <scheme val="minor"/>
      </rPr>
      <t>)</t>
    </r>
  </si>
  <si>
    <t>This should be set at or near the lowest RHP zero Frequency</t>
  </si>
  <si>
    <t>Set between 1/2 fsw and the RHPz in the application note. This is aggressive</t>
  </si>
  <si>
    <r>
      <t>Recommended current sense Resistor (R</t>
    </r>
    <r>
      <rPr>
        <vertAlign val="subscript"/>
        <sz val="11"/>
        <color theme="1"/>
        <rFont val="Calibri"/>
        <family val="2"/>
        <scheme val="minor"/>
      </rPr>
      <t>S</t>
    </r>
    <r>
      <rPr>
        <sz val="11"/>
        <color theme="1"/>
        <rFont val="Calibri"/>
        <family val="2"/>
        <scheme val="minor"/>
      </rPr>
      <t>)</t>
    </r>
  </si>
  <si>
    <r>
      <t>Selected current sense Resistor (R</t>
    </r>
    <r>
      <rPr>
        <vertAlign val="subscript"/>
        <sz val="11"/>
        <color theme="1"/>
        <rFont val="Calibri"/>
        <family val="2"/>
        <scheme val="minor"/>
      </rPr>
      <t>S</t>
    </r>
    <r>
      <rPr>
        <sz val="11"/>
        <color theme="1"/>
        <rFont val="Calibri"/>
        <family val="2"/>
        <scheme val="minor"/>
      </rPr>
      <t>)</t>
    </r>
  </si>
  <si>
    <t>VOUT1</t>
  </si>
  <si>
    <t>IOUT1</t>
  </si>
  <si>
    <t>ROUT1</t>
  </si>
  <si>
    <t>POUT1</t>
  </si>
  <si>
    <t>VOUT2</t>
  </si>
  <si>
    <t>IOUT2</t>
  </si>
  <si>
    <t>ROUT2</t>
  </si>
  <si>
    <t>POUT2</t>
  </si>
  <si>
    <t>VOUT3</t>
  </si>
  <si>
    <t>IOUT3</t>
  </si>
  <si>
    <t>ROUT3</t>
  </si>
  <si>
    <t>POUT3</t>
  </si>
  <si>
    <t>POUT_Total</t>
  </si>
  <si>
    <t>Enable</t>
  </si>
  <si>
    <t>EN_OUT_3</t>
  </si>
  <si>
    <t>EN_OUT_2</t>
  </si>
  <si>
    <t>Enable the second output voltage</t>
  </si>
  <si>
    <t>Enable the third output voltage</t>
  </si>
  <si>
    <t>Target Output Voltage, First output voltage should always be the one regulated, and should be active</t>
  </si>
  <si>
    <t>Step 2: Transformer Specifications</t>
  </si>
  <si>
    <r>
      <t>Recommended Inductance Primary Inductance (L</t>
    </r>
    <r>
      <rPr>
        <vertAlign val="subscript"/>
        <sz val="10"/>
        <color theme="1"/>
        <rFont val="Calibri"/>
        <family val="2"/>
        <scheme val="minor"/>
      </rPr>
      <t>M_CALC</t>
    </r>
    <r>
      <rPr>
        <sz val="10"/>
        <color theme="1"/>
        <rFont val="Calibri"/>
        <family val="2"/>
        <scheme val="minor"/>
      </rPr>
      <t>)</t>
    </r>
  </si>
  <si>
    <r>
      <t>User Selected Primary Inductance, (L</t>
    </r>
    <r>
      <rPr>
        <vertAlign val="subscript"/>
        <sz val="10"/>
        <color theme="1"/>
        <rFont val="Calibri"/>
        <family val="2"/>
        <scheme val="minor"/>
      </rPr>
      <t>M</t>
    </r>
    <r>
      <rPr>
        <sz val="10"/>
        <color theme="1"/>
        <rFont val="Calibri"/>
        <family val="2"/>
        <scheme val="minor"/>
      </rPr>
      <t>)</t>
    </r>
  </si>
  <si>
    <t>Np</t>
  </si>
  <si>
    <t>Step 2: Transformer Specs</t>
  </si>
  <si>
    <t>The number of turns on the primary side. Can change to help ease calculations</t>
  </si>
  <si>
    <t>Maximum duty cycle for the design</t>
  </si>
  <si>
    <r>
      <t>Desired Maximum Duty Cycle (D</t>
    </r>
    <r>
      <rPr>
        <vertAlign val="subscript"/>
        <sz val="11"/>
        <color theme="1"/>
        <rFont val="Calibri"/>
        <family val="2"/>
        <scheme val="minor"/>
      </rPr>
      <t>MAX</t>
    </r>
    <r>
      <rPr>
        <sz val="11"/>
        <color theme="1"/>
        <rFont val="Calibri"/>
        <family val="2"/>
        <scheme val="minor"/>
      </rPr>
      <t>)</t>
    </r>
  </si>
  <si>
    <t>System Constants</t>
  </si>
  <si>
    <t>Vd</t>
  </si>
  <si>
    <t>This is just the standard voltage drop of a diode allows for some head room on duty cycle calculations</t>
  </si>
  <si>
    <t>Dmax_limit</t>
  </si>
  <si>
    <t>Calcualted secondary side (VOUT1) Turns Ratio (Assuming CCM operation)</t>
  </si>
  <si>
    <t>Selected Turns Ratio for regulated primary rail</t>
  </si>
  <si>
    <t>NS2_calc</t>
  </si>
  <si>
    <t>NS2</t>
  </si>
  <si>
    <t>Calcualted secondary side (VOUT2)</t>
  </si>
  <si>
    <t xml:space="preserve">Selected Turns Ratio for VOUT2 </t>
  </si>
  <si>
    <t>N1S_calc</t>
  </si>
  <si>
    <t>Ns1_</t>
  </si>
  <si>
    <t>Turns</t>
  </si>
  <si>
    <t>Target Output Voltage (Absolute Maximum)</t>
  </si>
  <si>
    <t>Target Output Voltage (Absolute Maximum Voltage)</t>
  </si>
  <si>
    <r>
      <t>Calculated Secondary Side turns (N</t>
    </r>
    <r>
      <rPr>
        <vertAlign val="subscript"/>
        <sz val="11"/>
        <color theme="1"/>
        <rFont val="Calibri"/>
        <family val="2"/>
        <scheme val="minor"/>
      </rPr>
      <t>Sx_calc</t>
    </r>
    <r>
      <rPr>
        <sz val="11"/>
        <color theme="1"/>
        <rFont val="Calibri"/>
        <family val="2"/>
        <scheme val="minor"/>
      </rPr>
      <t>)</t>
    </r>
  </si>
  <si>
    <r>
      <t>Selected Secondary Side turns (N</t>
    </r>
    <r>
      <rPr>
        <vertAlign val="subscript"/>
        <sz val="11"/>
        <color theme="1"/>
        <rFont val="Calibri"/>
        <family val="2"/>
        <scheme val="minor"/>
      </rPr>
      <t>Sx_</t>
    </r>
    <r>
      <rPr>
        <sz val="11"/>
        <color theme="1"/>
        <rFont val="Calibri"/>
        <family val="2"/>
        <scheme val="minor"/>
      </rPr>
      <t>)</t>
    </r>
  </si>
  <si>
    <t>Ns3_calc</t>
  </si>
  <si>
    <t>NS3_</t>
  </si>
  <si>
    <t>Calcualted secondary side (VOUT3)</t>
  </si>
  <si>
    <t xml:space="preserve">Selected Turns Ratio for VOUT3 </t>
  </si>
  <si>
    <r>
      <t>Adjusted output voltage (V</t>
    </r>
    <r>
      <rPr>
        <vertAlign val="subscript"/>
        <sz val="11"/>
        <color theme="1"/>
        <rFont val="Calibri"/>
        <family val="2"/>
        <scheme val="minor"/>
      </rPr>
      <t>LOADx</t>
    </r>
    <r>
      <rPr>
        <sz val="11"/>
        <color theme="1"/>
        <rFont val="Calibri"/>
        <family val="2"/>
        <scheme val="minor"/>
      </rPr>
      <t>)</t>
    </r>
  </si>
  <si>
    <t>VOUT2_act</t>
  </si>
  <si>
    <t>Actual Output voltage</t>
  </si>
  <si>
    <t>VOUT3_act</t>
  </si>
  <si>
    <t>Dmax_act</t>
  </si>
  <si>
    <r>
      <t>Approximate Maximum Duty Cycle (D</t>
    </r>
    <r>
      <rPr>
        <vertAlign val="subscript"/>
        <sz val="11"/>
        <color theme="1"/>
        <rFont val="Calibri"/>
        <family val="2"/>
        <scheme val="minor"/>
      </rPr>
      <t>MAX</t>
    </r>
    <r>
      <rPr>
        <sz val="11"/>
        <color theme="1"/>
        <rFont val="Calibri"/>
        <family val="2"/>
        <scheme val="minor"/>
      </rPr>
      <t>)</t>
    </r>
  </si>
  <si>
    <t>Occurs at the minimum input voltage</t>
  </si>
  <si>
    <t>VIN nom nominal Duty cycle</t>
  </si>
  <si>
    <t>VIN max nominal Duty cycle</t>
  </si>
  <si>
    <t>Estimated efficiency of the conveter. For right now need to just keep this 1</t>
  </si>
  <si>
    <t>Vreflect</t>
  </si>
  <si>
    <t>Inductor at Maximum input voltage (Includes the diode drop in the duty cycle calculation)</t>
  </si>
  <si>
    <t>IL_avg_VIN_min</t>
  </si>
  <si>
    <t>average input current</t>
  </si>
  <si>
    <t>Vout1_rip_sel</t>
  </si>
  <si>
    <t>Cout1_min</t>
  </si>
  <si>
    <t>Resr1</t>
  </si>
  <si>
    <t>Vout3_rip_sel</t>
  </si>
  <si>
    <t>Cout3_min</t>
  </si>
  <si>
    <t>Resr3</t>
  </si>
  <si>
    <t>Load 2</t>
  </si>
  <si>
    <t>Load 3</t>
  </si>
  <si>
    <t>Load 1</t>
  </si>
  <si>
    <t>Cout_total</t>
  </si>
  <si>
    <t>Resr_total</t>
  </si>
  <si>
    <t>Vout2_rip_sel</t>
  </si>
  <si>
    <t>Cout2_min</t>
  </si>
  <si>
    <t>Cout2</t>
  </si>
  <si>
    <t>Resr2</t>
  </si>
  <si>
    <t>Resr2_Trans</t>
  </si>
  <si>
    <t>ESR tranfered to the regualted winding of the transformer</t>
  </si>
  <si>
    <t>Total output cap ESR refered to the pregulated winding (VOUT1). Used for loop modeling</t>
  </si>
  <si>
    <t>Total output capacitance refered to the regulated winding (VOUT1). Used for loop modeling</t>
  </si>
  <si>
    <t>Need to finish updating from here</t>
  </si>
  <si>
    <t>POUT_Var</t>
  </si>
  <si>
    <t>Variable output Power (Need to add this in</t>
  </si>
  <si>
    <t>COUT_total</t>
  </si>
  <si>
    <t>CCM Model</t>
  </si>
  <si>
    <t>Dc</t>
  </si>
  <si>
    <t>Duty cycle at Vin_var</t>
  </si>
  <si>
    <t>mc</t>
  </si>
  <si>
    <r>
      <t>External voltage reference voltage (V</t>
    </r>
    <r>
      <rPr>
        <vertAlign val="subscript"/>
        <sz val="11"/>
        <color theme="1"/>
        <rFont val="Calibri"/>
        <family val="2"/>
        <scheme val="minor"/>
      </rPr>
      <t>ref_iso</t>
    </r>
    <r>
      <rPr>
        <sz val="11"/>
        <color theme="1"/>
        <rFont val="Calibri"/>
        <family val="2"/>
        <scheme val="minor"/>
      </rPr>
      <t>)</t>
    </r>
  </si>
  <si>
    <t>Otpocoupler selection Resistor Selection</t>
  </si>
  <si>
    <r>
      <t>Minimum current transfer Ratio (k</t>
    </r>
    <r>
      <rPr>
        <vertAlign val="subscript"/>
        <sz val="11"/>
        <color theme="1"/>
        <rFont val="Calibri"/>
        <family val="2"/>
        <scheme val="minor"/>
      </rPr>
      <t>OPTO_min</t>
    </r>
    <r>
      <rPr>
        <sz val="11"/>
        <color theme="1"/>
        <rFont val="Calibri"/>
        <family val="2"/>
        <scheme val="minor"/>
      </rPr>
      <t>)</t>
    </r>
  </si>
  <si>
    <r>
      <t>Maximum current transfer Ratio (k</t>
    </r>
    <r>
      <rPr>
        <vertAlign val="subscript"/>
        <sz val="11"/>
        <color theme="1"/>
        <rFont val="Calibri"/>
        <family val="2"/>
        <scheme val="minor"/>
      </rPr>
      <t>OPTO_max</t>
    </r>
    <r>
      <rPr>
        <sz val="11"/>
        <color theme="1"/>
        <rFont val="Calibri"/>
        <family val="2"/>
        <scheme val="minor"/>
      </rPr>
      <t>)</t>
    </r>
  </si>
  <si>
    <r>
      <t>Worst case diode voltage drop (V</t>
    </r>
    <r>
      <rPr>
        <vertAlign val="subscript"/>
        <sz val="11"/>
        <color theme="1"/>
        <rFont val="Calibri"/>
        <family val="2"/>
        <scheme val="minor"/>
      </rPr>
      <t>D_opto</t>
    </r>
    <r>
      <rPr>
        <sz val="11"/>
        <color theme="1"/>
        <rFont val="Calibri"/>
        <family val="2"/>
        <scheme val="minor"/>
      </rPr>
      <t>)</t>
    </r>
  </si>
  <si>
    <t>Select Feedback type</t>
  </si>
  <si>
    <t>Feedback type</t>
  </si>
  <si>
    <t>Isolated</t>
  </si>
  <si>
    <t>Non-isolated</t>
  </si>
  <si>
    <t>FB_type</t>
  </si>
  <si>
    <t>The type of feedback selected. 1 isolated feedback, 2 non-isolated feedback</t>
  </si>
  <si>
    <t>isolate Feedback calculations</t>
  </si>
  <si>
    <t>Vref_iso</t>
  </si>
  <si>
    <t>External reference voltage. This is needed for isolated feedback designs</t>
  </si>
  <si>
    <t>RFBT_iso</t>
  </si>
  <si>
    <t>RFBB_iso_calc</t>
  </si>
  <si>
    <t>RFBB_iso</t>
  </si>
  <si>
    <t>Calcualted bottom feedback resistor</t>
  </si>
  <si>
    <t>Selected top feedback resistor</t>
  </si>
  <si>
    <t>Selected bottom feedback resistor</t>
  </si>
  <si>
    <t>A/A</t>
  </si>
  <si>
    <r>
      <t>Minimum value for pullup resistor (R</t>
    </r>
    <r>
      <rPr>
        <vertAlign val="subscript"/>
        <sz val="11"/>
        <color theme="1"/>
        <rFont val="Calibri"/>
        <family val="2"/>
        <scheme val="minor"/>
      </rPr>
      <t>PULLUP_min</t>
    </r>
    <r>
      <rPr>
        <sz val="11"/>
        <color theme="1"/>
        <rFont val="Calibri"/>
        <family val="2"/>
        <scheme val="minor"/>
      </rPr>
      <t>)</t>
    </r>
  </si>
  <si>
    <t>Feedback resistors</t>
  </si>
  <si>
    <t>Opto coupler parameters</t>
  </si>
  <si>
    <t>Non-isolated feedback</t>
  </si>
  <si>
    <t>kopto_min</t>
  </si>
  <si>
    <t>kopto_max</t>
  </si>
  <si>
    <t>Minimum CTR of the optocoupler</t>
  </si>
  <si>
    <t>Maximum CTR of the optocoupler</t>
  </si>
  <si>
    <t>Vd_opto</t>
  </si>
  <si>
    <t>Should be the worst case diode drop to ensure feedback works properly over operating conditions</t>
  </si>
  <si>
    <t>Copto</t>
  </si>
  <si>
    <t>Vcomp_max</t>
  </si>
  <si>
    <t>Maximum voltage on the COMP pin</t>
  </si>
  <si>
    <t>Icomp_sink_max</t>
  </si>
  <si>
    <t>Maximum current the COMP pin can sink to keep voltage at 2.5V</t>
  </si>
  <si>
    <t>Rpullup_min</t>
  </si>
  <si>
    <r>
      <t>Pullup voltage (V</t>
    </r>
    <r>
      <rPr>
        <vertAlign val="subscript"/>
        <sz val="11"/>
        <color theme="1"/>
        <rFont val="Calibri"/>
        <family val="2"/>
        <scheme val="minor"/>
      </rPr>
      <t>PULLUP</t>
    </r>
    <r>
      <rPr>
        <sz val="11"/>
        <color theme="1"/>
        <rFont val="Calibri"/>
        <family val="2"/>
        <scheme val="minor"/>
      </rPr>
      <t>)</t>
    </r>
  </si>
  <si>
    <t>This can be selected once the pull up resistor is known. This value will change with Rpullup</t>
  </si>
  <si>
    <t>Vpullup</t>
  </si>
  <si>
    <t>voltage connected to the pullup resistor. This can be the auxwinding or the VCC voltage.</t>
  </si>
  <si>
    <r>
      <t>Selected Pullup Resistor (R</t>
    </r>
    <r>
      <rPr>
        <vertAlign val="subscript"/>
        <sz val="11"/>
        <color theme="1"/>
        <rFont val="Calibri"/>
        <family val="2"/>
        <scheme val="minor"/>
      </rPr>
      <t>PULLUP</t>
    </r>
    <r>
      <rPr>
        <sz val="11"/>
        <color theme="1"/>
        <rFont val="Calibri"/>
        <family val="2"/>
        <scheme val="minor"/>
      </rPr>
      <t>)</t>
    </r>
  </si>
  <si>
    <t>Rpullup</t>
  </si>
  <si>
    <t>Minimum pullup resistor value that will not damage the VCOMP clamp of the LM5155'</t>
  </si>
  <si>
    <t>Selected pullup resistor</t>
  </si>
  <si>
    <t>Bandwidth selection</t>
  </si>
  <si>
    <t>Compensation placement</t>
  </si>
  <si>
    <t>Suggest crossover frequency for the isolated loop. Should be less the 1/5 WzRHP and lower than optocoupler zero</t>
  </si>
  <si>
    <t>CCM Plant Model</t>
  </si>
  <si>
    <t>Step 5: Loop Compensation (CCM operation)</t>
  </si>
  <si>
    <t>RLED</t>
  </si>
  <si>
    <t>DC gain at the minimum input voltage</t>
  </si>
  <si>
    <t>1/5 f RHP</t>
  </si>
  <si>
    <t>fopto</t>
  </si>
  <si>
    <t>optocoupler pole.</t>
  </si>
  <si>
    <t xml:space="preserve">The pole set by the pull up resistor and the opto-coupler capcaitance. </t>
  </si>
  <si>
    <t>fcross_iso</t>
  </si>
  <si>
    <t>fcross_iso_est</t>
  </si>
  <si>
    <t>Selected crossover frequency for the isolated feedback design</t>
  </si>
  <si>
    <t>RLED_max</t>
  </si>
  <si>
    <t>Maximum LED resistor value</t>
  </si>
  <si>
    <r>
      <t>Pullup Resistor (R</t>
    </r>
    <r>
      <rPr>
        <b/>
        <vertAlign val="subscript"/>
        <sz val="11"/>
        <color theme="1"/>
        <rFont val="Calibri"/>
        <family val="2"/>
        <scheme val="minor"/>
      </rPr>
      <t>PULLUP</t>
    </r>
    <r>
      <rPr>
        <b/>
        <sz val="11"/>
        <color theme="1"/>
        <rFont val="Calibri"/>
        <family val="2"/>
        <scheme val="minor"/>
      </rPr>
      <t>) and LED Resistor (R</t>
    </r>
    <r>
      <rPr>
        <b/>
        <vertAlign val="subscript"/>
        <sz val="11"/>
        <color theme="1"/>
        <rFont val="Calibri"/>
        <family val="2"/>
        <scheme val="minor"/>
      </rPr>
      <t>LED</t>
    </r>
    <r>
      <rPr>
        <b/>
        <sz val="11"/>
        <color theme="1"/>
        <rFont val="Calibri"/>
        <family val="2"/>
        <scheme val="minor"/>
      </rPr>
      <t xml:space="preserve">) Selection </t>
    </r>
  </si>
  <si>
    <r>
      <t>Selected LED Resistor (R</t>
    </r>
    <r>
      <rPr>
        <vertAlign val="subscript"/>
        <sz val="11"/>
        <color theme="1"/>
        <rFont val="Calibri"/>
        <family val="2"/>
        <scheme val="minor"/>
      </rPr>
      <t>LED</t>
    </r>
    <r>
      <rPr>
        <sz val="11"/>
        <color theme="1"/>
        <rFont val="Calibri"/>
        <family val="2"/>
        <scheme val="minor"/>
      </rPr>
      <t>)</t>
    </r>
  </si>
  <si>
    <t>Selected LED resistor value</t>
  </si>
  <si>
    <t>RCOMP_iso_calc</t>
  </si>
  <si>
    <t>Rcomp_iso</t>
  </si>
  <si>
    <t>Selecte RCOMP value</t>
  </si>
  <si>
    <t>Ccomp_iso_calc</t>
  </si>
  <si>
    <t>Calcualted Compensation resistor value at the minimum input votlage. WzRHP is the lowest here</t>
  </si>
  <si>
    <t>Ccomp_iso</t>
  </si>
  <si>
    <t>wz_ea_1</t>
  </si>
  <si>
    <t>wz_ea_2</t>
  </si>
  <si>
    <t>wz2_ea</t>
  </si>
  <si>
    <t>wz1_ea</t>
  </si>
  <si>
    <t>Low frequency error complifier 0</t>
  </si>
  <si>
    <t>wpA_ea</t>
  </si>
  <si>
    <t>wpB_ea</t>
  </si>
  <si>
    <t>wpC_ea</t>
  </si>
  <si>
    <t>Pole Coefficients: A</t>
  </si>
  <si>
    <t>Pole Coefficients: C</t>
  </si>
  <si>
    <t>Pole Coefficients: B</t>
  </si>
  <si>
    <t>Suggested bandwidth maximum bandwidth</t>
  </si>
  <si>
    <r>
      <t>Maximum LED resistor (R</t>
    </r>
    <r>
      <rPr>
        <vertAlign val="subscript"/>
        <sz val="11"/>
        <color theme="1"/>
        <rFont val="Calibri"/>
        <family val="2"/>
        <scheme val="minor"/>
      </rPr>
      <t>LED_max</t>
    </r>
    <r>
      <rPr>
        <sz val="11"/>
        <color theme="1"/>
        <rFont val="Calibri"/>
        <family val="2"/>
        <scheme val="minor"/>
      </rPr>
      <t>)</t>
    </r>
  </si>
  <si>
    <t xml:space="preserve">POUT3 </t>
  </si>
  <si>
    <t>POUT1_step</t>
  </si>
  <si>
    <t>POUT2_step</t>
  </si>
  <si>
    <t>POUT3_step</t>
  </si>
  <si>
    <t>Primary Winding losses</t>
  </si>
  <si>
    <t>Ptotal</t>
  </si>
  <si>
    <t>ILAVG</t>
  </si>
  <si>
    <t>Primary Winding calculations</t>
  </si>
  <si>
    <t>Doff</t>
  </si>
  <si>
    <t>Ddead</t>
  </si>
  <si>
    <t>Ls1</t>
  </si>
  <si>
    <t>Secondary DCR</t>
  </si>
  <si>
    <t>Rdcr1</t>
  </si>
  <si>
    <t>LOAD1 secondary winding resistance</t>
  </si>
  <si>
    <t>Rdcr2</t>
  </si>
  <si>
    <t>Rdcr3</t>
  </si>
  <si>
    <t>ILAVG2</t>
  </si>
  <si>
    <t>ILAVG1</t>
  </si>
  <si>
    <t>(1-D)sec</t>
  </si>
  <si>
    <t xml:space="preserve">Iripple </t>
  </si>
  <si>
    <t>Ipeak</t>
  </si>
  <si>
    <t>ILRMS1</t>
  </si>
  <si>
    <t>VLOAD1 Power Losses</t>
  </si>
  <si>
    <t>Transformer Losses</t>
  </si>
  <si>
    <t>Diode Losses</t>
  </si>
  <si>
    <r>
      <t>P</t>
    </r>
    <r>
      <rPr>
        <vertAlign val="subscript"/>
        <sz val="11"/>
        <color theme="1"/>
        <rFont val="Calibri"/>
        <family val="2"/>
        <scheme val="minor"/>
      </rPr>
      <t>Qrr</t>
    </r>
    <r>
      <rPr>
        <sz val="11"/>
        <color theme="1"/>
        <rFont val="Calibri"/>
        <family val="2"/>
        <scheme val="minor"/>
      </rPr>
      <t xml:space="preserve"> (W)</t>
    </r>
  </si>
  <si>
    <r>
      <t>P</t>
    </r>
    <r>
      <rPr>
        <vertAlign val="subscript"/>
        <sz val="11"/>
        <color theme="1"/>
        <rFont val="Calibri"/>
        <family val="2"/>
        <scheme val="minor"/>
      </rPr>
      <t>CON</t>
    </r>
    <r>
      <rPr>
        <sz val="11"/>
        <color theme="1"/>
        <rFont val="Calibri"/>
        <family val="2"/>
        <scheme val="minor"/>
      </rPr>
      <t xml:space="preserve"> (W)</t>
    </r>
  </si>
  <si>
    <r>
      <t>PD1</t>
    </r>
    <r>
      <rPr>
        <vertAlign val="subscript"/>
        <sz val="11"/>
        <color theme="1"/>
        <rFont val="Calibri"/>
        <family val="2"/>
        <scheme val="minor"/>
      </rPr>
      <t>_tot</t>
    </r>
    <r>
      <rPr>
        <sz val="11"/>
        <color theme="1"/>
        <rFont val="Calibri"/>
        <family val="2"/>
        <scheme val="minor"/>
      </rPr>
      <t xml:space="preserve"> (W)</t>
    </r>
  </si>
  <si>
    <t>Vd1</t>
  </si>
  <si>
    <t>Qrr1</t>
  </si>
  <si>
    <t>Vd3</t>
  </si>
  <si>
    <t>Qrr3</t>
  </si>
  <si>
    <t>Vd2</t>
  </si>
  <si>
    <t>Qrr2</t>
  </si>
  <si>
    <t>ILAVG3</t>
  </si>
  <si>
    <t>LOAD3</t>
  </si>
  <si>
    <t>MOSFET Losses</t>
  </si>
  <si>
    <t>Leakage and Snubber</t>
  </si>
  <si>
    <t>Psnub</t>
  </si>
  <si>
    <t>Pleak</t>
  </si>
  <si>
    <t>Total Losses</t>
  </si>
  <si>
    <t>Transformer</t>
  </si>
  <si>
    <t>Number of output</t>
  </si>
  <si>
    <t xml:space="preserve">Single </t>
  </si>
  <si>
    <t xml:space="preserve">Double </t>
  </si>
  <si>
    <t>Triple</t>
  </si>
  <si>
    <r>
      <t>Calculated Secondary Side turns (N</t>
    </r>
    <r>
      <rPr>
        <vertAlign val="subscript"/>
        <sz val="11"/>
        <color theme="1"/>
        <rFont val="Calibri"/>
        <family val="2"/>
        <scheme val="minor"/>
      </rPr>
      <t>S2_calc</t>
    </r>
    <r>
      <rPr>
        <sz val="11"/>
        <color theme="1"/>
        <rFont val="Calibri"/>
        <family val="2"/>
        <scheme val="minor"/>
      </rPr>
      <t>)</t>
    </r>
  </si>
  <si>
    <r>
      <t>Maximum Output Current , I</t>
    </r>
    <r>
      <rPr>
        <vertAlign val="subscript"/>
        <sz val="10"/>
        <color theme="1"/>
        <rFont val="Calibri"/>
        <family val="2"/>
        <scheme val="minor"/>
      </rPr>
      <t>LOAD2</t>
    </r>
    <r>
      <rPr>
        <sz val="10"/>
        <color theme="1"/>
        <rFont val="Calibri"/>
        <family val="2"/>
        <scheme val="minor"/>
      </rPr>
      <t xml:space="preserve"> </t>
    </r>
  </si>
  <si>
    <r>
      <t>Output Target Voltage, V</t>
    </r>
    <r>
      <rPr>
        <vertAlign val="subscript"/>
        <sz val="10"/>
        <color theme="1"/>
        <rFont val="Calibri"/>
        <family val="2"/>
        <scheme val="minor"/>
      </rPr>
      <t>LOAD2</t>
    </r>
    <r>
      <rPr>
        <sz val="10"/>
        <color theme="1"/>
        <rFont val="Calibri"/>
        <family val="2"/>
        <scheme val="minor"/>
      </rPr>
      <t xml:space="preserve"> </t>
    </r>
  </si>
  <si>
    <r>
      <t>Selected Secondary Side turns (N</t>
    </r>
    <r>
      <rPr>
        <vertAlign val="subscript"/>
        <sz val="11"/>
        <color theme="1"/>
        <rFont val="Calibri"/>
        <family val="2"/>
        <scheme val="minor"/>
      </rPr>
      <t>S2_</t>
    </r>
    <r>
      <rPr>
        <sz val="11"/>
        <color theme="1"/>
        <rFont val="Calibri"/>
        <family val="2"/>
        <scheme val="minor"/>
      </rPr>
      <t>)</t>
    </r>
  </si>
  <si>
    <t>Number of output rails</t>
  </si>
  <si>
    <t>Load 2 Specificaitons</t>
  </si>
  <si>
    <t>Load 3 Specifications</t>
  </si>
  <si>
    <t>fcross_est</t>
  </si>
  <si>
    <t>Estimated cross over frequency based on the primary winding. 1/5 the cross over frequency. Follows app note</t>
  </si>
  <si>
    <t>Iout1_step</t>
  </si>
  <si>
    <t>50% load step to calculate the output voltage transient.</t>
  </si>
  <si>
    <t>Variable input voltage to model the loop and efficiency calculations</t>
  </si>
  <si>
    <t>LOOP_ISO</t>
  </si>
  <si>
    <t>LOOP_nISO</t>
  </si>
  <si>
    <t xml:space="preserve">Will add this later. </t>
  </si>
  <si>
    <t>Updated</t>
  </si>
  <si>
    <t xml:space="preserve">Mode of operation: </t>
  </si>
  <si>
    <t>CCM</t>
  </si>
  <si>
    <t>Base Calculations of :</t>
  </si>
  <si>
    <t>Can base this value on the capacitve ripple of the output</t>
  </si>
  <si>
    <t xml:space="preserve">Can base this value on the capacitve output </t>
  </si>
  <si>
    <t>should inclued the total capacitance of this calculation</t>
  </si>
  <si>
    <t>50% load step</t>
  </si>
  <si>
    <t>Not Correct. Can just leave this one out for now.</t>
  </si>
  <si>
    <t>Assuming that the voltage drop of the diode is ideal</t>
  </si>
  <si>
    <t>External Compensation? (0-no, 1-yes) If DCM operation always no</t>
  </si>
  <si>
    <t>"Need to update this for being pulled up on the AUX winding</t>
  </si>
  <si>
    <t>*Need to find a good reference for this</t>
  </si>
  <si>
    <t>Conduction losses are just the average current</t>
  </si>
  <si>
    <r>
      <t>50 S to simplify equations Transconductance, g</t>
    </r>
    <r>
      <rPr>
        <vertAlign val="subscript"/>
        <sz val="10"/>
        <rFont val="Arial"/>
        <family val="2"/>
      </rPr>
      <t>FS,</t>
    </r>
  </si>
  <si>
    <t>Load 2 Capacitance</t>
  </si>
  <si>
    <r>
      <t>Peak Primary Winding current, IL</t>
    </r>
    <r>
      <rPr>
        <vertAlign val="subscript"/>
        <sz val="10"/>
        <color theme="1"/>
        <rFont val="Calibri"/>
        <family val="2"/>
        <scheme val="minor"/>
      </rPr>
      <t>PK</t>
    </r>
  </si>
  <si>
    <t>Load 1 Diode Specifications</t>
  </si>
  <si>
    <t>Load 2 Diode Specifications</t>
  </si>
  <si>
    <t>Load 3 Diode Specifications</t>
  </si>
  <si>
    <r>
      <t>Secondary (N</t>
    </r>
    <r>
      <rPr>
        <vertAlign val="subscript"/>
        <sz val="11"/>
        <color theme="1"/>
        <rFont val="Calibri"/>
        <family val="2"/>
        <scheme val="minor"/>
      </rPr>
      <t>S1</t>
    </r>
    <r>
      <rPr>
        <sz val="11"/>
        <color theme="1"/>
        <rFont val="Calibri"/>
        <family val="2"/>
        <scheme val="minor"/>
      </rPr>
      <t>) DCR</t>
    </r>
  </si>
  <si>
    <r>
      <t>Selected Secondary Side turns (N</t>
    </r>
    <r>
      <rPr>
        <vertAlign val="subscript"/>
        <sz val="11"/>
        <color theme="1"/>
        <rFont val="Calibri"/>
        <family val="2"/>
        <scheme val="minor"/>
      </rPr>
      <t>S1</t>
    </r>
    <r>
      <rPr>
        <sz val="11"/>
        <color theme="1"/>
        <rFont val="Calibri"/>
        <family val="2"/>
        <scheme val="minor"/>
      </rPr>
      <t>)</t>
    </r>
  </si>
  <si>
    <r>
      <t>Calculated Secondary Side turns (N</t>
    </r>
    <r>
      <rPr>
        <vertAlign val="subscript"/>
        <sz val="11"/>
        <color theme="1"/>
        <rFont val="Calibri"/>
        <family val="2"/>
        <scheme val="minor"/>
      </rPr>
      <t>S1_calc</t>
    </r>
    <r>
      <rPr>
        <sz val="11"/>
        <color theme="1"/>
        <rFont val="Calibri"/>
        <family val="2"/>
        <scheme val="minor"/>
      </rPr>
      <t>)</t>
    </r>
  </si>
  <si>
    <t>Load 3 Capacitance</t>
  </si>
  <si>
    <t xml:space="preserve">Minimum Load 1 output capacitance </t>
  </si>
  <si>
    <t xml:space="preserve">Minimum Load 2 output capacitance </t>
  </si>
  <si>
    <t xml:space="preserve">Minimum Load 3 output capacitance </t>
  </si>
  <si>
    <t>DCM_VIN_min</t>
  </si>
  <si>
    <t>Discontinous conduction mode at minimum input voltage</t>
  </si>
  <si>
    <t>DCM_VIN_nom</t>
  </si>
  <si>
    <t>DCM_VIN_max</t>
  </si>
  <si>
    <t>Discontinous conduction mode at nominal input voltage</t>
  </si>
  <si>
    <t>Discontinous conduction mode at maximum input voltage</t>
  </si>
  <si>
    <r>
      <t>Phototransistor output capacitance Capacitance (C</t>
    </r>
    <r>
      <rPr>
        <vertAlign val="subscript"/>
        <sz val="11"/>
        <color theme="1"/>
        <rFont val="Calibri"/>
        <family val="2"/>
        <scheme val="minor"/>
      </rPr>
      <t>OPTO</t>
    </r>
    <r>
      <rPr>
        <sz val="11"/>
        <color theme="1"/>
        <rFont val="Calibri"/>
        <family val="2"/>
        <scheme val="minor"/>
      </rPr>
      <t>)</t>
    </r>
  </si>
  <si>
    <r>
      <t>Phototransistor collector to emitter saturation votltage (V</t>
    </r>
    <r>
      <rPr>
        <vertAlign val="subscript"/>
        <sz val="11"/>
        <color theme="1"/>
        <rFont val="Calibri"/>
        <family val="2"/>
        <scheme val="minor"/>
      </rPr>
      <t>CE_sat</t>
    </r>
    <r>
      <rPr>
        <sz val="11"/>
        <color theme="1"/>
        <rFont val="Calibri"/>
        <family val="2"/>
        <scheme val="minor"/>
      </rPr>
      <t>)</t>
    </r>
  </si>
  <si>
    <r>
      <t>Reverse Recovery Charge (Q</t>
    </r>
    <r>
      <rPr>
        <vertAlign val="subscript"/>
        <sz val="11"/>
        <color theme="1"/>
        <rFont val="Calibri"/>
        <family val="2"/>
        <scheme val="minor"/>
      </rPr>
      <t>RR_3</t>
    </r>
    <r>
      <rPr>
        <sz val="11"/>
        <color theme="1"/>
        <rFont val="Calibri"/>
        <family val="2"/>
        <scheme val="minor"/>
      </rPr>
      <t>)</t>
    </r>
  </si>
  <si>
    <r>
      <t>Reverse Recovery Charge (Q</t>
    </r>
    <r>
      <rPr>
        <vertAlign val="subscript"/>
        <sz val="11"/>
        <color theme="1"/>
        <rFont val="Calibri"/>
        <family val="2"/>
        <scheme val="minor"/>
      </rPr>
      <t>RR_1</t>
    </r>
    <r>
      <rPr>
        <sz val="11"/>
        <color theme="1"/>
        <rFont val="Calibri"/>
        <family val="2"/>
        <scheme val="minor"/>
      </rPr>
      <t>)</t>
    </r>
  </si>
  <si>
    <r>
      <t>Reverse Recovery Charge (Q</t>
    </r>
    <r>
      <rPr>
        <vertAlign val="subscript"/>
        <sz val="11"/>
        <color theme="1"/>
        <rFont val="Calibri"/>
        <family val="2"/>
        <scheme val="minor"/>
      </rPr>
      <t>RR_2</t>
    </r>
    <r>
      <rPr>
        <sz val="11"/>
        <color theme="1"/>
        <rFont val="Calibri"/>
        <family val="2"/>
        <scheme val="minor"/>
      </rPr>
      <t>)</t>
    </r>
  </si>
  <si>
    <r>
      <t>Diode Forward Voltage drop (V</t>
    </r>
    <r>
      <rPr>
        <vertAlign val="subscript"/>
        <sz val="11"/>
        <color theme="1"/>
        <rFont val="Calibri"/>
        <family val="2"/>
        <scheme val="minor"/>
      </rPr>
      <t>D1</t>
    </r>
    <r>
      <rPr>
        <sz val="11"/>
        <color theme="1"/>
        <rFont val="Calibri"/>
        <family val="2"/>
        <scheme val="minor"/>
      </rPr>
      <t>)</t>
    </r>
  </si>
  <si>
    <r>
      <t>Diode Forward Voltage drop (V</t>
    </r>
    <r>
      <rPr>
        <vertAlign val="subscript"/>
        <sz val="11"/>
        <color theme="1"/>
        <rFont val="Calibri"/>
        <family val="2"/>
        <scheme val="minor"/>
      </rPr>
      <t>D2</t>
    </r>
    <r>
      <rPr>
        <sz val="11"/>
        <color theme="1"/>
        <rFont val="Calibri"/>
        <family val="2"/>
        <scheme val="minor"/>
      </rPr>
      <t>)</t>
    </r>
  </si>
  <si>
    <r>
      <t>Diode Forward Voltage drop (V</t>
    </r>
    <r>
      <rPr>
        <vertAlign val="subscript"/>
        <sz val="11"/>
        <color theme="1"/>
        <rFont val="Calibri"/>
        <family val="2"/>
        <scheme val="minor"/>
      </rPr>
      <t>D3</t>
    </r>
    <r>
      <rPr>
        <sz val="11"/>
        <color theme="1"/>
        <rFont val="Calibri"/>
        <family val="2"/>
        <scheme val="minor"/>
      </rPr>
      <t>)</t>
    </r>
  </si>
  <si>
    <r>
      <t>Primary Winding Resistance (R</t>
    </r>
    <r>
      <rPr>
        <vertAlign val="subscript"/>
        <sz val="10"/>
        <color theme="1"/>
        <rFont val="Calibri"/>
        <family val="2"/>
        <scheme val="minor"/>
      </rPr>
      <t>DCR</t>
    </r>
    <r>
      <rPr>
        <sz val="10"/>
        <color theme="1"/>
        <rFont val="Calibri"/>
        <family val="2"/>
        <scheme val="minor"/>
      </rPr>
      <t>)</t>
    </r>
  </si>
  <si>
    <t>Version Number</t>
  </si>
  <si>
    <t>Version History</t>
  </si>
  <si>
    <t>Version</t>
  </si>
  <si>
    <t>Change List Description</t>
  </si>
  <si>
    <t>1.0.0</t>
  </si>
  <si>
    <t>Initial Release</t>
  </si>
  <si>
    <t>VIN_op_max_56</t>
  </si>
  <si>
    <t>October 2024</t>
  </si>
  <si>
    <t>D_1_min</t>
  </si>
  <si>
    <t>Minimum max duty cycle at 1MHZ operation</t>
  </si>
  <si>
    <t>D_1_nom</t>
  </si>
  <si>
    <t>D_1_max</t>
  </si>
  <si>
    <t>Fsw:</t>
  </si>
  <si>
    <t>Rsl_max</t>
  </si>
  <si>
    <t>Maximum Value of Rsl</t>
  </si>
  <si>
    <t>internally fixed</t>
  </si>
  <si>
    <t>Abs max BIAS</t>
  </si>
  <si>
    <t>Rev 1.0.0</t>
  </si>
  <si>
    <t>Load 1/AUX Winding Specifications</t>
  </si>
  <si>
    <t>Softstart internally fixed</t>
  </si>
  <si>
    <t>LM3478-88  CCM Flyback Controller Design Tool</t>
  </si>
  <si>
    <t>Step  5: Loop Compensation</t>
  </si>
  <si>
    <t>Check this for LM34x8</t>
  </si>
  <si>
    <t>Max duty cycle of LM3478-88 is 100%, as design is based on a Buck. Recommded values are taken from LM3481</t>
  </si>
  <si>
    <t>NO UVLO PIN</t>
  </si>
  <si>
    <r>
      <t>Desired Output  ripple voltage (</t>
    </r>
    <r>
      <rPr>
        <sz val="11"/>
        <color theme="1"/>
        <rFont val="Calibri"/>
        <family val="2"/>
      </rPr>
      <t>ΔV</t>
    </r>
    <r>
      <rPr>
        <vertAlign val="subscript"/>
        <sz val="11"/>
        <color theme="1"/>
        <rFont val="Calibri"/>
        <family val="2"/>
      </rPr>
      <t>OUT1</t>
    </r>
    <r>
      <rPr>
        <sz val="11"/>
        <color theme="1"/>
        <rFont val="Calibri"/>
        <family val="2"/>
      </rPr>
      <t>)</t>
    </r>
  </si>
  <si>
    <r>
      <t>Selected Output Capacitance (C</t>
    </r>
    <r>
      <rPr>
        <vertAlign val="subscript"/>
        <sz val="11"/>
        <color theme="1"/>
        <rFont val="Calibri"/>
        <family val="2"/>
        <scheme val="minor"/>
      </rPr>
      <t>OUT1</t>
    </r>
    <r>
      <rPr>
        <sz val="11"/>
        <color theme="1"/>
        <rFont val="Calibri"/>
        <family val="2"/>
        <scheme val="minor"/>
      </rPr>
      <t>)</t>
    </r>
  </si>
  <si>
    <r>
      <t>Equivalent  COUT ESR (R</t>
    </r>
    <r>
      <rPr>
        <vertAlign val="subscript"/>
        <sz val="11"/>
        <color theme="1"/>
        <rFont val="Calibri"/>
        <family val="2"/>
        <scheme val="minor"/>
      </rPr>
      <t>ESR1</t>
    </r>
    <r>
      <rPr>
        <sz val="11"/>
        <color theme="1"/>
        <rFont val="Calibri"/>
        <family val="2"/>
        <scheme val="minor"/>
      </rPr>
      <t>)</t>
    </r>
  </si>
  <si>
    <r>
      <t>Desired Output  ripple voltage (</t>
    </r>
    <r>
      <rPr>
        <sz val="11"/>
        <color theme="1"/>
        <rFont val="Calibri"/>
        <family val="2"/>
      </rPr>
      <t>ΔV</t>
    </r>
    <r>
      <rPr>
        <vertAlign val="subscript"/>
        <sz val="11"/>
        <color theme="1"/>
        <rFont val="Calibri"/>
        <family val="2"/>
      </rPr>
      <t>OUT2</t>
    </r>
    <r>
      <rPr>
        <sz val="11"/>
        <color theme="1"/>
        <rFont val="Calibri"/>
        <family val="2"/>
      </rPr>
      <t>)</t>
    </r>
  </si>
  <si>
    <r>
      <t>Selected Output Capacitance (C</t>
    </r>
    <r>
      <rPr>
        <vertAlign val="subscript"/>
        <sz val="11"/>
        <color theme="1"/>
        <rFont val="Calibri"/>
        <family val="2"/>
        <scheme val="minor"/>
      </rPr>
      <t>OUT2</t>
    </r>
    <r>
      <rPr>
        <sz val="11"/>
        <color theme="1"/>
        <rFont val="Calibri"/>
        <family val="2"/>
        <scheme val="minor"/>
      </rPr>
      <t>)</t>
    </r>
  </si>
  <si>
    <r>
      <t>Equivalent  COUT ESR (R</t>
    </r>
    <r>
      <rPr>
        <vertAlign val="subscript"/>
        <sz val="11"/>
        <color theme="1"/>
        <rFont val="Calibri"/>
        <family val="2"/>
        <scheme val="minor"/>
      </rPr>
      <t>ESR2</t>
    </r>
    <r>
      <rPr>
        <sz val="11"/>
        <color theme="1"/>
        <rFont val="Calibri"/>
        <family val="2"/>
        <scheme val="minor"/>
      </rPr>
      <t>)</t>
    </r>
  </si>
  <si>
    <r>
      <t>Desired Output  ripple voltage (</t>
    </r>
    <r>
      <rPr>
        <sz val="11"/>
        <color theme="1"/>
        <rFont val="Calibri"/>
        <family val="2"/>
      </rPr>
      <t>ΔV</t>
    </r>
    <r>
      <rPr>
        <vertAlign val="subscript"/>
        <sz val="11"/>
        <color theme="1"/>
        <rFont val="Calibri"/>
        <family val="2"/>
      </rPr>
      <t>OUT3</t>
    </r>
    <r>
      <rPr>
        <sz val="11"/>
        <color theme="1"/>
        <rFont val="Calibri"/>
        <family val="2"/>
      </rPr>
      <t>)</t>
    </r>
  </si>
  <si>
    <r>
      <t>Selected Output Capacitance (C</t>
    </r>
    <r>
      <rPr>
        <vertAlign val="subscript"/>
        <sz val="11"/>
        <color theme="1"/>
        <rFont val="Calibri"/>
        <family val="2"/>
        <scheme val="minor"/>
      </rPr>
      <t>OUT3</t>
    </r>
    <r>
      <rPr>
        <sz val="11"/>
        <color theme="1"/>
        <rFont val="Calibri"/>
        <family val="2"/>
        <scheme val="minor"/>
      </rPr>
      <t>)</t>
    </r>
  </si>
  <si>
    <r>
      <t>Equivalent  COUT ESR (R</t>
    </r>
    <r>
      <rPr>
        <vertAlign val="subscript"/>
        <sz val="11"/>
        <color theme="1"/>
        <rFont val="Calibri"/>
        <family val="2"/>
        <scheme val="minor"/>
      </rPr>
      <t>ESR3</t>
    </r>
    <r>
      <rPr>
        <sz val="11"/>
        <color theme="1"/>
        <rFont val="Calibri"/>
        <family val="2"/>
        <scheme val="minor"/>
      </rPr>
      <t>)</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</si>
</sst>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3" formatCode="_(* #,##0.00_);_(* \(#,##0.00\);_(* &quot;-&quot;??_);_(@_)"/>
    <numFmt numFmtId="164" formatCode="0.000"/>
    <numFmt numFmtId="165" formatCode="0.000E+00"/>
    <numFmt numFmtId="166" formatCode="0.0000"/>
    <numFmt numFmtId="167" formatCode="0.0000E+00"/>
    <numFmt numFmtId="168" formatCode="0.0"/>
    <numFmt numFmtId="169" formatCode="0.0000000E+00"/>
    <numFmt numFmtId="170" formatCode="0.00000000"/>
    <numFmt numFmtId="171" formatCode="0.0000000"/>
  </numFmts>
  <fonts count="53" x14ac:knownFonts="1">
    <font>
      <sz val="11"/>
      <color theme="1"/>
      <name val="Calibri"/>
      <family val="2"/>
      <scheme val="minor"/>
    </font>
    <font>
      <sz val="11"/>
      <color theme="1"/>
      <name val="Calibri"/>
      <family val="2"/>
      <scheme val="minor"/>
    </font>
    <font>
      <b/>
      <sz val="11"/>
      <color theme="0"/>
      <name val="Calibri"/>
      <family val="2"/>
      <scheme val="minor"/>
    </font>
    <font>
      <sz val="10"/>
      <name val="Arial"/>
      <family val="2"/>
    </font>
    <font>
      <sz val="10"/>
      <name val="Arial"/>
      <family val="2"/>
    </font>
    <font>
      <b/>
      <sz val="10"/>
      <name val="Arial"/>
      <family val="2"/>
    </font>
    <font>
      <b/>
      <sz val="22"/>
      <color indexed="44"/>
      <name val="Arial"/>
      <family val="2"/>
    </font>
    <font>
      <b/>
      <sz val="9"/>
      <color indexed="81"/>
      <name val="Tahoma"/>
      <family val="2"/>
    </font>
    <font>
      <sz val="9"/>
      <color indexed="81"/>
      <name val="Tahoma"/>
      <family val="2"/>
    </font>
    <font>
      <b/>
      <sz val="12"/>
      <color rgb="FF0000FF"/>
      <name val="Arial"/>
      <family val="2"/>
    </font>
    <font>
      <sz val="28"/>
      <color theme="0"/>
      <name val="Calibri"/>
      <family val="2"/>
      <scheme val="minor"/>
    </font>
    <font>
      <b/>
      <sz val="11"/>
      <color indexed="10"/>
      <name val="Tahoma"/>
      <family val="2"/>
    </font>
    <font>
      <sz val="10"/>
      <color theme="1"/>
      <name val="Calibri"/>
      <family val="2"/>
      <scheme val="minor"/>
    </font>
    <font>
      <vertAlign val="subscript"/>
      <sz val="10"/>
      <color theme="1"/>
      <name val="Calibri"/>
      <family val="2"/>
      <scheme val="minor"/>
    </font>
    <font>
      <sz val="11"/>
      <name val="Calibri"/>
      <family val="2"/>
      <scheme val="minor"/>
    </font>
    <font>
      <b/>
      <sz val="11"/>
      <color rgb="FF0070C0"/>
      <name val="Calibri"/>
      <family val="2"/>
      <scheme val="minor"/>
    </font>
    <font>
      <sz val="11"/>
      <color theme="1"/>
      <name val="Calibri"/>
      <family val="2"/>
    </font>
    <font>
      <u/>
      <sz val="11"/>
      <color theme="1"/>
      <name val="Calibri"/>
      <family val="2"/>
      <scheme val="minor"/>
    </font>
    <font>
      <vertAlign val="subscript"/>
      <sz val="11"/>
      <color theme="1"/>
      <name val="Calibri"/>
      <family val="2"/>
      <scheme val="minor"/>
    </font>
    <font>
      <b/>
      <sz val="12"/>
      <color theme="1"/>
      <name val="Calibri"/>
      <family val="2"/>
      <scheme val="minor"/>
    </font>
    <font>
      <vertAlign val="subscript"/>
      <sz val="11"/>
      <color theme="1"/>
      <name val="Calibri"/>
      <family val="2"/>
    </font>
    <font>
      <b/>
      <sz val="11"/>
      <color theme="3" tint="0.39997558519241921"/>
      <name val="Calibri"/>
      <family val="2"/>
      <scheme val="minor"/>
    </font>
    <font>
      <b/>
      <sz val="11"/>
      <color theme="1"/>
      <name val="Calibri"/>
      <family val="2"/>
      <scheme val="minor"/>
    </font>
    <font>
      <sz val="10"/>
      <name val="Calibri"/>
      <family val="2"/>
      <scheme val="minor"/>
    </font>
    <font>
      <b/>
      <sz val="12"/>
      <color rgb="FF00B0F0"/>
      <name val="Calibri"/>
      <family val="2"/>
      <scheme val="minor"/>
    </font>
    <font>
      <b/>
      <sz val="11"/>
      <color rgb="FF00B0F0"/>
      <name val="Calibri"/>
      <family val="2"/>
      <scheme val="minor"/>
    </font>
    <font>
      <b/>
      <sz val="10"/>
      <color rgb="FF00B0F0"/>
      <name val="Arial"/>
      <family val="2"/>
    </font>
    <font>
      <sz val="18"/>
      <color theme="0"/>
      <name val="Calibri"/>
      <family val="2"/>
      <scheme val="minor"/>
    </font>
    <font>
      <vertAlign val="subscript"/>
      <sz val="10"/>
      <name val="Arial"/>
      <family val="2"/>
    </font>
    <font>
      <vertAlign val="subscript"/>
      <sz val="11"/>
      <name val="Calibri"/>
      <family val="2"/>
      <scheme val="minor"/>
    </font>
    <font>
      <sz val="11"/>
      <color rgb="FFFF0000"/>
      <name val="Calibri"/>
      <family val="2"/>
      <scheme val="minor"/>
    </font>
    <font>
      <b/>
      <vertAlign val="subscript"/>
      <sz val="11"/>
      <color theme="1"/>
      <name val="Calibri"/>
      <family val="2"/>
      <scheme val="minor"/>
    </font>
    <font>
      <b/>
      <sz val="11"/>
      <name val="Calibri"/>
      <family val="2"/>
      <scheme val="minor"/>
    </font>
    <font>
      <u/>
      <sz val="10"/>
      <name val="Calibri"/>
      <family val="2"/>
      <scheme val="minor"/>
    </font>
    <font>
      <b/>
      <sz val="12"/>
      <color rgb="FF0070C0"/>
      <name val="Calibri"/>
      <family val="2"/>
      <scheme val="minor"/>
    </font>
    <font>
      <sz val="11"/>
      <color rgb="FF0070C0"/>
      <name val="Calibri"/>
      <family val="2"/>
      <scheme val="minor"/>
    </font>
    <font>
      <sz val="14"/>
      <color theme="1"/>
      <name val="Calibri"/>
      <family val="2"/>
      <scheme val="minor"/>
    </font>
    <font>
      <b/>
      <sz val="14"/>
      <color rgb="FF0070C0"/>
      <name val="Calibri"/>
      <family val="2"/>
      <scheme val="minor"/>
    </font>
    <font>
      <b/>
      <sz val="14"/>
      <color theme="4"/>
      <name val="Calibri"/>
      <family val="2"/>
      <scheme val="minor"/>
    </font>
    <font>
      <b/>
      <u/>
      <sz val="9"/>
      <color indexed="81"/>
      <name val="Tahoma"/>
      <family val="2"/>
    </font>
    <font>
      <sz val="10"/>
      <color indexed="81"/>
      <name val="Tahoma"/>
      <family val="2"/>
    </font>
    <font>
      <b/>
      <u/>
      <vertAlign val="subscript"/>
      <sz val="9"/>
      <color indexed="81"/>
      <name val="Tahoma"/>
      <family val="2"/>
    </font>
    <font>
      <vertAlign val="subscript"/>
      <sz val="9"/>
      <color indexed="81"/>
      <name val="Tahoma"/>
      <family val="2"/>
    </font>
    <font>
      <b/>
      <u/>
      <sz val="10"/>
      <color indexed="81"/>
      <name val="Tahoma"/>
      <family val="2"/>
    </font>
    <font>
      <sz val="9"/>
      <color indexed="81"/>
      <name val="Calibri"/>
      <family val="2"/>
    </font>
    <font>
      <u/>
      <sz val="11"/>
      <color theme="10"/>
      <name val="Calibri"/>
      <family val="2"/>
      <scheme val="minor"/>
    </font>
    <font>
      <sz val="11"/>
      <color rgb="FF000000"/>
      <name val="Arial"/>
      <family val="2"/>
    </font>
    <font>
      <b/>
      <sz val="10"/>
      <color rgb="FF000000"/>
      <name val="Arial"/>
      <family val="2"/>
    </font>
    <font>
      <sz val="10"/>
      <color rgb="FF000000"/>
      <name val="Arial"/>
      <family val="2"/>
    </font>
    <font>
      <b/>
      <u/>
      <sz val="10"/>
      <color rgb="FF0000FF"/>
      <name val="Arial"/>
      <family val="2"/>
    </font>
    <font>
      <b/>
      <sz val="10"/>
      <color rgb="FFFFFFFF"/>
      <name val="Arial"/>
      <family val="2"/>
    </font>
    <font>
      <b/>
      <u/>
      <sz val="11"/>
      <color rgb="FF0000FF"/>
      <name val="Arial"/>
      <family val="2"/>
    </font>
    <font>
      <b/>
      <sz val="9"/>
      <color indexed="81"/>
      <name val="Tahoma"/>
      <charset val="1"/>
    </font>
  </fonts>
  <fills count="20">
    <fill>
      <patternFill patternType="none"/>
    </fill>
    <fill>
      <patternFill patternType="gray125"/>
    </fill>
    <fill>
      <patternFill patternType="solid">
        <fgColor indexed="8"/>
        <bgColor indexed="64"/>
      </patternFill>
    </fill>
    <fill>
      <patternFill patternType="solid">
        <fgColor indexed="22"/>
        <bgColor indexed="64"/>
      </patternFill>
    </fill>
    <fill>
      <patternFill patternType="solid">
        <fgColor indexed="52"/>
        <bgColor indexed="64"/>
      </patternFill>
    </fill>
    <fill>
      <patternFill patternType="solid">
        <fgColor indexed="50"/>
        <bgColor indexed="64"/>
      </patternFill>
    </fill>
    <fill>
      <patternFill patternType="solid">
        <fgColor rgb="FFFF0000"/>
        <bgColor indexed="64"/>
      </patternFill>
    </fill>
    <fill>
      <patternFill patternType="solid">
        <fgColor rgb="FFFFFF00"/>
        <bgColor indexed="64"/>
      </patternFill>
    </fill>
    <fill>
      <patternFill patternType="solid">
        <fgColor theme="0" tint="-0.499984740745262"/>
        <bgColor indexed="64"/>
      </patternFill>
    </fill>
    <fill>
      <patternFill patternType="solid">
        <fgColor rgb="FFFFC000"/>
        <bgColor indexed="64"/>
      </patternFill>
    </fill>
    <fill>
      <patternFill patternType="solid">
        <fgColor theme="0" tint="-0.249977111117893"/>
        <bgColor indexed="64"/>
      </patternFill>
    </fill>
    <fill>
      <patternFill patternType="solid">
        <fgColor rgb="FF92D050"/>
        <bgColor indexed="64"/>
      </patternFill>
    </fill>
    <fill>
      <patternFill patternType="solid">
        <fgColor theme="0" tint="-0.34998626667073579"/>
        <bgColor indexed="64"/>
      </patternFill>
    </fill>
    <fill>
      <patternFill patternType="solid">
        <fgColor theme="1" tint="4.9989318521683403E-2"/>
        <bgColor indexed="64"/>
      </patternFill>
    </fill>
    <fill>
      <patternFill patternType="solid">
        <fgColor theme="5" tint="0.79998168889431442"/>
        <bgColor indexed="64"/>
      </patternFill>
    </fill>
    <fill>
      <patternFill patternType="solid">
        <fgColor theme="2" tint="-0.89999084444715716"/>
        <bgColor indexed="64"/>
      </patternFill>
    </fill>
    <fill>
      <patternFill patternType="solid">
        <fgColor theme="0"/>
        <bgColor indexed="64"/>
      </patternFill>
    </fill>
    <fill>
      <patternFill patternType="solid">
        <fgColor theme="1"/>
        <bgColor indexed="64"/>
      </patternFill>
    </fill>
    <fill>
      <patternFill patternType="solid">
        <fgColor rgb="FFDE0000"/>
        <bgColor rgb="FF000000"/>
      </patternFill>
    </fill>
    <fill>
      <patternFill patternType="solid">
        <fgColor rgb="FF000000"/>
        <bgColor rgb="FF000000"/>
      </patternFill>
    </fill>
  </fills>
  <borders count="22">
    <border>
      <left/>
      <right/>
      <top/>
      <bottom/>
      <diagonal/>
    </border>
    <border>
      <left/>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theme="0"/>
      </left>
      <right style="thin">
        <color theme="0"/>
      </right>
      <top style="thin">
        <color theme="0"/>
      </top>
      <bottom style="thin">
        <color theme="0"/>
      </bottom>
      <diagonal/>
    </border>
    <border>
      <left/>
      <right/>
      <top/>
      <bottom style="thin">
        <color theme="0"/>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indexed="64"/>
      </left>
      <right style="thin">
        <color indexed="64"/>
      </right>
      <top style="thin">
        <color indexed="64"/>
      </top>
      <bottom/>
      <diagonal/>
    </border>
  </borders>
  <cellStyleXfs count="9">
    <xf numFmtId="0" fontId="0" fillId="0" borderId="0"/>
    <xf numFmtId="0" fontId="3" fillId="0" borderId="0"/>
    <xf numFmtId="43" fontId="4" fillId="0" borderId="0" applyFont="0" applyFill="0" applyBorder="0" applyAlignment="0" applyProtection="0"/>
    <xf numFmtId="0" fontId="4" fillId="0" borderId="0"/>
    <xf numFmtId="0" fontId="1" fillId="0" borderId="0"/>
    <xf numFmtId="43" fontId="1" fillId="0" borderId="0" applyFont="0" applyFill="0" applyBorder="0" applyAlignment="0" applyProtection="0"/>
    <xf numFmtId="0" fontId="4" fillId="0" borderId="0"/>
    <xf numFmtId="0" fontId="4" fillId="0" borderId="0"/>
    <xf numFmtId="0" fontId="45" fillId="0" borderId="0" applyNumberFormat="0" applyFill="0" applyBorder="0" applyAlignment="0" applyProtection="0"/>
  </cellStyleXfs>
  <cellXfs count="300">
    <xf numFmtId="0" fontId="0" fillId="0" borderId="0" xfId="0"/>
    <xf numFmtId="0" fontId="0" fillId="9" borderId="0" xfId="0" applyFill="1"/>
    <xf numFmtId="0" fontId="16" fillId="0" borderId="0" xfId="0" applyFont="1"/>
    <xf numFmtId="0" fontId="0" fillId="10" borderId="0" xfId="0" applyFill="1"/>
    <xf numFmtId="0" fontId="0" fillId="0" borderId="0" xfId="0"/>
    <xf numFmtId="0" fontId="4" fillId="0" borderId="0" xfId="3"/>
    <xf numFmtId="0" fontId="5" fillId="0" borderId="0" xfId="3" applyFont="1" applyFill="1" applyAlignment="1">
      <alignment horizontal="center"/>
    </xf>
    <xf numFmtId="0" fontId="5" fillId="3" borderId="0" xfId="3" applyFont="1" applyFill="1" applyAlignment="1">
      <alignment horizontal="center"/>
    </xf>
    <xf numFmtId="0" fontId="5" fillId="5" borderId="0" xfId="3" applyFont="1" applyFill="1" applyAlignment="1">
      <alignment horizontal="center"/>
    </xf>
    <xf numFmtId="0" fontId="4" fillId="0" borderId="0" xfId="3"/>
    <xf numFmtId="0" fontId="5" fillId="0" borderId="0" xfId="3" applyFont="1"/>
    <xf numFmtId="0" fontId="5" fillId="0" borderId="0" xfId="3" applyFont="1" applyFill="1" applyAlignment="1">
      <alignment horizontal="center"/>
    </xf>
    <xf numFmtId="0" fontId="5" fillId="3" borderId="0" xfId="3" applyFont="1" applyFill="1" applyAlignment="1">
      <alignment horizontal="center"/>
    </xf>
    <xf numFmtId="0" fontId="5" fillId="4" borderId="0" xfId="3" applyFont="1" applyFill="1" applyAlignment="1">
      <alignment horizontal="center"/>
    </xf>
    <xf numFmtId="0" fontId="5" fillId="5" borderId="0" xfId="3" applyFont="1" applyFill="1" applyAlignment="1">
      <alignment horizontal="center"/>
    </xf>
    <xf numFmtId="0" fontId="5" fillId="0" borderId="0" xfId="3" applyFont="1" applyBorder="1"/>
    <xf numFmtId="0" fontId="5" fillId="0" borderId="0" xfId="3" applyFont="1" applyBorder="1" applyAlignment="1">
      <alignment horizontal="center"/>
    </xf>
    <xf numFmtId="0" fontId="4" fillId="0" borderId="0" xfId="3"/>
    <xf numFmtId="0" fontId="9" fillId="0" borderId="0" xfId="3" applyFont="1" applyBorder="1"/>
    <xf numFmtId="0" fontId="5" fillId="0" borderId="0" xfId="3" applyFont="1" applyAlignment="1">
      <alignment horizontal="center"/>
    </xf>
    <xf numFmtId="2" fontId="0" fillId="10" borderId="0" xfId="0" applyNumberFormat="1" applyFill="1"/>
    <xf numFmtId="0" fontId="0" fillId="11" borderId="0" xfId="0" applyFill="1"/>
    <xf numFmtId="165" fontId="0" fillId="9" borderId="0" xfId="0" applyNumberFormat="1" applyFill="1"/>
    <xf numFmtId="0" fontId="5" fillId="0" borderId="0" xfId="3" applyFont="1" applyFill="1" applyAlignment="1">
      <alignment horizontal="right"/>
    </xf>
    <xf numFmtId="0" fontId="4" fillId="0" borderId="0" xfId="3" applyFont="1" applyFill="1" applyAlignment="1">
      <alignment horizontal="center"/>
    </xf>
    <xf numFmtId="0" fontId="5" fillId="0" borderId="0" xfId="3" applyFont="1" applyFill="1"/>
    <xf numFmtId="0" fontId="0" fillId="0" borderId="0" xfId="0" applyFill="1"/>
    <xf numFmtId="164" fontId="0" fillId="9" borderId="0" xfId="0" applyNumberFormat="1" applyFill="1"/>
    <xf numFmtId="2" fontId="0" fillId="9" borderId="0" xfId="0" applyNumberFormat="1" applyFill="1"/>
    <xf numFmtId="1" fontId="0" fillId="9" borderId="0" xfId="0" applyNumberFormat="1" applyFill="1"/>
    <xf numFmtId="0" fontId="15" fillId="0" borderId="0" xfId="0" applyFont="1" applyFill="1" applyBorder="1"/>
    <xf numFmtId="0" fontId="0" fillId="0" borderId="0" xfId="0"/>
    <xf numFmtId="164" fontId="0" fillId="0" borderId="0" xfId="0" applyNumberFormat="1"/>
    <xf numFmtId="11" fontId="14" fillId="10" borderId="0" xfId="0" applyNumberFormat="1" applyFont="1" applyFill="1"/>
    <xf numFmtId="0" fontId="17" fillId="0" borderId="0" xfId="0" applyFont="1"/>
    <xf numFmtId="0" fontId="5" fillId="0" borderId="0" xfId="3" applyFont="1" applyAlignment="1">
      <alignment horizontal="center"/>
    </xf>
    <xf numFmtId="167" fontId="0" fillId="9" borderId="0" xfId="0" applyNumberFormat="1" applyFill="1"/>
    <xf numFmtId="11" fontId="0" fillId="9" borderId="0" xfId="0" applyNumberFormat="1" applyFill="1"/>
    <xf numFmtId="0" fontId="5" fillId="0" borderId="0" xfId="3" applyFont="1" applyFill="1" applyAlignment="1">
      <alignment horizontal="left"/>
    </xf>
    <xf numFmtId="166" fontId="0" fillId="9" borderId="0" xfId="0" applyNumberFormat="1" applyFill="1"/>
    <xf numFmtId="0" fontId="14" fillId="10" borderId="0" xfId="0" applyFont="1" applyFill="1"/>
    <xf numFmtId="0" fontId="19" fillId="0" borderId="0" xfId="0" applyFont="1"/>
    <xf numFmtId="0" fontId="21" fillId="0" borderId="0" xfId="0" applyFont="1"/>
    <xf numFmtId="0" fontId="0" fillId="12" borderId="0" xfId="0" applyFill="1"/>
    <xf numFmtId="1" fontId="0" fillId="0" borderId="0" xfId="0" applyNumberFormat="1"/>
    <xf numFmtId="0" fontId="5" fillId="0" borderId="0" xfId="3" applyFont="1" applyAlignment="1">
      <alignment horizontal="center"/>
    </xf>
    <xf numFmtId="0" fontId="22" fillId="0" borderId="0" xfId="0" applyFont="1"/>
    <xf numFmtId="0" fontId="23" fillId="0" borderId="0" xfId="0" applyFont="1"/>
    <xf numFmtId="164" fontId="4" fillId="0" borderId="0" xfId="3" applyNumberFormat="1"/>
    <xf numFmtId="0" fontId="0" fillId="0" borderId="0" xfId="0" applyBorder="1"/>
    <xf numFmtId="2" fontId="0" fillId="0" borderId="0" xfId="0" applyNumberFormat="1" applyBorder="1"/>
    <xf numFmtId="0" fontId="24" fillId="0" borderId="0" xfId="0" applyFont="1"/>
    <xf numFmtId="2" fontId="0" fillId="0" borderId="5" xfId="0" applyNumberFormat="1" applyBorder="1"/>
    <xf numFmtId="2" fontId="0" fillId="0" borderId="7" xfId="0" applyNumberFormat="1" applyBorder="1"/>
    <xf numFmtId="0" fontId="4" fillId="0" borderId="8" xfId="3" applyBorder="1"/>
    <xf numFmtId="0" fontId="0" fillId="0" borderId="8" xfId="0" applyBorder="1"/>
    <xf numFmtId="0" fontId="4" fillId="0" borderId="8" xfId="3" applyFill="1" applyBorder="1"/>
    <xf numFmtId="0" fontId="4" fillId="0" borderId="9" xfId="3" applyFill="1" applyBorder="1"/>
    <xf numFmtId="0" fontId="0" fillId="0" borderId="5" xfId="0" applyBorder="1"/>
    <xf numFmtId="0" fontId="4" fillId="0" borderId="7" xfId="3" applyBorder="1"/>
    <xf numFmtId="0" fontId="4" fillId="0" borderId="7" xfId="3" applyFill="1" applyBorder="1"/>
    <xf numFmtId="0" fontId="0" fillId="0" borderId="6" xfId="0" applyBorder="1"/>
    <xf numFmtId="0" fontId="0" fillId="0" borderId="7" xfId="0" applyBorder="1"/>
    <xf numFmtId="0" fontId="0" fillId="0" borderId="9" xfId="0" applyBorder="1"/>
    <xf numFmtId="164" fontId="0" fillId="0" borderId="0" xfId="0" applyNumberFormat="1" applyBorder="1"/>
    <xf numFmtId="164" fontId="0" fillId="0" borderId="8" xfId="0" applyNumberFormat="1" applyBorder="1"/>
    <xf numFmtId="0" fontId="4" fillId="0" borderId="5" xfId="3" applyBorder="1"/>
    <xf numFmtId="2" fontId="0" fillId="0" borderId="10" xfId="0" applyNumberFormat="1" applyBorder="1"/>
    <xf numFmtId="0" fontId="25" fillId="0" borderId="0" xfId="0" applyFont="1"/>
    <xf numFmtId="0" fontId="26" fillId="0" borderId="0" xfId="3" applyFont="1"/>
    <xf numFmtId="168" fontId="0" fillId="0" borderId="0" xfId="0" applyNumberFormat="1"/>
    <xf numFmtId="0" fontId="0" fillId="0" borderId="2" xfId="0" applyBorder="1"/>
    <xf numFmtId="164" fontId="4" fillId="0" borderId="3" xfId="3" applyNumberFormat="1" applyBorder="1"/>
    <xf numFmtId="0" fontId="4" fillId="0" borderId="3" xfId="3" applyBorder="1"/>
    <xf numFmtId="0" fontId="0" fillId="0" borderId="3" xfId="0" applyBorder="1"/>
    <xf numFmtId="0" fontId="4" fillId="0" borderId="2" xfId="3" applyBorder="1"/>
    <xf numFmtId="164" fontId="0" fillId="0" borderId="3" xfId="0" applyNumberFormat="1" applyBorder="1"/>
    <xf numFmtId="0" fontId="0" fillId="0" borderId="4" xfId="0" applyBorder="1"/>
    <xf numFmtId="164" fontId="4" fillId="0" borderId="0" xfId="3" applyNumberFormat="1" applyBorder="1"/>
    <xf numFmtId="0" fontId="4" fillId="0" borderId="0" xfId="3" applyBorder="1"/>
    <xf numFmtId="164" fontId="4" fillId="0" borderId="8" xfId="3" applyNumberFormat="1" applyBorder="1"/>
    <xf numFmtId="0" fontId="4" fillId="0" borderId="0" xfId="3" applyFill="1" applyBorder="1"/>
    <xf numFmtId="0" fontId="4" fillId="0" borderId="5" xfId="3" applyFill="1" applyBorder="1"/>
    <xf numFmtId="0" fontId="4" fillId="0" borderId="6" xfId="3" applyFill="1" applyBorder="1"/>
    <xf numFmtId="0" fontId="0" fillId="0" borderId="10" xfId="0" applyBorder="1"/>
    <xf numFmtId="0" fontId="0" fillId="0" borderId="11" xfId="0" applyBorder="1"/>
    <xf numFmtId="164" fontId="4" fillId="0" borderId="11" xfId="3" applyNumberFormat="1" applyBorder="1"/>
    <xf numFmtId="0" fontId="4" fillId="0" borderId="11" xfId="3" applyBorder="1"/>
    <xf numFmtId="0" fontId="4" fillId="0" borderId="10" xfId="3" applyBorder="1"/>
    <xf numFmtId="164" fontId="0" fillId="0" borderId="11" xfId="0" applyNumberFormat="1" applyBorder="1"/>
    <xf numFmtId="0" fontId="0" fillId="0" borderId="12" xfId="0" applyBorder="1"/>
    <xf numFmtId="1" fontId="0" fillId="0" borderId="4" xfId="0" applyNumberFormat="1" applyBorder="1"/>
    <xf numFmtId="1" fontId="0" fillId="0" borderId="6" xfId="0" applyNumberFormat="1" applyBorder="1"/>
    <xf numFmtId="1" fontId="0" fillId="0" borderId="9" xfId="0" applyNumberFormat="1" applyBorder="1"/>
    <xf numFmtId="0" fontId="0" fillId="14" borderId="0" xfId="0" applyFill="1"/>
    <xf numFmtId="0" fontId="4" fillId="0" borderId="0" xfId="3" applyFont="1" applyFill="1" applyBorder="1" applyAlignment="1" applyProtection="1">
      <alignment horizontal="left"/>
    </xf>
    <xf numFmtId="0" fontId="4" fillId="0" borderId="8" xfId="3" applyFont="1" applyFill="1" applyBorder="1" applyAlignment="1" applyProtection="1">
      <alignment horizontal="left"/>
    </xf>
    <xf numFmtId="0" fontId="5" fillId="0" borderId="0" xfId="3" applyFont="1" applyAlignment="1">
      <alignment horizontal="center"/>
    </xf>
    <xf numFmtId="0" fontId="0" fillId="6" borderId="0" xfId="0" applyFill="1" applyProtection="1">
      <protection hidden="1"/>
    </xf>
    <xf numFmtId="0" fontId="10" fillId="6" borderId="0" xfId="0" applyFont="1" applyFill="1" applyAlignment="1" applyProtection="1">
      <alignment horizontal="left" vertical="center"/>
      <protection hidden="1"/>
    </xf>
    <xf numFmtId="0" fontId="0" fillId="6" borderId="0" xfId="0" applyFill="1" applyAlignment="1" applyProtection="1">
      <alignment horizontal="right"/>
      <protection hidden="1"/>
    </xf>
    <xf numFmtId="0" fontId="0" fillId="6" borderId="0" xfId="0" applyFill="1" applyBorder="1" applyProtection="1">
      <protection hidden="1"/>
    </xf>
    <xf numFmtId="0" fontId="14" fillId="8" borderId="0" xfId="0" applyFont="1" applyFill="1" applyProtection="1">
      <protection hidden="1"/>
    </xf>
    <xf numFmtId="0" fontId="0" fillId="15" borderId="0" xfId="0" applyFill="1" applyProtection="1">
      <protection hidden="1"/>
    </xf>
    <xf numFmtId="0" fontId="0" fillId="8" borderId="0" xfId="0" applyFill="1" applyBorder="1" applyProtection="1">
      <protection hidden="1"/>
    </xf>
    <xf numFmtId="0" fontId="0" fillId="8" borderId="0" xfId="0" applyFill="1" applyBorder="1" applyAlignment="1" applyProtection="1">
      <alignment horizontal="right"/>
      <protection hidden="1"/>
    </xf>
    <xf numFmtId="0" fontId="14" fillId="8" borderId="0" xfId="0" applyFont="1" applyFill="1" applyBorder="1" applyProtection="1">
      <protection hidden="1"/>
    </xf>
    <xf numFmtId="0" fontId="0" fillId="15" borderId="0" xfId="0" applyFill="1" applyBorder="1" applyProtection="1">
      <protection hidden="1"/>
    </xf>
    <xf numFmtId="0" fontId="2" fillId="8" borderId="0" xfId="0" applyFont="1" applyFill="1" applyBorder="1" applyProtection="1">
      <protection hidden="1"/>
    </xf>
    <xf numFmtId="0" fontId="0" fillId="7" borderId="0" xfId="0" applyFill="1" applyBorder="1" applyProtection="1">
      <protection hidden="1"/>
    </xf>
    <xf numFmtId="0" fontId="2" fillId="8" borderId="0" xfId="0" quotePrefix="1" applyFont="1" applyFill="1" applyBorder="1" applyProtection="1">
      <protection hidden="1"/>
    </xf>
    <xf numFmtId="0" fontId="0" fillId="8" borderId="1" xfId="0" applyFill="1" applyBorder="1" applyProtection="1">
      <protection hidden="1"/>
    </xf>
    <xf numFmtId="0" fontId="0" fillId="8" borderId="1" xfId="0" applyFill="1" applyBorder="1" applyAlignment="1" applyProtection="1">
      <alignment horizontal="right"/>
      <protection hidden="1"/>
    </xf>
    <xf numFmtId="0" fontId="14" fillId="8" borderId="1" xfId="0" applyFont="1" applyFill="1" applyBorder="1" applyProtection="1">
      <protection hidden="1"/>
    </xf>
    <xf numFmtId="0" fontId="0" fillId="15" borderId="1" xfId="0" applyFill="1" applyBorder="1" applyProtection="1">
      <protection hidden="1"/>
    </xf>
    <xf numFmtId="0" fontId="0" fillId="16" borderId="0" xfId="0" applyFill="1" applyProtection="1">
      <protection hidden="1"/>
    </xf>
    <xf numFmtId="0" fontId="0" fillId="16" borderId="0" xfId="0" applyFill="1" applyAlignment="1" applyProtection="1">
      <alignment horizontal="right"/>
      <protection hidden="1"/>
    </xf>
    <xf numFmtId="49" fontId="0" fillId="16" borderId="0" xfId="0" applyNumberFormat="1" applyFill="1" applyProtection="1">
      <protection hidden="1"/>
    </xf>
    <xf numFmtId="0" fontId="0" fillId="16" borderId="0" xfId="0" applyFill="1" applyBorder="1" applyProtection="1">
      <protection hidden="1"/>
    </xf>
    <xf numFmtId="0" fontId="0" fillId="16" borderId="2" xfId="0" applyFill="1" applyBorder="1" applyProtection="1">
      <protection hidden="1"/>
    </xf>
    <xf numFmtId="0" fontId="0" fillId="16" borderId="3" xfId="0" applyFill="1" applyBorder="1" applyProtection="1">
      <protection hidden="1"/>
    </xf>
    <xf numFmtId="0" fontId="12" fillId="16" borderId="3" xfId="3" applyFont="1" applyFill="1" applyBorder="1" applyAlignment="1" applyProtection="1">
      <alignment horizontal="right"/>
      <protection hidden="1"/>
    </xf>
    <xf numFmtId="0" fontId="0" fillId="16" borderId="4" xfId="0" applyFill="1" applyBorder="1" applyProtection="1">
      <protection hidden="1"/>
    </xf>
    <xf numFmtId="0" fontId="0" fillId="16" borderId="5" xfId="0" applyFill="1" applyBorder="1" applyProtection="1">
      <protection hidden="1"/>
    </xf>
    <xf numFmtId="0" fontId="12" fillId="16" borderId="0" xfId="3" applyFont="1" applyFill="1" applyBorder="1" applyAlignment="1" applyProtection="1">
      <alignment horizontal="right"/>
      <protection hidden="1"/>
    </xf>
    <xf numFmtId="0" fontId="0" fillId="16" borderId="6" xfId="0" applyFill="1" applyBorder="1" applyProtection="1">
      <protection hidden="1"/>
    </xf>
    <xf numFmtId="0" fontId="12" fillId="16" borderId="0" xfId="0" applyFont="1" applyFill="1" applyBorder="1" applyProtection="1">
      <protection hidden="1"/>
    </xf>
    <xf numFmtId="0" fontId="0" fillId="16" borderId="8" xfId="0" applyFill="1" applyBorder="1" applyProtection="1">
      <protection hidden="1"/>
    </xf>
    <xf numFmtId="0" fontId="0" fillId="16" borderId="9" xfId="0" applyFill="1" applyBorder="1" applyProtection="1">
      <protection hidden="1"/>
    </xf>
    <xf numFmtId="0" fontId="12" fillId="16" borderId="0" xfId="0" applyFont="1" applyFill="1" applyProtection="1">
      <protection hidden="1"/>
    </xf>
    <xf numFmtId="0" fontId="0" fillId="16" borderId="7" xfId="0" applyFill="1" applyBorder="1" applyProtection="1">
      <protection hidden="1"/>
    </xf>
    <xf numFmtId="0" fontId="12" fillId="16" borderId="8" xfId="3" applyFont="1" applyFill="1" applyBorder="1" applyAlignment="1" applyProtection="1">
      <alignment horizontal="right"/>
      <protection hidden="1"/>
    </xf>
    <xf numFmtId="0" fontId="0" fillId="16" borderId="0" xfId="0" applyFill="1" applyBorder="1" applyAlignment="1" applyProtection="1">
      <alignment horizontal="right"/>
      <protection hidden="1"/>
    </xf>
    <xf numFmtId="0" fontId="16" fillId="16" borderId="6" xfId="0" applyFont="1" applyFill="1" applyBorder="1" applyProtection="1">
      <protection hidden="1"/>
    </xf>
    <xf numFmtId="0" fontId="0" fillId="16" borderId="8" xfId="0" applyFill="1" applyBorder="1" applyAlignment="1" applyProtection="1">
      <alignment horizontal="right"/>
      <protection hidden="1"/>
    </xf>
    <xf numFmtId="0" fontId="16" fillId="16" borderId="9" xfId="0" applyFont="1" applyFill="1" applyBorder="1" applyProtection="1">
      <protection hidden="1"/>
    </xf>
    <xf numFmtId="0" fontId="0" fillId="16" borderId="3" xfId="0" applyFill="1" applyBorder="1" applyAlignment="1" applyProtection="1">
      <alignment horizontal="right"/>
      <protection hidden="1"/>
    </xf>
    <xf numFmtId="0" fontId="15" fillId="16" borderId="2" xfId="0" applyFont="1" applyFill="1" applyBorder="1" applyProtection="1">
      <protection hidden="1"/>
    </xf>
    <xf numFmtId="0" fontId="14" fillId="16" borderId="3" xfId="0" applyFont="1" applyFill="1" applyBorder="1" applyAlignment="1" applyProtection="1">
      <alignment horizontal="right"/>
      <protection hidden="1"/>
    </xf>
    <xf numFmtId="0" fontId="15" fillId="16" borderId="5" xfId="0" applyFont="1" applyFill="1" applyBorder="1" applyProtection="1">
      <protection hidden="1"/>
    </xf>
    <xf numFmtId="0" fontId="22" fillId="16" borderId="0" xfId="0" applyFont="1" applyFill="1" applyBorder="1" applyAlignment="1" applyProtection="1">
      <alignment horizontal="right"/>
      <protection hidden="1"/>
    </xf>
    <xf numFmtId="0" fontId="0" fillId="16" borderId="0" xfId="0" applyFill="1" applyBorder="1" applyAlignment="1" applyProtection="1">
      <alignment horizontal="center"/>
      <protection hidden="1"/>
    </xf>
    <xf numFmtId="1" fontId="0" fillId="16" borderId="0" xfId="0" applyNumberFormat="1" applyFill="1" applyProtection="1">
      <protection hidden="1"/>
    </xf>
    <xf numFmtId="0" fontId="0" fillId="0" borderId="0" xfId="0" applyFill="1" applyProtection="1">
      <protection hidden="1"/>
    </xf>
    <xf numFmtId="0" fontId="27" fillId="13" borderId="0" xfId="0" applyFont="1" applyFill="1" applyProtection="1">
      <protection hidden="1"/>
    </xf>
    <xf numFmtId="0" fontId="0" fillId="13" borderId="0" xfId="0" applyFill="1" applyProtection="1">
      <protection hidden="1"/>
    </xf>
    <xf numFmtId="0" fontId="0" fillId="13" borderId="0" xfId="0" applyFill="1" applyAlignment="1" applyProtection="1">
      <alignment horizontal="right"/>
      <protection hidden="1"/>
    </xf>
    <xf numFmtId="0" fontId="0" fillId="17" borderId="0" xfId="0" applyFill="1" applyProtection="1">
      <protection hidden="1"/>
    </xf>
    <xf numFmtId="0" fontId="0" fillId="17" borderId="0" xfId="0" applyFill="1" applyBorder="1" applyProtection="1">
      <protection hidden="1"/>
    </xf>
    <xf numFmtId="0" fontId="4" fillId="16" borderId="3" xfId="3" applyFont="1" applyFill="1" applyBorder="1" applyAlignment="1" applyProtection="1">
      <alignment horizontal="right"/>
      <protection hidden="1"/>
    </xf>
    <xf numFmtId="0" fontId="4" fillId="16" borderId="4" xfId="3" applyFont="1" applyFill="1" applyBorder="1" applyProtection="1">
      <protection hidden="1"/>
    </xf>
    <xf numFmtId="0" fontId="4" fillId="16" borderId="0" xfId="3" applyFont="1" applyFill="1" applyBorder="1" applyAlignment="1" applyProtection="1">
      <alignment horizontal="right"/>
      <protection hidden="1"/>
    </xf>
    <xf numFmtId="0" fontId="4" fillId="16" borderId="6" xfId="3" applyFont="1" applyFill="1" applyBorder="1" applyProtection="1">
      <protection hidden="1"/>
    </xf>
    <xf numFmtId="0" fontId="4" fillId="16" borderId="8" xfId="3" applyFont="1" applyFill="1" applyBorder="1" applyAlignment="1" applyProtection="1">
      <alignment horizontal="right"/>
      <protection hidden="1"/>
    </xf>
    <xf numFmtId="0" fontId="4" fillId="16" borderId="9" xfId="3" applyFont="1" applyFill="1" applyBorder="1" applyProtection="1">
      <protection hidden="1"/>
    </xf>
    <xf numFmtId="0" fontId="0" fillId="8" borderId="0" xfId="0" applyFill="1" applyProtection="1">
      <protection hidden="1"/>
    </xf>
    <xf numFmtId="0" fontId="0" fillId="8" borderId="0" xfId="0" applyFill="1" applyAlignment="1" applyProtection="1">
      <alignment horizontal="right"/>
      <protection hidden="1"/>
    </xf>
    <xf numFmtId="0" fontId="0" fillId="15" borderId="0" xfId="0" applyFill="1" applyAlignment="1" applyProtection="1">
      <alignment horizontal="right"/>
      <protection hidden="1"/>
    </xf>
    <xf numFmtId="0" fontId="14" fillId="15" borderId="0" xfId="0" applyFont="1" applyFill="1" applyProtection="1">
      <protection hidden="1"/>
    </xf>
    <xf numFmtId="0" fontId="30" fillId="16" borderId="0" xfId="0" applyFont="1" applyFill="1" applyProtection="1">
      <protection hidden="1"/>
    </xf>
    <xf numFmtId="0" fontId="0" fillId="7" borderId="14" xfId="0" applyFill="1" applyBorder="1" applyProtection="1">
      <protection locked="0" hidden="1"/>
    </xf>
    <xf numFmtId="0" fontId="0" fillId="7" borderId="15" xfId="0" applyFill="1" applyBorder="1" applyProtection="1">
      <protection locked="0" hidden="1"/>
    </xf>
    <xf numFmtId="2" fontId="0" fillId="16" borderId="15" xfId="0" applyNumberFormat="1" applyFill="1" applyBorder="1" applyProtection="1">
      <protection hidden="1"/>
    </xf>
    <xf numFmtId="0" fontId="0" fillId="16" borderId="15" xfId="0" applyFill="1" applyBorder="1" applyProtection="1">
      <protection hidden="1"/>
    </xf>
    <xf numFmtId="1" fontId="0" fillId="16" borderId="15" xfId="0" applyNumberFormat="1" applyFill="1" applyBorder="1" applyProtection="1">
      <protection hidden="1"/>
    </xf>
    <xf numFmtId="2" fontId="0" fillId="16" borderId="16" xfId="0" applyNumberFormat="1" applyFill="1" applyBorder="1" applyProtection="1">
      <protection hidden="1"/>
    </xf>
    <xf numFmtId="0" fontId="0" fillId="7" borderId="16" xfId="0" applyFill="1" applyBorder="1" applyProtection="1">
      <protection locked="0" hidden="1"/>
    </xf>
    <xf numFmtId="2" fontId="0" fillId="0" borderId="15" xfId="0" applyNumberFormat="1" applyBorder="1" applyProtection="1">
      <protection hidden="1"/>
    </xf>
    <xf numFmtId="0" fontId="0" fillId="16" borderId="15" xfId="0" applyFill="1" applyBorder="1" applyAlignment="1" applyProtection="1">
      <alignment horizontal="center"/>
      <protection hidden="1"/>
    </xf>
    <xf numFmtId="1" fontId="0" fillId="16" borderId="7" xfId="0" applyNumberFormat="1" applyFill="1" applyBorder="1" applyProtection="1">
      <protection hidden="1"/>
    </xf>
    <xf numFmtId="0" fontId="0" fillId="7" borderId="13" xfId="0" applyFill="1" applyBorder="1" applyProtection="1">
      <protection locked="0" hidden="1"/>
    </xf>
    <xf numFmtId="2" fontId="0" fillId="16" borderId="10" xfId="0" applyNumberFormat="1" applyFill="1" applyBorder="1" applyProtection="1">
      <protection hidden="1"/>
    </xf>
    <xf numFmtId="2" fontId="0" fillId="0" borderId="0" xfId="0" applyNumberFormat="1" applyFill="1"/>
    <xf numFmtId="0" fontId="5" fillId="0" borderId="0" xfId="3" applyFont="1" applyAlignment="1">
      <alignment horizontal="center"/>
    </xf>
    <xf numFmtId="0" fontId="0" fillId="0" borderId="0" xfId="0" applyNumberFormat="1" applyFill="1"/>
    <xf numFmtId="0" fontId="0" fillId="16" borderId="16" xfId="0" applyFill="1" applyBorder="1" applyProtection="1">
      <protection hidden="1"/>
    </xf>
    <xf numFmtId="2" fontId="0" fillId="11" borderId="0" xfId="0" applyNumberFormat="1" applyFill="1"/>
    <xf numFmtId="0" fontId="3" fillId="0" borderId="0" xfId="3" applyFont="1"/>
    <xf numFmtId="0" fontId="3" fillId="11" borderId="0" xfId="3" applyFont="1" applyFill="1"/>
    <xf numFmtId="0" fontId="5" fillId="9" borderId="0" xfId="3" applyFont="1" applyFill="1" applyAlignment="1">
      <alignment horizontal="center"/>
    </xf>
    <xf numFmtId="2" fontId="0" fillId="16" borderId="0" xfId="0" applyNumberFormat="1" applyFill="1" applyBorder="1" applyProtection="1">
      <protection hidden="1"/>
    </xf>
    <xf numFmtId="0" fontId="0" fillId="16" borderId="14" xfId="0" applyFill="1" applyBorder="1" applyProtection="1">
      <protection hidden="1"/>
    </xf>
    <xf numFmtId="2" fontId="30" fillId="0" borderId="0" xfId="0" applyNumberFormat="1" applyFont="1" applyFill="1"/>
    <xf numFmtId="169" fontId="0" fillId="9" borderId="0" xfId="0" applyNumberFormat="1" applyFill="1"/>
    <xf numFmtId="0" fontId="0" fillId="6" borderId="0" xfId="0" applyFill="1"/>
    <xf numFmtId="0" fontId="30" fillId="0" borderId="0" xfId="0" applyFont="1" applyFill="1"/>
    <xf numFmtId="0" fontId="5" fillId="0" borderId="0" xfId="3" applyFont="1" applyAlignment="1">
      <alignment horizontal="center"/>
    </xf>
    <xf numFmtId="0" fontId="0" fillId="16" borderId="15" xfId="0" applyFont="1" applyFill="1" applyBorder="1" applyAlignment="1" applyProtection="1">
      <alignment vertical="top"/>
      <protection hidden="1"/>
    </xf>
    <xf numFmtId="0" fontId="0" fillId="0" borderId="15" xfId="0" applyFill="1" applyBorder="1" applyProtection="1">
      <protection hidden="1"/>
    </xf>
    <xf numFmtId="0" fontId="16" fillId="16" borderId="10" xfId="0" applyFont="1" applyFill="1" applyBorder="1" applyAlignment="1" applyProtection="1">
      <alignment horizontal="left"/>
      <protection hidden="1"/>
    </xf>
    <xf numFmtId="0" fontId="0" fillId="16" borderId="7" xfId="0" applyFill="1" applyBorder="1" applyAlignment="1" applyProtection="1">
      <alignment horizontal="left"/>
      <protection hidden="1"/>
    </xf>
    <xf numFmtId="0" fontId="32" fillId="0" borderId="0" xfId="0" applyFont="1"/>
    <xf numFmtId="0" fontId="0" fillId="0" borderId="0" xfId="0" applyFont="1"/>
    <xf numFmtId="0" fontId="33" fillId="0" borderId="0" xfId="0" applyFont="1"/>
    <xf numFmtId="0" fontId="0" fillId="0" borderId="0" xfId="0" applyFill="1" applyAlignment="1" applyProtection="1">
      <alignment horizontal="right"/>
      <protection hidden="1"/>
    </xf>
    <xf numFmtId="0" fontId="16" fillId="16" borderId="15" xfId="0" applyFont="1" applyFill="1" applyBorder="1" applyProtection="1">
      <protection hidden="1"/>
    </xf>
    <xf numFmtId="0" fontId="14" fillId="16" borderId="0" xfId="0" applyFont="1" applyFill="1" applyBorder="1" applyAlignment="1" applyProtection="1">
      <alignment horizontal="right"/>
      <protection hidden="1"/>
    </xf>
    <xf numFmtId="0" fontId="0" fillId="7" borderId="14" xfId="0" applyFont="1" applyFill="1" applyBorder="1" applyAlignment="1" applyProtection="1">
      <alignment horizontal="right" vertical="top"/>
      <protection hidden="1"/>
    </xf>
    <xf numFmtId="170" fontId="0" fillId="10" borderId="0" xfId="0" applyNumberFormat="1" applyFill="1"/>
    <xf numFmtId="0" fontId="0" fillId="0" borderId="0" xfId="0" applyAlignment="1">
      <alignment horizontal="right"/>
    </xf>
    <xf numFmtId="0" fontId="12" fillId="16" borderId="3" xfId="0" applyFont="1" applyFill="1" applyBorder="1" applyProtection="1">
      <protection hidden="1"/>
    </xf>
    <xf numFmtId="168" fontId="0" fillId="0" borderId="15" xfId="0" applyNumberFormat="1" applyFill="1" applyBorder="1" applyProtection="1">
      <protection hidden="1"/>
    </xf>
    <xf numFmtId="168" fontId="0" fillId="0" borderId="15" xfId="0" applyNumberFormat="1" applyBorder="1" applyProtection="1">
      <protection hidden="1"/>
    </xf>
    <xf numFmtId="2" fontId="0" fillId="0" borderId="16" xfId="0" applyNumberFormat="1" applyBorder="1" applyProtection="1">
      <protection hidden="1"/>
    </xf>
    <xf numFmtId="0" fontId="0" fillId="16" borderId="0" xfId="0" applyFill="1" applyBorder="1"/>
    <xf numFmtId="0" fontId="0" fillId="0" borderId="0" xfId="0" applyBorder="1" applyAlignment="1">
      <alignment horizontal="center"/>
    </xf>
    <xf numFmtId="0" fontId="0" fillId="0" borderId="3" xfId="0" applyBorder="1" applyAlignment="1">
      <alignment horizontal="center"/>
    </xf>
    <xf numFmtId="0" fontId="0" fillId="0" borderId="0" xfId="0" applyBorder="1" applyAlignment="1"/>
    <xf numFmtId="0" fontId="0" fillId="0" borderId="6" xfId="0" applyBorder="1" applyAlignment="1"/>
    <xf numFmtId="171" fontId="0" fillId="10" borderId="0" xfId="0" applyNumberFormat="1" applyFill="1"/>
    <xf numFmtId="0" fontId="0" fillId="0" borderId="0" xfId="0" applyBorder="1" applyAlignment="1">
      <alignment horizontal="center" wrapText="1"/>
    </xf>
    <xf numFmtId="0" fontId="0" fillId="0" borderId="0" xfId="0" applyFill="1" applyBorder="1"/>
    <xf numFmtId="0" fontId="0" fillId="14" borderId="0" xfId="0" applyFill="1" applyBorder="1"/>
    <xf numFmtId="0" fontId="0" fillId="7" borderId="0" xfId="0" applyFill="1" applyBorder="1"/>
    <xf numFmtId="0" fontId="0" fillId="14" borderId="6" xfId="0" applyFill="1" applyBorder="1"/>
    <xf numFmtId="0" fontId="0" fillId="0" borderId="5" xfId="0" applyFill="1" applyBorder="1"/>
    <xf numFmtId="0" fontId="0" fillId="0" borderId="6" xfId="0" applyFill="1" applyBorder="1"/>
    <xf numFmtId="0" fontId="0" fillId="0" borderId="7" xfId="0" applyFill="1" applyBorder="1"/>
    <xf numFmtId="0" fontId="0" fillId="0" borderId="8" xfId="0" applyFill="1" applyBorder="1"/>
    <xf numFmtId="0" fontId="0" fillId="0" borderId="9" xfId="0" applyFill="1" applyBorder="1"/>
    <xf numFmtId="0" fontId="0" fillId="14" borderId="5" xfId="0" applyFill="1" applyBorder="1"/>
    <xf numFmtId="0" fontId="0" fillId="7" borderId="6" xfId="0" applyFill="1" applyBorder="1"/>
    <xf numFmtId="0" fontId="0" fillId="0" borderId="5" xfId="0" applyBorder="1" applyAlignment="1"/>
    <xf numFmtId="168" fontId="0" fillId="16" borderId="0" xfId="0" applyNumberFormat="1" applyFill="1" applyBorder="1" applyProtection="1">
      <protection hidden="1"/>
    </xf>
    <xf numFmtId="0" fontId="16" fillId="16" borderId="0" xfId="0" applyFont="1" applyFill="1" applyBorder="1" applyProtection="1">
      <protection hidden="1"/>
    </xf>
    <xf numFmtId="0" fontId="0" fillId="0" borderId="0" xfId="0" applyFill="1" applyBorder="1" applyProtection="1">
      <protection hidden="1"/>
    </xf>
    <xf numFmtId="0" fontId="4" fillId="16" borderId="0" xfId="3" applyFont="1" applyFill="1" applyBorder="1" applyProtection="1">
      <protection hidden="1"/>
    </xf>
    <xf numFmtId="0" fontId="12" fillId="16" borderId="0" xfId="0" applyFont="1" applyFill="1" applyBorder="1" applyAlignment="1" applyProtection="1">
      <alignment horizontal="right"/>
      <protection hidden="1"/>
    </xf>
    <xf numFmtId="0" fontId="35" fillId="16" borderId="0" xfId="0" applyFont="1" applyFill="1" applyBorder="1" applyProtection="1">
      <protection hidden="1"/>
    </xf>
    <xf numFmtId="0" fontId="35" fillId="16" borderId="0" xfId="0" applyFont="1" applyFill="1" applyBorder="1" applyAlignment="1" applyProtection="1">
      <alignment horizontal="center"/>
      <protection hidden="1"/>
    </xf>
    <xf numFmtId="0" fontId="35" fillId="16" borderId="0" xfId="0" applyFont="1" applyFill="1" applyProtection="1">
      <protection hidden="1"/>
    </xf>
    <xf numFmtId="0" fontId="12" fillId="16" borderId="2" xfId="0" applyFont="1" applyFill="1" applyBorder="1" applyProtection="1">
      <protection hidden="1"/>
    </xf>
    <xf numFmtId="0" fontId="34" fillId="16" borderId="0" xfId="0" applyFont="1" applyFill="1" applyBorder="1" applyAlignment="1" applyProtection="1">
      <alignment horizontal="right"/>
      <protection hidden="1"/>
    </xf>
    <xf numFmtId="0" fontId="0" fillId="0" borderId="17" xfId="0" applyBorder="1"/>
    <xf numFmtId="0" fontId="0" fillId="0" borderId="17" xfId="0" applyFill="1" applyBorder="1"/>
    <xf numFmtId="0" fontId="0" fillId="16" borderId="18" xfId="0" applyFill="1" applyBorder="1" applyProtection="1">
      <protection hidden="1"/>
    </xf>
    <xf numFmtId="0" fontId="15" fillId="16" borderId="0" xfId="0" applyFont="1" applyFill="1" applyBorder="1" applyAlignment="1" applyProtection="1">
      <alignment horizontal="right"/>
      <protection hidden="1"/>
    </xf>
    <xf numFmtId="0" fontId="36" fillId="0" borderId="0" xfId="0" applyFont="1"/>
    <xf numFmtId="0" fontId="0" fillId="0" borderId="19" xfId="0" applyBorder="1"/>
    <xf numFmtId="0" fontId="0" fillId="0" borderId="20" xfId="0" applyBorder="1"/>
    <xf numFmtId="0" fontId="0" fillId="0" borderId="20" xfId="0" applyFill="1" applyBorder="1"/>
    <xf numFmtId="0" fontId="0" fillId="0" borderId="21" xfId="0" applyBorder="1"/>
    <xf numFmtId="0" fontId="0" fillId="0" borderId="21" xfId="0" applyFill="1" applyBorder="1"/>
    <xf numFmtId="0" fontId="35" fillId="16" borderId="2" xfId="0" applyFont="1" applyFill="1" applyBorder="1" applyProtection="1">
      <protection hidden="1"/>
    </xf>
    <xf numFmtId="0" fontId="3" fillId="0" borderId="0" xfId="3" applyFont="1" applyFill="1" applyBorder="1" applyAlignment="1" applyProtection="1">
      <alignment horizontal="left"/>
    </xf>
    <xf numFmtId="49" fontId="0" fillId="16" borderId="0" xfId="0" applyNumberFormat="1" applyFill="1" applyAlignment="1" applyProtection="1">
      <alignment horizontal="right"/>
      <protection hidden="1"/>
    </xf>
    <xf numFmtId="0" fontId="37" fillId="16" borderId="0" xfId="0" applyFont="1" applyFill="1" applyBorder="1" applyProtection="1">
      <protection hidden="1"/>
    </xf>
    <xf numFmtId="0" fontId="37" fillId="16" borderId="0" xfId="0" applyFont="1" applyFill="1" applyProtection="1">
      <protection hidden="1"/>
    </xf>
    <xf numFmtId="0" fontId="0" fillId="0" borderId="0" xfId="0" applyBorder="1" applyProtection="1">
      <protection hidden="1"/>
    </xf>
    <xf numFmtId="0" fontId="38" fillId="16" borderId="0" xfId="0" applyFont="1" applyFill="1" applyBorder="1" applyAlignment="1" applyProtection="1">
      <alignment horizontal="left"/>
      <protection hidden="1"/>
    </xf>
    <xf numFmtId="0" fontId="16" fillId="16" borderId="16" xfId="0" applyFont="1" applyFill="1" applyBorder="1" applyProtection="1">
      <protection hidden="1"/>
    </xf>
    <xf numFmtId="0" fontId="0" fillId="0" borderId="14" xfId="0" applyFill="1" applyBorder="1" applyProtection="1">
      <protection hidden="1"/>
    </xf>
    <xf numFmtId="2" fontId="0" fillId="16" borderId="14" xfId="0" applyNumberFormat="1" applyFill="1" applyBorder="1" applyProtection="1">
      <protection hidden="1"/>
    </xf>
    <xf numFmtId="0" fontId="1" fillId="16" borderId="3" xfId="3" applyFont="1" applyFill="1" applyBorder="1" applyAlignment="1" applyProtection="1">
      <alignment horizontal="right"/>
      <protection hidden="1"/>
    </xf>
    <xf numFmtId="0" fontId="16" fillId="16" borderId="14" xfId="0" applyFont="1" applyFill="1" applyBorder="1" applyProtection="1">
      <protection hidden="1"/>
    </xf>
    <xf numFmtId="0" fontId="50" fillId="19" borderId="0" xfId="0" applyFont="1" applyFill="1" applyBorder="1" applyAlignment="1">
      <alignment horizontal="center"/>
    </xf>
    <xf numFmtId="17" fontId="0" fillId="16" borderId="0" xfId="0" quotePrefix="1" applyNumberFormat="1" applyFill="1" applyBorder="1" applyProtection="1">
      <protection hidden="1"/>
    </xf>
    <xf numFmtId="0" fontId="37" fillId="16" borderId="8" xfId="0" applyFont="1" applyFill="1" applyBorder="1" applyProtection="1">
      <protection hidden="1"/>
    </xf>
    <xf numFmtId="0" fontId="48" fillId="16" borderId="0" xfId="0" applyFont="1" applyFill="1" applyBorder="1" applyAlignment="1">
      <alignment horizontal="center"/>
    </xf>
    <xf numFmtId="0" fontId="46" fillId="16" borderId="0" xfId="0" applyFont="1" applyFill="1" applyBorder="1"/>
    <xf numFmtId="49" fontId="48" fillId="16" borderId="0" xfId="0" applyNumberFormat="1" applyFont="1" applyFill="1" applyBorder="1" applyAlignment="1">
      <alignment horizontal="center"/>
    </xf>
    <xf numFmtId="0" fontId="48" fillId="16" borderId="0" xfId="0" applyFont="1" applyFill="1" applyBorder="1" applyAlignment="1">
      <alignment wrapText="1"/>
    </xf>
    <xf numFmtId="0" fontId="51" fillId="16" borderId="0" xfId="8" applyFont="1" applyFill="1" applyBorder="1" applyAlignment="1">
      <alignment vertical="center"/>
    </xf>
    <xf numFmtId="0" fontId="46" fillId="16" borderId="0" xfId="0" applyFont="1" applyFill="1" applyBorder="1" applyAlignment="1">
      <alignment horizontal="center"/>
    </xf>
    <xf numFmtId="0" fontId="46" fillId="16" borderId="0" xfId="0" applyFont="1" applyFill="1" applyBorder="1" applyAlignment="1">
      <alignment horizontal="left"/>
    </xf>
    <xf numFmtId="0" fontId="47" fillId="16" borderId="0" xfId="0" applyFont="1" applyFill="1" applyBorder="1" applyAlignment="1">
      <alignment horizontal="center"/>
    </xf>
    <xf numFmtId="49" fontId="47" fillId="16" borderId="0" xfId="0" applyNumberFormat="1" applyFont="1" applyFill="1" applyBorder="1" applyAlignment="1">
      <alignment horizontal="left"/>
    </xf>
    <xf numFmtId="0" fontId="48" fillId="16" borderId="0" xfId="0" applyFont="1" applyFill="1" applyBorder="1"/>
    <xf numFmtId="0" fontId="49" fillId="16" borderId="0" xfId="8" applyFont="1" applyFill="1" applyBorder="1" applyAlignment="1">
      <alignment vertical="center"/>
    </xf>
    <xf numFmtId="0" fontId="49" fillId="16" borderId="0" xfId="8" applyFont="1" applyFill="1" applyBorder="1" applyAlignment="1">
      <alignment horizontal="right" vertical="center"/>
    </xf>
    <xf numFmtId="0" fontId="47" fillId="16" borderId="0" xfId="0" applyFont="1" applyFill="1" applyBorder="1" applyAlignment="1">
      <alignment horizontal="left"/>
    </xf>
    <xf numFmtId="0" fontId="3" fillId="16" borderId="0" xfId="0" applyFont="1" applyFill="1" applyBorder="1" applyAlignment="1"/>
    <xf numFmtId="164" fontId="0" fillId="16" borderId="0" xfId="0" applyNumberFormat="1" applyFill="1" applyBorder="1" applyProtection="1">
      <protection hidden="1"/>
    </xf>
    <xf numFmtId="1" fontId="0" fillId="0" borderId="0" xfId="0" applyNumberFormat="1" applyFill="1"/>
    <xf numFmtId="0" fontId="16" fillId="0" borderId="0" xfId="0" applyFont="1" applyFill="1"/>
    <xf numFmtId="0" fontId="45" fillId="8" borderId="0" xfId="8" applyFill="1" applyBorder="1" applyAlignment="1" applyProtection="1">
      <alignment horizontal="center"/>
      <protection locked="0" hidden="1"/>
    </xf>
    <xf numFmtId="0" fontId="46" fillId="16" borderId="0" xfId="0" applyFont="1" applyFill="1" applyBorder="1" applyAlignment="1">
      <alignment horizontal="center"/>
    </xf>
    <xf numFmtId="0" fontId="46" fillId="18" borderId="0" xfId="0" applyFont="1" applyFill="1" applyBorder="1" applyAlignment="1">
      <alignment horizontal="center"/>
    </xf>
    <xf numFmtId="0" fontId="50" fillId="19" borderId="0" xfId="0" applyFont="1" applyFill="1" applyBorder="1" applyAlignment="1">
      <alignment horizontal="left"/>
    </xf>
    <xf numFmtId="0" fontId="48" fillId="16" borderId="0" xfId="0" applyFont="1" applyFill="1" applyBorder="1" applyAlignment="1">
      <alignment horizontal="left"/>
    </xf>
    <xf numFmtId="0" fontId="48" fillId="16" borderId="0" xfId="0" applyFont="1" applyFill="1" applyBorder="1" applyAlignment="1">
      <alignment wrapText="1"/>
    </xf>
    <xf numFmtId="0" fontId="6" fillId="2" borderId="0" xfId="3" applyFont="1" applyFill="1" applyAlignment="1">
      <alignment horizontal="center"/>
    </xf>
    <xf numFmtId="0" fontId="5" fillId="0" borderId="0" xfId="3" applyFont="1" applyAlignment="1">
      <alignment horizontal="center"/>
    </xf>
    <xf numFmtId="0" fontId="22" fillId="0" borderId="10" xfId="0" applyFont="1" applyBorder="1" applyAlignment="1">
      <alignment horizontal="center"/>
    </xf>
    <xf numFmtId="0" fontId="22" fillId="0" borderId="11" xfId="0" applyFont="1" applyBorder="1" applyAlignment="1">
      <alignment horizontal="center"/>
    </xf>
    <xf numFmtId="0" fontId="22" fillId="0" borderId="12" xfId="0" applyFont="1" applyBorder="1" applyAlignment="1">
      <alignment horizontal="center"/>
    </xf>
    <xf numFmtId="0" fontId="4" fillId="0" borderId="0" xfId="3" applyBorder="1" applyAlignment="1">
      <alignment horizontal="center"/>
    </xf>
    <xf numFmtId="0" fontId="0" fillId="0" borderId="0" xfId="0" applyBorder="1" applyAlignment="1">
      <alignment horizontal="center"/>
    </xf>
    <xf numFmtId="0" fontId="0" fillId="0" borderId="5" xfId="0" applyBorder="1" applyAlignment="1">
      <alignment horizontal="center"/>
    </xf>
    <xf numFmtId="0" fontId="0" fillId="0" borderId="6" xfId="0" applyBorder="1" applyAlignment="1">
      <alignment horizontal="center"/>
    </xf>
    <xf numFmtId="0" fontId="0" fillId="0" borderId="3" xfId="0" applyBorder="1" applyAlignment="1">
      <alignment horizontal="center"/>
    </xf>
    <xf numFmtId="0" fontId="0" fillId="0" borderId="4" xfId="0" applyBorder="1" applyAlignment="1">
      <alignment horizontal="center"/>
    </xf>
    <xf numFmtId="0" fontId="0" fillId="0" borderId="2" xfId="0" applyBorder="1" applyAlignment="1">
      <alignment horizontal="center"/>
    </xf>
    <xf numFmtId="0" fontId="0" fillId="0" borderId="5" xfId="0" applyBorder="1" applyAlignment="1">
      <alignment horizontal="center" wrapText="1"/>
    </xf>
    <xf numFmtId="0" fontId="0" fillId="0" borderId="0" xfId="0" applyBorder="1" applyAlignment="1">
      <alignment horizontal="center" wrapText="1"/>
    </xf>
    <xf numFmtId="0" fontId="0" fillId="0" borderId="6" xfId="0" applyBorder="1" applyAlignment="1">
      <alignment horizontal="center" wrapText="1"/>
    </xf>
    <xf numFmtId="0" fontId="6" fillId="2" borderId="0" xfId="3" applyFont="1" applyFill="1" applyBorder="1" applyAlignment="1">
      <alignment horizontal="center"/>
    </xf>
    <xf numFmtId="0" fontId="0" fillId="0" borderId="10" xfId="0" applyBorder="1" applyAlignment="1">
      <alignment horizontal="center"/>
    </xf>
    <xf numFmtId="0" fontId="0" fillId="0" borderId="11" xfId="0" applyBorder="1" applyAlignment="1">
      <alignment horizontal="center"/>
    </xf>
    <xf numFmtId="0" fontId="0" fillId="0" borderId="12" xfId="0" applyBorder="1" applyAlignment="1">
      <alignment horizontal="center"/>
    </xf>
  </cellXfs>
  <cellStyles count="9">
    <cellStyle name="Comma 2" xfId="5" xr:uid="{00000000-0005-0000-0000-000000000000}"/>
    <cellStyle name="Comma 3" xfId="2" xr:uid="{00000000-0005-0000-0000-000001000000}"/>
    <cellStyle name="Hyperlink" xfId="8" builtinId="8"/>
    <cellStyle name="Normal" xfId="0" builtinId="0"/>
    <cellStyle name="Normal 2" xfId="3" xr:uid="{00000000-0005-0000-0000-000003000000}"/>
    <cellStyle name="Normal 3" xfId="4" xr:uid="{00000000-0005-0000-0000-000004000000}"/>
    <cellStyle name="Normal 4" xfId="1" xr:uid="{00000000-0005-0000-0000-000005000000}"/>
    <cellStyle name="Normal 4 2" xfId="7" xr:uid="{00000000-0005-0000-0000-000006000000}"/>
    <cellStyle name="Normal 4 3" xfId="6" xr:uid="{00000000-0005-0000-0000-000007000000}"/>
  </cellStyles>
  <dxfs count="24">
    <dxf>
      <font>
        <color theme="0"/>
      </font>
      <fill>
        <patternFill>
          <bgColor theme="0"/>
        </patternFill>
      </fill>
      <border>
        <left style="hair">
          <color theme="0"/>
        </left>
        <right style="hair">
          <color theme="0"/>
        </right>
        <top style="hair">
          <color theme="0"/>
        </top>
        <bottom style="hair">
          <color theme="0"/>
        </bottom>
        <vertical/>
        <horizontal/>
      </border>
    </dxf>
    <dxf>
      <font>
        <color theme="0"/>
      </font>
      <fill>
        <patternFill>
          <bgColor theme="0"/>
        </patternFill>
      </fill>
      <border>
        <left style="thin">
          <color theme="0"/>
        </left>
        <right style="thin">
          <color theme="0"/>
        </right>
        <top style="thin">
          <color theme="0"/>
        </top>
        <bottom style="thin">
          <color theme="0"/>
        </bottom>
        <vertical/>
        <horizontal/>
      </border>
    </dxf>
    <dxf>
      <border>
        <left/>
        <right/>
        <top/>
        <bottom/>
        <vertical/>
        <horizontal/>
      </border>
    </dxf>
    <dxf>
      <font>
        <strike val="0"/>
        <color theme="0"/>
      </font>
      <fill>
        <patternFill>
          <bgColor theme="0"/>
        </patternFill>
      </fill>
      <border>
        <left/>
        <right/>
        <top/>
        <bottom/>
        <vertical/>
        <horizontal/>
      </border>
    </dxf>
    <dxf>
      <font>
        <strike val="0"/>
        <color theme="0"/>
      </font>
      <fill>
        <patternFill>
          <bgColor theme="0"/>
        </patternFill>
      </fill>
      <border>
        <left/>
        <right/>
        <top/>
        <bottom/>
        <vertical/>
        <horizontal/>
      </border>
    </dxf>
    <dxf>
      <font>
        <strike val="0"/>
        <color theme="0"/>
      </font>
      <fill>
        <patternFill>
          <bgColor theme="0"/>
        </patternFill>
      </fill>
      <border>
        <left/>
        <right/>
        <top/>
        <bottom/>
        <vertical/>
        <horizontal/>
      </border>
    </dxf>
    <dxf>
      <font>
        <strike val="0"/>
        <color theme="0"/>
      </font>
      <fill>
        <patternFill>
          <bgColor theme="0"/>
        </patternFill>
      </fill>
      <border>
        <left/>
        <right/>
        <top/>
        <bottom/>
        <vertical/>
        <horizontal/>
      </border>
    </dxf>
    <dxf>
      <font>
        <strike val="0"/>
        <color theme="0"/>
      </font>
      <fill>
        <patternFill>
          <bgColor theme="0"/>
        </patternFill>
      </fill>
      <border>
        <left/>
        <right/>
        <top/>
        <bottom/>
        <vertical/>
        <horizontal/>
      </border>
    </dxf>
    <dxf>
      <font>
        <strike/>
      </font>
      <fill>
        <patternFill>
          <bgColor theme="0" tint="-0.24994659260841701"/>
        </patternFill>
      </fill>
    </dxf>
    <dxf>
      <font>
        <strike/>
      </font>
      <fill>
        <patternFill>
          <bgColor theme="0" tint="-0.24994659260841701"/>
        </patternFill>
      </fill>
    </dxf>
    <dxf>
      <font>
        <strike/>
      </font>
      <fill>
        <patternFill>
          <bgColor theme="0" tint="-0.24994659260841701"/>
        </patternFill>
      </fill>
    </dxf>
    <dxf>
      <font>
        <strike/>
      </font>
      <fill>
        <patternFill>
          <bgColor theme="0" tint="-0.24994659260841701"/>
        </patternFill>
      </fill>
    </dxf>
    <dxf>
      <font>
        <strike/>
      </font>
      <fill>
        <patternFill>
          <bgColor theme="0" tint="-0.24994659260841701"/>
        </patternFill>
      </fill>
    </dxf>
    <dxf>
      <fill>
        <patternFill>
          <bgColor rgb="FFFF0000"/>
        </patternFill>
      </fill>
    </dxf>
    <dxf>
      <fill>
        <patternFill>
          <bgColor rgb="FFFFC000"/>
        </patternFill>
      </fill>
    </dxf>
    <dxf>
      <fill>
        <patternFill>
          <bgColor rgb="FFFF0000"/>
        </patternFill>
      </fill>
    </dxf>
    <dxf>
      <fill>
        <patternFill>
          <bgColor rgb="FFFF0000"/>
        </patternFill>
      </fill>
    </dxf>
    <dxf>
      <fill>
        <patternFill>
          <bgColor rgb="FFFF0000"/>
        </patternFill>
      </fill>
    </dxf>
    <dxf>
      <font>
        <color auto="1"/>
      </font>
      <fill>
        <patternFill>
          <bgColor rgb="FFFFC000"/>
        </patternFill>
      </fill>
    </dxf>
    <dxf>
      <fill>
        <patternFill>
          <bgColor rgb="FFFF0000"/>
        </patternFill>
      </fill>
    </dxf>
    <dxf>
      <font>
        <color auto="1"/>
      </font>
      <fill>
        <patternFill>
          <bgColor rgb="FFFF0000"/>
        </patternFill>
      </fill>
    </dxf>
    <dxf>
      <font>
        <color auto="1"/>
      </font>
      <fill>
        <patternFill>
          <bgColor rgb="FFFF0000"/>
        </patternFill>
      </fill>
    </dxf>
    <dxf>
      <fill>
        <patternFill>
          <bgColor rgb="FFFF0000"/>
        </patternFill>
      </fill>
    </dxf>
    <dxf>
      <fill>
        <patternFill>
          <bgColor rgb="FFFF0000"/>
        </patternFill>
      </fill>
    </dxf>
  </dxfs>
  <tableStyles count="0" defaultTableStyle="TableStyleMedium2" defaultPivotStyle="PivotStyleLight16"/>
  <colors>
    <mruColors>
      <color rgb="FFEAEAE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Plant Transfer</a:t>
            </a:r>
            <a:r>
              <a:rPr lang="en-US" baseline="0"/>
              <a:t> Function</a:t>
            </a:r>
            <a:endParaRPr lang="en-US"/>
          </a:p>
        </c:rich>
      </c:tx>
      <c:overlay val="0"/>
    </c:title>
    <c:autoTitleDeleted val="0"/>
    <c:plotArea>
      <c:layout/>
      <c:scatterChart>
        <c:scatterStyle val="smoothMarker"/>
        <c:varyColors val="0"/>
        <c:ser>
          <c:idx val="0"/>
          <c:order val="0"/>
          <c:tx>
            <c:v>Gain(dB)</c:v>
          </c:tx>
          <c:marker>
            <c:symbol val="none"/>
          </c:marker>
          <c:xVal>
            <c:numRef>
              <c:f>CCM_Loop_Modeling_Isolated!$O$19:$O$560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CCM_Loop_Modeling_Isolated!$AD$19:$AD$560</c:f>
              <c:numCache>
                <c:formatCode>0.000</c:formatCode>
                <c:ptCount val="542"/>
                <c:pt idx="0">
                  <c:v>43.500931551706223</c:v>
                </c:pt>
                <c:pt idx="1">
                  <c:v>43.499949340438349</c:v>
                </c:pt>
                <c:pt idx="2">
                  <c:v>43.498921076939737</c:v>
                </c:pt>
                <c:pt idx="3">
                  <c:v>43.497844613670154</c:v>
                </c:pt>
                <c:pt idx="4">
                  <c:v>43.496717704063542</c:v>
                </c:pt>
                <c:pt idx="5">
                  <c:v>43.495537998069452</c:v>
                </c:pt>
                <c:pt idx="6">
                  <c:v>43.494303037503514</c:v>
                </c:pt>
                <c:pt idx="7">
                  <c:v>43.493010251201021</c:v>
                </c:pt>
                <c:pt idx="8">
                  <c:v>43.49165694996465</c:v>
                </c:pt>
                <c:pt idx="9">
                  <c:v>43.49024032130071</c:v>
                </c:pt>
                <c:pt idx="10">
                  <c:v>43.488757423935155</c:v>
                </c:pt>
                <c:pt idx="11">
                  <c:v>43.487205182101448</c:v>
                </c:pt>
                <c:pt idx="12">
                  <c:v>43.485580379593515</c:v>
                </c:pt>
                <c:pt idx="13">
                  <c:v>43.483879653574711</c:v>
                </c:pt>
                <c:pt idx="14">
                  <c:v>43.482099488135276</c:v>
                </c:pt>
                <c:pt idx="15">
                  <c:v>43.480236207589861</c:v>
                </c:pt>
                <c:pt idx="16">
                  <c:v>43.478285969507326</c:v>
                </c:pt>
                <c:pt idx="17">
                  <c:v>43.476244757463547</c:v>
                </c:pt>
                <c:pt idx="18">
                  <c:v>43.47410837351066</c:v>
                </c:pt>
                <c:pt idx="19">
                  <c:v>43.471872430353038</c:v>
                </c:pt>
                <c:pt idx="20">
                  <c:v>43.469532343222276</c:v>
                </c:pt>
                <c:pt idx="21">
                  <c:v>43.46708332144415</c:v>
                </c:pt>
                <c:pt idx="22">
                  <c:v>43.464520359687889</c:v>
                </c:pt>
                <c:pt idx="23">
                  <c:v>43.461838228892077</c:v>
                </c:pt>
                <c:pt idx="24">
                  <c:v>43.459031466858065</c:v>
                </c:pt>
                <c:pt idx="25">
                  <c:v>43.456094368505816</c:v>
                </c:pt>
                <c:pt idx="26">
                  <c:v>43.453020975783367</c:v>
                </c:pt>
                <c:pt idx="27">
                  <c:v>43.449805067225931</c:v>
                </c:pt>
                <c:pt idx="28">
                  <c:v>43.446440147157205</c:v>
                </c:pt>
                <c:pt idx="29">
                  <c:v>43.442919434530118</c:v>
                </c:pt>
                <c:pt idx="30">
                  <c:v>43.439235851400454</c:v>
                </c:pt>
                <c:pt idx="31">
                  <c:v>43.435382011032395</c:v>
                </c:pt>
                <c:pt idx="32">
                  <c:v>43.431350205632604</c:v>
                </c:pt>
                <c:pt idx="33">
                  <c:v>43.427132393711517</c:v>
                </c:pt>
                <c:pt idx="34">
                  <c:v>43.422720187073622</c:v>
                </c:pt>
                <c:pt idx="35">
                  <c:v>43.41810483743604</c:v>
                </c:pt>
                <c:pt idx="36">
                  <c:v>43.413277222680797</c:v>
                </c:pt>
                <c:pt idx="37">
                  <c:v>43.40822783274497</c:v>
                </c:pt>
                <c:pt idx="38">
                  <c:v>43.402946755154879</c:v>
                </c:pt>
                <c:pt idx="39">
                  <c:v>43.397423660215281</c:v>
                </c:pt>
                <c:pt idx="40">
                  <c:v>43.391647785863647</c:v>
                </c:pt>
                <c:pt idx="41">
                  <c:v>43.385607922204272</c:v>
                </c:pt>
                <c:pt idx="42">
                  <c:v>43.379292395739448</c:v>
                </c:pt>
                <c:pt idx="43">
                  <c:v>43.372689053317458</c:v>
                </c:pt>
                <c:pt idx="44">
                  <c:v>43.36578524582162</c:v>
                </c:pt>
                <c:pt idx="45">
                  <c:v>43.3585678116265</c:v>
                </c:pt>
                <c:pt idx="46">
                  <c:v>43.351023059854576</c:v>
                </c:pt>
                <c:pt idx="47">
                  <c:v>43.343136753466467</c:v>
                </c:pt>
                <c:pt idx="48">
                  <c:v>43.334894092226655</c:v>
                </c:pt>
                <c:pt idx="49">
                  <c:v>43.326279695589385</c:v>
                </c:pt>
                <c:pt idx="50">
                  <c:v>43.317277585554621</c:v>
                </c:pt>
                <c:pt idx="51">
                  <c:v>43.307871169550864</c:v>
                </c:pt>
                <c:pt idx="52">
                  <c:v>43.298043223405934</c:v>
                </c:pt>
                <c:pt idx="53">
                  <c:v>43.287775874474768</c:v>
                </c:pt>
                <c:pt idx="54">
                  <c:v>43.277050584998172</c:v>
                </c:pt>
                <c:pt idx="55">
                  <c:v>43.265848135775933</c:v>
                </c:pt>
                <c:pt idx="56">
                  <c:v>43.254148610240854</c:v>
                </c:pt>
                <c:pt idx="57">
                  <c:v>43.241931379033346</c:v>
                </c:pt>
                <c:pt idx="58">
                  <c:v>43.229175085178213</c:v>
                </c:pt>
                <c:pt idx="59">
                  <c:v>43.21585762997848</c:v>
                </c:pt>
                <c:pt idx="60">
                  <c:v>43.201956159745095</c:v>
                </c:pt>
                <c:pt idx="61">
                  <c:v>43.18744705349274</c:v>
                </c:pt>
                <c:pt idx="62">
                  <c:v>43.172305911738896</c:v>
                </c:pt>
                <c:pt idx="63">
                  <c:v>43.156507546552064</c:v>
                </c:pt>
                <c:pt idx="64">
                  <c:v>43.14002597300334</c:v>
                </c:pt>
                <c:pt idx="65">
                  <c:v>43.122834402184431</c:v>
                </c:pt>
                <c:pt idx="66">
                  <c:v>43.104905235961006</c:v>
                </c:pt>
                <c:pt idx="67">
                  <c:v>43.086210063641857</c:v>
                </c:pt>
                <c:pt idx="68">
                  <c:v>43.066719660745967</c:v>
                </c:pt>
                <c:pt idx="69">
                  <c:v>43.046403990060398</c:v>
                </c:pt>
                <c:pt idx="70">
                  <c:v>43.025232205185667</c:v>
                </c:pt>
                <c:pt idx="71">
                  <c:v>43.003172656768953</c:v>
                </c:pt>
                <c:pt idx="72">
                  <c:v>42.980192901630041</c:v>
                </c:pt>
                <c:pt idx="73">
                  <c:v>42.95625971498729</c:v>
                </c:pt>
                <c:pt idx="74">
                  <c:v>42.931339105988535</c:v>
                </c:pt>
                <c:pt idx="75">
                  <c:v>42.905396336754535</c:v>
                </c:pt>
                <c:pt idx="76">
                  <c:v>42.878395945134855</c:v>
                </c:pt>
                <c:pt idx="77">
                  <c:v>42.850301771374141</c:v>
                </c:pt>
                <c:pt idx="78">
                  <c:v>42.821076988876712</c:v>
                </c:pt>
                <c:pt idx="79">
                  <c:v>42.790684139245947</c:v>
                </c:pt>
                <c:pt idx="80">
                  <c:v>42.759085171764745</c:v>
                </c:pt>
                <c:pt idx="81">
                  <c:v>42.726241487462573</c:v>
                </c:pt>
                <c:pt idx="82">
                  <c:v>42.69211398789912</c:v>
                </c:pt>
                <c:pt idx="83">
                  <c:v>42.656663128768002</c:v>
                </c:pt>
                <c:pt idx="84">
                  <c:v>42.619848978400448</c:v>
                </c:pt>
                <c:pt idx="85">
                  <c:v>42.581631281217909</c:v>
                </c:pt>
                <c:pt idx="86">
                  <c:v>42.541969526149117</c:v>
                </c:pt>
                <c:pt idx="87">
                  <c:v>42.500823019991685</c:v>
                </c:pt>
                <c:pt idx="88">
                  <c:v>42.458150965657175</c:v>
                </c:pt>
                <c:pt idx="89">
                  <c:v>42.413912545197618</c:v>
                </c:pt>
                <c:pt idx="90">
                  <c:v>42.36806700746358</c:v>
                </c:pt>
                <c:pt idx="91">
                  <c:v>42.320573760197426</c:v>
                </c:pt>
                <c:pt idx="92">
                  <c:v>42.271392466314978</c:v>
                </c:pt>
                <c:pt idx="93">
                  <c:v>42.220483144075857</c:v>
                </c:pt>
                <c:pt idx="94">
                  <c:v>42.16780627079175</c:v>
                </c:pt>
                <c:pt idx="95">
                  <c:v>42.113322889667799</c:v>
                </c:pt>
                <c:pt idx="96">
                  <c:v>42.056994719319064</c:v>
                </c:pt>
                <c:pt idx="97">
                  <c:v>41.998784265454454</c:v>
                </c:pt>
                <c:pt idx="98">
                  <c:v>41.938654934168554</c:v>
                </c:pt>
                <c:pt idx="99">
                  <c:v>41.876571146237545</c:v>
                </c:pt>
                <c:pt idx="100">
                  <c:v>41.812498451770388</c:v>
                </c:pt>
                <c:pt idx="101">
                  <c:v>41.746403644530062</c:v>
                </c:pt>
                <c:pt idx="102">
                  <c:v>41.678254875207003</c:v>
                </c:pt>
                <c:pt idx="103">
                  <c:v>41.608021762899256</c:v>
                </c:pt>
                <c:pt idx="104">
                  <c:v>41.535675504037151</c:v>
                </c:pt>
                <c:pt idx="105">
                  <c:v>41.461188977977805</c:v>
                </c:pt>
                <c:pt idx="106">
                  <c:v>41.384536848494207</c:v>
                </c:pt>
                <c:pt idx="107">
                  <c:v>41.305695660388217</c:v>
                </c:pt>
                <c:pt idx="108">
                  <c:v>41.224643930475445</c:v>
                </c:pt>
                <c:pt idx="109">
                  <c:v>41.141362232213829</c:v>
                </c:pt>
                <c:pt idx="110">
                  <c:v>41.055833273284094</c:v>
                </c:pt>
                <c:pt idx="111">
                  <c:v>40.96804196547523</c:v>
                </c:pt>
                <c:pt idx="112">
                  <c:v>40.877975486280732</c:v>
                </c:pt>
                <c:pt idx="113">
                  <c:v>40.785623331674984</c:v>
                </c:pt>
                <c:pt idx="114">
                  <c:v>40.690977359608446</c:v>
                </c:pt>
                <c:pt idx="115">
                  <c:v>40.594031823837213</c:v>
                </c:pt>
                <c:pt idx="116">
                  <c:v>40.494783397784921</c:v>
                </c:pt>
                <c:pt idx="117">
                  <c:v>40.393231188223091</c:v>
                </c:pt>
                <c:pt idx="118">
                  <c:v>40.289376738644648</c:v>
                </c:pt>
                <c:pt idx="119">
                  <c:v>40.183224022299967</c:v>
                </c:pt>
                <c:pt idx="120">
                  <c:v>40.074779424955594</c:v>
                </c:pt>
                <c:pt idx="121">
                  <c:v>39.964051717528434</c:v>
                </c:pt>
                <c:pt idx="122">
                  <c:v>39.851052018838956</c:v>
                </c:pt>
                <c:pt idx="123">
                  <c:v>39.73579374881021</c:v>
                </c:pt>
                <c:pt idx="124">
                  <c:v>39.618292572522897</c:v>
                </c:pt>
                <c:pt idx="125">
                  <c:v>39.498566335609425</c:v>
                </c:pt>
                <c:pt idx="126">
                  <c:v>39.376634991539426</c:v>
                </c:pt>
                <c:pt idx="127">
                  <c:v>39.25252052140663</c:v>
                </c:pt>
                <c:pt idx="128">
                  <c:v>39.12624684688074</c:v>
                </c:pt>
                <c:pt idx="129">
                  <c:v>38.997839737025515</c:v>
                </c:pt>
                <c:pt idx="130">
                  <c:v>38.867326709722356</c:v>
                </c:pt>
                <c:pt idx="131">
                  <c:v>38.734736928455362</c:v>
                </c:pt>
                <c:pt idx="132">
                  <c:v>38.600101095231913</c:v>
                </c:pt>
                <c:pt idx="133">
                  <c:v>38.463451340412277</c:v>
                </c:pt>
                <c:pt idx="134">
                  <c:v>38.324821110221805</c:v>
                </c:pt>
                <c:pt idx="135">
                  <c:v>38.184245052700035</c:v>
                </c:pt>
                <c:pt idx="136">
                  <c:v>38.041758902825215</c:v>
                </c:pt>
                <c:pt idx="137">
                  <c:v>37.897399367519625</c:v>
                </c:pt>
                <c:pt idx="138">
                  <c:v>37.751204011211726</c:v>
                </c:pt>
                <c:pt idx="139">
                  <c:v>37.603211142586268</c:v>
                </c:pt>
                <c:pt idx="140">
                  <c:v>37.453459703113538</c:v>
                </c:pt>
                <c:pt idx="141">
                  <c:v>37.301989157899122</c:v>
                </c:pt>
                <c:pt idx="142">
                  <c:v>37.148839389345348</c:v>
                </c:pt>
                <c:pt idx="143">
                  <c:v>36.994050594065037</c:v>
                </c:pt>
                <c:pt idx="144">
                  <c:v>36.83766318343266</c:v>
                </c:pt>
                <c:pt idx="145">
                  <c:v>36.679717688108525</c:v>
                </c:pt>
                <c:pt idx="146">
                  <c:v>36.520254666815262</c:v>
                </c:pt>
                <c:pt idx="147">
                  <c:v>36.359314619596944</c:v>
                </c:pt>
                <c:pt idx="148">
                  <c:v>36.196937905741841</c:v>
                </c:pt>
                <c:pt idx="149">
                  <c:v>36.033164666499914</c:v>
                </c:pt>
                <c:pt idx="150">
                  <c:v>35.868034752684267</c:v>
                </c:pt>
                <c:pt idx="151">
                  <c:v>35.701587657201642</c:v>
                </c:pt>
                <c:pt idx="152">
                  <c:v>35.533862452519934</c:v>
                </c:pt>
                <c:pt idx="153">
                  <c:v>35.3648977330432</c:v>
                </c:pt>
                <c:pt idx="154">
                  <c:v>35.194731562335477</c:v>
                </c:pt>
                <c:pt idx="155">
                  <c:v>35.02340142510225</c:v>
                </c:pt>
                <c:pt idx="156">
                  <c:v>34.850944183817518</c:v>
                </c:pt>
                <c:pt idx="157">
                  <c:v>34.677396039857541</c:v>
                </c:pt>
                <c:pt idx="158">
                  <c:v>34.502792498989415</c:v>
                </c:pt>
                <c:pt idx="159">
                  <c:v>34.327168341040746</c:v>
                </c:pt>
                <c:pt idx="160">
                  <c:v>34.150557593570248</c:v>
                </c:pt>
                <c:pt idx="161">
                  <c:v>33.972993509344185</c:v>
                </c:pt>
                <c:pt idx="162">
                  <c:v>33.794508547419269</c:v>
                </c:pt>
                <c:pt idx="163">
                  <c:v>33.615134357626793</c:v>
                </c:pt>
                <c:pt idx="164">
                  <c:v>33.434901768249354</c:v>
                </c:pt>
                <c:pt idx="165">
                  <c:v>33.253840776682338</c:v>
                </c:pt>
                <c:pt idx="166">
                  <c:v>33.071980542870328</c:v>
                </c:pt>
                <c:pt idx="167">
                  <c:v>32.889349385314226</c:v>
                </c:pt>
                <c:pt idx="168">
                  <c:v>32.705974779445619</c:v>
                </c:pt>
                <c:pt idx="169">
                  <c:v>32.521883358172133</c:v>
                </c:pt>
                <c:pt idx="170">
                  <c:v>32.337100914400331</c:v>
                </c:pt>
                <c:pt idx="171">
                  <c:v>32.151652405352927</c:v>
                </c:pt>
                <c:pt idx="172">
                  <c:v>31.965561958499819</c:v>
                </c:pt>
                <c:pt idx="173">
                  <c:v>31.778852878934181</c:v>
                </c:pt>
                <c:pt idx="174">
                  <c:v>31.591547658029619</c:v>
                </c:pt>
                <c:pt idx="175">
                  <c:v>31.403667983224164</c:v>
                </c:pt>
                <c:pt idx="176">
                  <c:v>31.215234748784887</c:v>
                </c:pt>
                <c:pt idx="177">
                  <c:v>31.02626806741511</c:v>
                </c:pt>
                <c:pt idx="178">
                  <c:v>30.836787282574186</c:v>
                </c:pt>
                <c:pt idx="179">
                  <c:v>30.646810981389002</c:v>
                </c:pt>
                <c:pt idx="180">
                  <c:v>30.456357008043696</c:v>
                </c:pt>
                <c:pt idx="181">
                  <c:v>30.26544247754131</c:v>
                </c:pt>
                <c:pt idx="182">
                  <c:v>30.074083789741209</c:v>
                </c:pt>
                <c:pt idx="183">
                  <c:v>29.882296643579494</c:v>
                </c:pt>
                <c:pt idx="184">
                  <c:v>29.690096051391698</c:v>
                </c:pt>
                <c:pt idx="185">
                  <c:v>29.497496353258153</c:v>
                </c:pt>
                <c:pt idx="186">
                  <c:v>29.304511231304623</c:v>
                </c:pt>
                <c:pt idx="187">
                  <c:v>29.111153723891434</c:v>
                </c:pt>
                <c:pt idx="188">
                  <c:v>28.917436239635592</c:v>
                </c:pt>
                <c:pt idx="189">
                  <c:v>28.723370571210133</c:v>
                </c:pt>
                <c:pt idx="190">
                  <c:v>28.528967908874975</c:v>
                </c:pt>
                <c:pt idx="191">
                  <c:v>28.334238853695108</c:v>
                </c:pt>
                <c:pt idx="192">
                  <c:v>28.139193430408174</c:v>
                </c:pt>
                <c:pt idx="193">
                  <c:v>27.94384109990666</c:v>
                </c:pt>
                <c:pt idx="194">
                  <c:v>27.748190771304536</c:v>
                </c:pt>
                <c:pt idx="195">
                  <c:v>27.552250813561177</c:v>
                </c:pt>
                <c:pt idx="196">
                  <c:v>27.356029066638918</c:v>
                </c:pt>
                <c:pt idx="197">
                  <c:v>27.159532852173793</c:v>
                </c:pt>
                <c:pt idx="198">
                  <c:v>26.962768983642611</c:v>
                </c:pt>
                <c:pt idx="199">
                  <c:v>26.765743776009899</c:v>
                </c:pt>
                <c:pt idx="200">
                  <c:v>26.568463054843356</c:v>
                </c:pt>
                <c:pt idx="201">
                  <c:v>26.370932164887307</c:v>
                </c:pt>
                <c:pt idx="202">
                  <c:v>26.17315597808566</c:v>
                </c:pt>
                <c:pt idx="203">
                  <c:v>25.975138901048496</c:v>
                </c:pt>
                <c:pt idx="204">
                  <c:v>25.776884881958143</c:v>
                </c:pt>
                <c:pt idx="205">
                  <c:v>25.578397416911372</c:v>
                </c:pt>
                <c:pt idx="206">
                  <c:v>25.379679555697173</c:v>
                </c:pt>
                <c:pt idx="207">
                  <c:v>25.180733907011053</c:v>
                </c:pt>
                <c:pt idx="208">
                  <c:v>24.981562643107047</c:v>
                </c:pt>
                <c:pt idx="209">
                  <c:v>24.782167503891209</c:v>
                </c:pt>
                <c:pt idx="210">
                  <c:v>24.582549800461923</c:v>
                </c:pt>
                <c:pt idx="211">
                  <c:v>24.382710418102466</c:v>
                </c:pt>
                <c:pt idx="212">
                  <c:v>24.182649818734369</c:v>
                </c:pt>
                <c:pt idx="213">
                  <c:v>23.982368042839912</c:v>
                </c:pt>
                <c:pt idx="214">
                  <c:v>23.781864710864511</c:v>
                </c:pt>
                <c:pt idx="215">
                  <c:v>23.581139024111799</c:v>
                </c:pt>
                <c:pt idx="216">
                  <c:v>23.380189765143587</c:v>
                </c:pt>
                <c:pt idx="217">
                  <c:v>23.179015297701277</c:v>
                </c:pt>
                <c:pt idx="218">
                  <c:v>22.977613566165278</c:v>
                </c:pt>
                <c:pt idx="219">
                  <c:v>22.77598209457128</c:v>
                </c:pt>
                <c:pt idx="220">
                  <c:v>22.574117985204325</c:v>
                </c:pt>
                <c:pt idx="221">
                  <c:v>22.372017916793968</c:v>
                </c:pt>
                <c:pt idx="222">
                  <c:v>22.16967814233562</c:v>
                </c:pt>
                <c:pt idx="223">
                  <c:v>21.967094486566626</c:v>
                </c:pt>
                <c:pt idx="224">
                  <c:v>21.764262343126475</c:v>
                </c:pt>
                <c:pt idx="225">
                  <c:v>21.561176671436044</c:v>
                </c:pt>
                <c:pt idx="226">
                  <c:v>21.357831993330802</c:v>
                </c:pt>
                <c:pt idx="227">
                  <c:v>21.154222389489998</c:v>
                </c:pt>
                <c:pt idx="228">
                  <c:v>20.950341495703654</c:v>
                </c:pt>
                <c:pt idx="229">
                  <c:v>20.746182499025313</c:v>
                </c:pt>
                <c:pt idx="230">
                  <c:v>20.541738133862278</c:v>
                </c:pt>
                <c:pt idx="231">
                  <c:v>20.337000678059979</c:v>
                </c:pt>
                <c:pt idx="232">
                  <c:v>20.131961949038807</c:v>
                </c:pt>
                <c:pt idx="233">
                  <c:v>19.926613300052935</c:v>
                </c:pt>
                <c:pt idx="234">
                  <c:v>19.720945616637721</c:v>
                </c:pt>
                <c:pt idx="235">
                  <c:v>19.514949313326163</c:v>
                </c:pt>
                <c:pt idx="236">
                  <c:v>19.308614330714271</c:v>
                </c:pt>
                <c:pt idx="237">
                  <c:v>19.101930132965116</c:v>
                </c:pt>
                <c:pt idx="238">
                  <c:v>18.894885705846633</c:v>
                </c:pt>
                <c:pt idx="239">
                  <c:v>18.687469555404128</c:v>
                </c:pt>
                <c:pt idx="240">
                  <c:v>18.479669707377244</c:v>
                </c:pt>
                <c:pt idx="241">
                  <c:v>18.27147370747592</c:v>
                </c:pt>
                <c:pt idx="242">
                  <c:v>18.062868622639282</c:v>
                </c:pt>
                <c:pt idx="243">
                  <c:v>17.853841043407286</c:v>
                </c:pt>
                <c:pt idx="244">
                  <c:v>17.644377087542448</c:v>
                </c:pt>
                <c:pt idx="245">
                  <c:v>17.434462405047917</c:v>
                </c:pt>
                <c:pt idx="246">
                  <c:v>17.224082184732797</c:v>
                </c:pt>
                <c:pt idx="247">
                  <c:v>17.013221162485046</c:v>
                </c:pt>
                <c:pt idx="248">
                  <c:v>16.801863631418229</c:v>
                </c:pt>
                <c:pt idx="249">
                  <c:v>16.589993454064359</c:v>
                </c:pt>
                <c:pt idx="250">
                  <c:v>16.377594076791485</c:v>
                </c:pt>
                <c:pt idx="251">
                  <c:v>16.164648546629703</c:v>
                </c:pt>
                <c:pt idx="252">
                  <c:v>15.951139530694521</c:v>
                </c:pt>
                <c:pt idx="253">
                  <c:v>15.73704933839759</c:v>
                </c:pt>
                <c:pt idx="254">
                  <c:v>15.522359946640137</c:v>
                </c:pt>
                <c:pt idx="255">
                  <c:v>15.307053028182613</c:v>
                </c:pt>
                <c:pt idx="256">
                  <c:v>15.09110998338585</c:v>
                </c:pt>
                <c:pt idx="257">
                  <c:v>14.874511975513641</c:v>
                </c:pt>
                <c:pt idx="258">
                  <c:v>14.657239969785392</c:v>
                </c:pt>
                <c:pt idx="259">
                  <c:v>14.439274776358474</c:v>
                </c:pt>
                <c:pt idx="260">
                  <c:v>14.220597097411808</c:v>
                </c:pt>
                <c:pt idx="261">
                  <c:v>14.001187578490658</c:v>
                </c:pt>
                <c:pt idx="262">
                  <c:v>13.781026864257251</c:v>
                </c:pt>
                <c:pt idx="263">
                  <c:v>13.560095658774289</c:v>
                </c:pt>
                <c:pt idx="264">
                  <c:v>13.338374790428531</c:v>
                </c:pt>
                <c:pt idx="265">
                  <c:v>13.11584528157498</c:v>
                </c:pt>
                <c:pt idx="266">
                  <c:v>12.892488422956571</c:v>
                </c:pt>
                <c:pt idx="267">
                  <c:v>12.668285852920459</c:v>
                </c:pt>
                <c:pt idx="268">
                  <c:v>12.443219641418235</c:v>
                </c:pt>
                <c:pt idx="269">
                  <c:v>12.217272378736947</c:v>
                </c:pt>
                <c:pt idx="270">
                  <c:v>11.990427268865316</c:v>
                </c:pt>
                <c:pt idx="271">
                  <c:v>11.76266822735376</c:v>
                </c:pt>
                <c:pt idx="272">
                  <c:v>11.533979983475774</c:v>
                </c:pt>
                <c:pt idx="273">
                  <c:v>11.304348186445804</c:v>
                </c:pt>
                <c:pt idx="274">
                  <c:v>11.073759515393913</c:v>
                </c:pt>
                <c:pt idx="275">
                  <c:v>10.842201792737722</c:v>
                </c:pt>
                <c:pt idx="276">
                  <c:v>10.609664100533729</c:v>
                </c:pt>
                <c:pt idx="277">
                  <c:v>10.3761368993299</c:v>
                </c:pt>
                <c:pt idx="278">
                  <c:v>10.141612148977089</c:v>
                </c:pt>
                <c:pt idx="279">
                  <c:v>9.9060834307998444</c:v>
                </c:pt>
                <c:pt idx="280">
                  <c:v>9.6695460704643246</c:v>
                </c:pt>
                <c:pt idx="281">
                  <c:v>9.431997260825959</c:v>
                </c:pt>
                <c:pt idx="282">
                  <c:v>9.1934361839833478</c:v>
                </c:pt>
                <c:pt idx="283">
                  <c:v>8.9538641317161023</c:v>
                </c:pt>
                <c:pt idx="284">
                  <c:v>8.7132846234403889</c:v>
                </c:pt>
                <c:pt idx="285">
                  <c:v>8.4717035207754847</c:v>
                </c:pt>
                <c:pt idx="286">
                  <c:v>8.2291291377869431</c:v>
                </c:pt>
                <c:pt idx="287">
                  <c:v>7.9855723459469505</c:v>
                </c:pt>
                <c:pt idx="288">
                  <c:v>7.741046672842046</c:v>
                </c:pt>
                <c:pt idx="289">
                  <c:v>7.4955683936547075</c:v>
                </c:pt>
                <c:pt idx="290">
                  <c:v>7.2491566144533595</c:v>
                </c:pt>
                <c:pt idx="291">
                  <c:v>7.0018333463475138</c:v>
                </c:pt>
                <c:pt idx="292">
                  <c:v>6.75362356959445</c:v>
                </c:pt>
                <c:pt idx="293">
                  <c:v>6.5045552867903904</c:v>
                </c:pt>
                <c:pt idx="294">
                  <c:v>6.2546595643347018</c:v>
                </c:pt>
                <c:pt idx="295">
                  <c:v>6.0039705614255006</c:v>
                </c:pt>
                <c:pt idx="296">
                  <c:v>5.752525545924744</c:v>
                </c:pt>
                <c:pt idx="297">
                  <c:v>5.5003648965239726</c:v>
                </c:pt>
                <c:pt idx="298">
                  <c:v>5.2475320907438121</c:v>
                </c:pt>
                <c:pt idx="299">
                  <c:v>4.9940736784111657</c:v>
                </c:pt>
                <c:pt idx="300">
                  <c:v>4.7400392403796596</c:v>
                </c:pt>
                <c:pt idx="301">
                  <c:v>4.4854813323836993</c:v>
                </c:pt>
                <c:pt idx="302">
                  <c:v>4.2304554140489001</c:v>
                </c:pt>
                <c:pt idx="303">
                  <c:v>3.9750197632175888</c:v>
                </c:pt>
                <c:pt idx="304">
                  <c:v>3.7192353758839625</c:v>
                </c:pt>
                <c:pt idx="305">
                  <c:v>3.4631658521706687</c:v>
                </c:pt>
                <c:pt idx="306">
                  <c:v>3.2068772689142113</c:v>
                </c:pt>
                <c:pt idx="307">
                  <c:v>2.950438039557171</c:v>
                </c:pt>
                <c:pt idx="308">
                  <c:v>2.6939187621691363</c:v>
                </c:pt>
                <c:pt idx="309">
                  <c:v>2.4373920565398492</c:v>
                </c:pt>
                <c:pt idx="310">
                  <c:v>2.1809323913915035</c:v>
                </c:pt>
                <c:pt idx="311">
                  <c:v>1.9246159028592944</c:v>
                </c:pt>
                <c:pt idx="312">
                  <c:v>1.668520205472779</c:v>
                </c:pt>
                <c:pt idx="313">
                  <c:v>1.4127241969431745</c:v>
                </c:pt>
                <c:pt idx="314">
                  <c:v>1.1573078581181613</c:v>
                </c:pt>
                <c:pt idx="315">
                  <c:v>0.90235204951047665</c:v>
                </c:pt>
                <c:pt idx="316">
                  <c:v>0.64793830582823198</c:v>
                </c:pt>
                <c:pt idx="317">
                  <c:v>0.39414862994878008</c:v>
                </c:pt>
                <c:pt idx="318">
                  <c:v>0.14106528776653199</c:v>
                </c:pt>
                <c:pt idx="319">
                  <c:v>-0.11122939467688871</c:v>
                </c:pt>
                <c:pt idx="320">
                  <c:v>-0.36265323041357111</c:v>
                </c:pt>
                <c:pt idx="321">
                  <c:v>-0.61312436581110963</c:v>
                </c:pt>
                <c:pt idx="322">
                  <c:v>-0.86256146863721317</c:v>
                </c:pt>
                <c:pt idx="323">
                  <c:v>-1.110883908774948</c:v>
                </c:pt>
                <c:pt idx="324">
                  <c:v>-1.3580119305389706</c:v>
                </c:pt>
                <c:pt idx="325">
                  <c:v>-1.6038668156483129</c:v>
                </c:pt>
                <c:pt idx="326">
                  <c:v>-1.8483710360390437</c:v>
                </c:pt>
                <c:pt idx="327">
                  <c:v>-2.091448395827892</c:v>
                </c:pt>
                <c:pt idx="328">
                  <c:v>-2.3330241618732419</c:v>
                </c:pt>
                <c:pt idx="329">
                  <c:v>-2.5730251825251744</c:v>
                </c:pt>
                <c:pt idx="330">
                  <c:v>-2.8113799942970923</c:v>
                </c:pt>
                <c:pt idx="331">
                  <c:v>-3.0480189163396201</c:v>
                </c:pt>
                <c:pt idx="332">
                  <c:v>-3.2828741327407163</c:v>
                </c:pt>
                <c:pt idx="333">
                  <c:v>-3.5158797628167617</c:v>
                </c:pt>
                <c:pt idx="334">
                  <c:v>-3.7469719196944693</c:v>
                </c:pt>
                <c:pt idx="335">
                  <c:v>-3.9760887576137098</c:v>
                </c:pt>
                <c:pt idx="336">
                  <c:v>-4.2031705084985829</c:v>
                </c:pt>
                <c:pt idx="337">
                  <c:v>-4.4281595084563552</c:v>
                </c:pt>
                <c:pt idx="338">
                  <c:v>-4.6510002149578815</c:v>
                </c:pt>
                <c:pt idx="339">
                  <c:v>-4.8716392155405988</c:v>
                </c:pt>
                <c:pt idx="340">
                  <c:v>-5.0900252289419434</c:v>
                </c:pt>
                <c:pt idx="341">
                  <c:v>-5.3061090996304898</c:v>
                </c:pt>
                <c:pt idx="342">
                  <c:v>-5.5198437867369101</c:v>
                </c:pt>
                <c:pt idx="343">
                  <c:v>-5.7311843484157698</c:v>
                </c:pt>
                <c:pt idx="344">
                  <c:v>-5.9400879226736354</c:v>
                </c:pt>
                <c:pt idx="345">
                  <c:v>-6.1465137056944563</c:v>
                </c:pt>
                <c:pt idx="346">
                  <c:v>-6.3504229286689924</c:v>
                </c:pt>
                <c:pt idx="347">
                  <c:v>-6.5517788340983127</c:v>
                </c:pt>
                <c:pt idx="348">
                  <c:v>-6.7505466524924183</c:v>
                </c:pt>
                <c:pt idx="349">
                  <c:v>-6.9466935803186605</c:v>
                </c:pt>
                <c:pt idx="350">
                  <c:v>-7.1401887599831131</c:v>
                </c:pt>
                <c:pt idx="351">
                  <c:v>-7.3310032625400181</c:v>
                </c:pt>
                <c:pt idx="352">
                  <c:v>-7.5191100737337742</c:v>
                </c:pt>
                <c:pt idx="353">
                  <c:v>-7.7044840838740818</c:v>
                </c:pt>
                <c:pt idx="354">
                  <c:v>-7.8871020819422224</c:v>
                </c:pt>
                <c:pt idx="355">
                  <c:v>-8.0669427542119614</c:v>
                </c:pt>
                <c:pt idx="356">
                  <c:v>-8.243986687561323</c:v>
                </c:pt>
                <c:pt idx="357">
                  <c:v>-8.4182163775348489</c:v>
                </c:pt>
                <c:pt idx="358">
                  <c:v>-8.5896162411072012</c:v>
                </c:pt>
                <c:pt idx="359">
                  <c:v>-8.7581726339911956</c:v>
                </c:pt>
                <c:pt idx="360">
                  <c:v>-8.923873872227098</c:v>
                </c:pt>
                <c:pt idx="361">
                  <c:v>-9.0867102576976801</c:v>
                </c:pt>
                <c:pt idx="362">
                  <c:v>-9.2466741071186274</c:v>
                </c:pt>
                <c:pt idx="363">
                  <c:v>-9.4037597839785505</c:v>
                </c:pt>
                <c:pt idx="364">
                  <c:v>-9.5579637328276732</c:v>
                </c:pt>
                <c:pt idx="365">
                  <c:v>-9.7092845152592329</c:v>
                </c:pt>
                <c:pt idx="366">
                  <c:v>-9.8577228468776852</c:v>
                </c:pt>
                <c:pt idx="367">
                  <c:v>-10.003281634513733</c:v>
                </c:pt>
                <c:pt idx="368">
                  <c:v>-10.145966012926067</c:v>
                </c:pt>
                <c:pt idx="369">
                  <c:v>-10.285783380218444</c:v>
                </c:pt>
                <c:pt idx="370">
                  <c:v>-10.422743431209083</c:v>
                </c:pt>
                <c:pt idx="371">
                  <c:v>-10.556858188003474</c:v>
                </c:pt>
                <c:pt idx="372">
                  <c:v>-10.688142027056349</c:v>
                </c:pt>
                <c:pt idx="373">
                  <c:v>-10.816611702045538</c:v>
                </c:pt>
                <c:pt idx="374">
                  <c:v>-10.942286361938606</c:v>
                </c:pt>
                <c:pt idx="375">
                  <c:v>-11.065187563691907</c:v>
                </c:pt>
                <c:pt idx="376">
                  <c:v>-11.185339279096418</c:v>
                </c:pt>
                <c:pt idx="377">
                  <c:v>-11.302767895360367</c:v>
                </c:pt>
                <c:pt idx="378">
                  <c:v>-11.417502209104775</c:v>
                </c:pt>
                <c:pt idx="379">
                  <c:v>-11.529573413537303</c:v>
                </c:pt>
                <c:pt idx="380">
                  <c:v>-11.639015078656481</c:v>
                </c:pt>
                <c:pt idx="381">
                  <c:v>-11.745863124434937</c:v>
                </c:pt>
                <c:pt idx="382">
                  <c:v>-11.850155787017565</c:v>
                </c:pt>
                <c:pt idx="383">
                  <c:v>-11.951933578059519</c:v>
                </c:pt>
                <c:pt idx="384">
                  <c:v>-12.051239237413965</c:v>
                </c:pt>
                <c:pt idx="385">
                  <c:v>-12.148117679457913</c:v>
                </c:pt>
                <c:pt idx="386">
                  <c:v>-12.242615933416356</c:v>
                </c:pt>
                <c:pt idx="387">
                  <c:v>-12.33478307811216</c:v>
                </c:pt>
                <c:pt idx="388">
                  <c:v>-12.424670171622566</c:v>
                </c:pt>
                <c:pt idx="389">
                  <c:v>-12.512330176374055</c:v>
                </c:pt>
                <c:pt idx="390">
                  <c:v>-12.59781788024261</c:v>
                </c:pt>
                <c:pt idx="391">
                  <c:v>-12.681189814256918</c:v>
                </c:pt>
                <c:pt idx="392">
                  <c:v>-12.762504167518387</c:v>
                </c:pt>
                <c:pt idx="393">
                  <c:v>-12.841820699963176</c:v>
                </c:pt>
                <c:pt idx="394">
                  <c:v>-12.919200653588064</c:v>
                </c:pt>
                <c:pt idx="395">
                  <c:v>-12.994706662753748</c:v>
                </c:pt>
                <c:pt idx="396">
                  <c:v>-13.068402664161649</c:v>
                </c:pt>
                <c:pt idx="397">
                  <c:v>-13.140353807072708</c:v>
                </c:pt>
                <c:pt idx="398">
                  <c:v>-13.210626364305236</c:v>
                </c:pt>
                <c:pt idx="399">
                  <c:v>-13.279287644510685</c:v>
                </c:pt>
                <c:pt idx="400">
                  <c:v>-13.346405906178498</c:v>
                </c:pt>
                <c:pt idx="401">
                  <c:v>-13.412050273779103</c:v>
                </c:pt>
                <c:pt idx="402">
                  <c:v>-13.476290656395637</c:v>
                </c:pt>
                <c:pt idx="403">
                  <c:v>-13.539197669145455</c:v>
                </c:pt>
                <c:pt idx="404">
                  <c:v>-13.600842557634591</c:v>
                </c:pt>
                <c:pt idx="405">
                  <c:v>-13.661297125632373</c:v>
                </c:pt>
                <c:pt idx="406">
                  <c:v>-13.720633666095871</c:v>
                </c:pt>
                <c:pt idx="407">
                  <c:v>-13.778924895618577</c:v>
                </c:pt>
                <c:pt idx="408">
                  <c:v>-13.836243892322997</c:v>
                </c:pt>
                <c:pt idx="409">
                  <c:v>-13.892664037163389</c:v>
                </c:pt>
                <c:pt idx="410">
                  <c:v>-13.948258958554705</c:v>
                </c:pt>
                <c:pt idx="411">
                  <c:v>-14.003102480196327</c:v>
                </c:pt>
                <c:pt idx="412">
                  <c:v>-14.05726857191487</c:v>
                </c:pt>
                <c:pt idx="413">
                  <c:v>-14.110831303308462</c:v>
                </c:pt>
                <c:pt idx="414">
                  <c:v>-14.163864799938041</c:v>
                </c:pt>
                <c:pt idx="415">
                  <c:v>-14.216443201780207</c:v>
                </c:pt>
                <c:pt idx="416">
                  <c:v>-14.268640623622215</c:v>
                </c:pt>
                <c:pt idx="417">
                  <c:v>-14.320531117060662</c:v>
                </c:pt>
                <c:pt idx="418">
                  <c:v>-14.372188633739791</c:v>
                </c:pt>
                <c:pt idx="419">
                  <c:v>-14.42368698945285</c:v>
                </c:pt>
                <c:pt idx="420">
                  <c:v>-14.475099828717596</c:v>
                </c:pt>
                <c:pt idx="421">
                  <c:v>-14.52650058942826</c:v>
                </c:pt>
                <c:pt idx="422">
                  <c:v>-14.577962467186854</c:v>
                </c:pt>
                <c:pt idx="423">
                  <c:v>-14.629558378916077</c:v>
                </c:pt>
                <c:pt idx="424">
                  <c:v>-14.681360925365155</c:v>
                </c:pt>
                <c:pt idx="425">
                  <c:v>-14.733442352129973</c:v>
                </c:pt>
                <c:pt idx="426">
                  <c:v>-14.785874508824246</c:v>
                </c:pt>
                <c:pt idx="427">
                  <c:v>-14.838728806061642</c:v>
                </c:pt>
                <c:pt idx="428">
                  <c:v>-14.892076169929647</c:v>
                </c:pt>
                <c:pt idx="429">
                  <c:v>-14.945986993669338</c:v>
                </c:pt>
                <c:pt idx="430">
                  <c:v>-15.0005310863068</c:v>
                </c:pt>
                <c:pt idx="431">
                  <c:v>-15.055777618018366</c:v>
                </c:pt>
                <c:pt idx="432">
                  <c:v>-15.11179506205873</c:v>
                </c:pt>
                <c:pt idx="433">
                  <c:v>-15.168651133120521</c:v>
                </c:pt>
                <c:pt idx="434">
                  <c:v>-15.226412722047902</c:v>
                </c:pt>
                <c:pt idx="435">
                  <c:v>-15.285145826875773</c:v>
                </c:pt>
                <c:pt idx="436">
                  <c:v>-15.344915480225099</c:v>
                </c:pt>
                <c:pt idx="437">
                  <c:v>-15.405785673138151</c:v>
                </c:pt>
                <c:pt idx="438">
                  <c:v>-15.467819275499703</c:v>
                </c:pt>
                <c:pt idx="439">
                  <c:v>-15.531077953251435</c:v>
                </c:pt>
                <c:pt idx="440">
                  <c:v>-15.595622082663876</c:v>
                </c:pt>
                <c:pt idx="441">
                  <c:v>-15.661510661997344</c:v>
                </c:pt>
                <c:pt idx="442">
                  <c:v>-15.728801220936322</c:v>
                </c:pt>
                <c:pt idx="443">
                  <c:v>-15.797549728247764</c:v>
                </c:pt>
                <c:pt idx="444">
                  <c:v>-15.867810498161198</c:v>
                </c:pt>
                <c:pt idx="445">
                  <c:v>-15.939636096027757</c:v>
                </c:pt>
                <c:pt idx="446">
                  <c:v>-16.013077243857403</c:v>
                </c:pt>
                <c:pt idx="447">
                  <c:v>-16.088182726378733</c:v>
                </c:pt>
                <c:pt idx="448">
                  <c:v>-16.164999298300113</c:v>
                </c:pt>
                <c:pt idx="449">
                  <c:v>-16.243571593478944</c:v>
                </c:pt>
                <c:pt idx="450">
                  <c:v>-16.323942036729115</c:v>
                </c:pt>
                <c:pt idx="451">
                  <c:v>-16.406150759004611</c:v>
                </c:pt>
                <c:pt idx="452">
                  <c:v>-16.49023551670447</c:v>
                </c:pt>
                <c:pt idx="453">
                  <c:v>-16.576231615834718</c:v>
                </c:pt>
                <c:pt idx="454">
                  <c:v>-16.664171841747407</c:v>
                </c:pt>
                <c:pt idx="455">
                  <c:v>-16.754086395151401</c:v>
                </c:pt>
                <c:pt idx="456">
                  <c:v>-16.84600283505187</c:v>
                </c:pt>
                <c:pt idx="457">
                  <c:v>-16.939946029231589</c:v>
                </c:pt>
                <c:pt idx="458">
                  <c:v>-17.035938112830156</c:v>
                </c:pt>
                <c:pt idx="459">
                  <c:v>-17.133998455517268</c:v>
                </c:pt>
                <c:pt idx="460">
                  <c:v>-17.23414363768136</c:v>
                </c:pt>
                <c:pt idx="461">
                  <c:v>-17.336387435981887</c:v>
                </c:pt>
                <c:pt idx="462">
                  <c:v>-17.440740818527409</c:v>
                </c:pt>
                <c:pt idx="463">
                  <c:v>-17.547211949855726</c:v>
                </c:pt>
                <c:pt idx="464">
                  <c:v>-17.65580620580289</c:v>
                </c:pt>
                <c:pt idx="465">
                  <c:v>-17.766526198256184</c:v>
                </c:pt>
                <c:pt idx="466">
                  <c:v>-17.879371809693172</c:v>
                </c:pt>
                <c:pt idx="467">
                  <c:v>-17.994340237322252</c:v>
                </c:pt>
                <c:pt idx="468">
                  <c:v>-18.111426046549287</c:v>
                </c:pt>
                <c:pt idx="469">
                  <c:v>-18.230621233413789</c:v>
                </c:pt>
                <c:pt idx="470">
                  <c:v>-18.351915295560509</c:v>
                </c:pt>
                <c:pt idx="471">
                  <c:v>-18.475295311239694</c:v>
                </c:pt>
                <c:pt idx="472">
                  <c:v>-18.600746025766558</c:v>
                </c:pt>
                <c:pt idx="473">
                  <c:v>-18.728249944814145</c:v>
                </c:pt>
                <c:pt idx="474">
                  <c:v>-18.857787433867944</c:v>
                </c:pt>
                <c:pt idx="475">
                  <c:v>-18.989336823131637</c:v>
                </c:pt>
                <c:pt idx="476">
                  <c:v>-19.122874517146229</c:v>
                </c:pt>
                <c:pt idx="477">
                  <c:v>-19.258375108366458</c:v>
                </c:pt>
                <c:pt idx="478">
                  <c:v>-19.395811493928484</c:v>
                </c:pt>
                <c:pt idx="479">
                  <c:v>-19.535154994843133</c:v>
                </c:pt>
                <c:pt idx="480">
                  <c:v>-19.676375476858489</c:v>
                </c:pt>
                <c:pt idx="481">
                  <c:v>-19.819441472250755</c:v>
                </c:pt>
                <c:pt idx="482">
                  <c:v>-19.964320301828046</c:v>
                </c:pt>
                <c:pt idx="483">
                  <c:v>-20.110978196461812</c:v>
                </c:pt>
                <c:pt idx="484">
                  <c:v>-20.259380417497297</c:v>
                </c:pt>
                <c:pt idx="485">
                  <c:v>-20.409491375435742</c:v>
                </c:pt>
                <c:pt idx="486">
                  <c:v>-20.561274746327769</c:v>
                </c:pt>
                <c:pt idx="487">
                  <c:v>-20.714693585364515</c:v>
                </c:pt>
                <c:pt idx="488">
                  <c:v>-20.869710437204184</c:v>
                </c:pt>
                <c:pt idx="489">
                  <c:v>-21.026287442625868</c:v>
                </c:pt>
                <c:pt idx="490">
                  <c:v>-21.184386441152242</c:v>
                </c:pt>
                <c:pt idx="491">
                  <c:v>-21.343969069338144</c:v>
                </c:pt>
                <c:pt idx="492">
                  <c:v>-21.504996854472683</c:v>
                </c:pt>
                <c:pt idx="493">
                  <c:v>-21.66743130349246</c:v>
                </c:pt>
                <c:pt idx="494">
                  <c:v>-21.831233986953116</c:v>
                </c:pt>
                <c:pt idx="495">
                  <c:v>-21.996366617952191</c:v>
                </c:pt>
                <c:pt idx="496">
                  <c:v>-22.16279112593865</c:v>
                </c:pt>
                <c:pt idx="497">
                  <c:v>-22.330469725386244</c:v>
                </c:pt>
                <c:pt idx="498">
                  <c:v>-22.499364979344936</c:v>
                </c:pt>
                <c:pt idx="499">
                  <c:v>-22.669439857915812</c:v>
                </c:pt>
                <c:pt idx="500">
                  <c:v>-22.840657791729416</c:v>
                </c:pt>
                <c:pt idx="501">
                  <c:v>-23.012982720531937</c:v>
                </c:pt>
                <c:pt idx="502">
                  <c:v>-23.18637913700606</c:v>
                </c:pt>
                <c:pt idx="503">
                  <c:v>-23.360812125977723</c:v>
                </c:pt>
                <c:pt idx="504">
                  <c:v>-23.536247399171792</c:v>
                </c:pt>
                <c:pt idx="505">
                  <c:v>-23.712651325698634</c:v>
                </c:pt>
                <c:pt idx="506">
                  <c:v>-23.889990958461397</c:v>
                </c:pt>
                <c:pt idx="507">
                  <c:v>-24.068234056683412</c:v>
                </c:pt>
                <c:pt idx="508">
                  <c:v>-24.247349104762002</c:v>
                </c:pt>
                <c:pt idx="509">
                  <c:v>-24.427305327656992</c:v>
                </c:pt>
                <c:pt idx="510">
                  <c:v>-24.608072703025918</c:v>
                </c:pt>
                <c:pt idx="511">
                  <c:v>-24.78962197031597</c:v>
                </c:pt>
                <c:pt idx="512">
                  <c:v>-24.971924637022724</c:v>
                </c:pt>
                <c:pt idx="513">
                  <c:v>-25.154952982320957</c:v>
                </c:pt>
                <c:pt idx="514">
                  <c:v>-25.338680058269667</c:v>
                </c:pt>
                <c:pt idx="515">
                  <c:v>-25.523079688787746</c:v>
                </c:pt>
                <c:pt idx="516">
                  <c:v>-25.708126466590301</c:v>
                </c:pt>
                <c:pt idx="517">
                  <c:v>-25.89379574826836</c:v>
                </c:pt>
                <c:pt idx="518">
                  <c:v>-26.080063647687808</c:v>
                </c:pt>
                <c:pt idx="519">
                  <c:v>-26.2669070278757</c:v>
                </c:pt>
                <c:pt idx="520">
                  <c:v>-26.454303491551915</c:v>
                </c:pt>
                <c:pt idx="521">
                  <c:v>-26.642231370459069</c:v>
                </c:pt>
                <c:pt idx="522">
                  <c:v>-26.830669713631021</c:v>
                </c:pt>
                <c:pt idx="523">
                  <c:v>-27.019598274735117</c:v>
                </c:pt>
                <c:pt idx="524">
                  <c:v>-27.208997498613336</c:v>
                </c:pt>
                <c:pt idx="525">
                  <c:v>-27.398848507139213</c:v>
                </c:pt>
                <c:pt idx="526">
                  <c:v>-27.589133084498481</c:v>
                </c:pt>
                <c:pt idx="527">
                  <c:v>-27.779833661995962</c:v>
                </c:pt>
                <c:pt idx="528">
                  <c:v>-27.970933302480017</c:v>
                </c:pt>
                <c:pt idx="529">
                  <c:v>-28.162415684472137</c:v>
                </c:pt>
                <c:pt idx="530">
                  <c:v>-28.354265086077781</c:v>
                </c:pt>
                <c:pt idx="531">
                  <c:v>-28.546466368752611</c:v>
                </c:pt>
                <c:pt idx="532">
                  <c:v>-28.739004960987952</c:v>
                </c:pt>
                <c:pt idx="533">
                  <c:v>-28.931866841975371</c:v>
                </c:pt>
                <c:pt idx="534">
                  <c:v>-29.12503852530363</c:v>
                </c:pt>
                <c:pt idx="535">
                  <c:v>-29.318507042735117</c:v>
                </c:pt>
                <c:pt idx="536">
                  <c:v>-29.512259928106413</c:v>
                </c:pt>
                <c:pt idx="537">
                  <c:v>-29.706285201390081</c:v>
                </c:pt>
                <c:pt idx="538">
                  <c:v>-29.900571352950401</c:v>
                </c:pt>
                <c:pt idx="539">
                  <c:v>-30.095107328025065</c:v>
                </c:pt>
                <c:pt idx="540">
                  <c:v>-30.289882511456074</c:v>
                </c:pt>
                <c:pt idx="541">
                  <c:v>-30.484886712694216</c:v>
                </c:pt>
              </c:numCache>
            </c:numRef>
          </c:yVal>
          <c:smooth val="1"/>
          <c:extLst>
            <c:ext xmlns:c16="http://schemas.microsoft.com/office/drawing/2014/chart" uri="{C3380CC4-5D6E-409C-BE32-E72D297353CC}">
              <c16:uniqueId val="{00000000-D13D-4F31-A1F4-F359C82058E5}"/>
            </c:ext>
          </c:extLst>
        </c:ser>
        <c:dLbls>
          <c:showLegendKey val="0"/>
          <c:showVal val="0"/>
          <c:showCatName val="0"/>
          <c:showSerName val="0"/>
          <c:showPercent val="0"/>
          <c:showBubbleSize val="0"/>
        </c:dLbls>
        <c:axId val="331786112"/>
        <c:axId val="331788288"/>
      </c:scatterChart>
      <c:scatterChart>
        <c:scatterStyle val="smoothMarker"/>
        <c:varyColors val="0"/>
        <c:ser>
          <c:idx val="1"/>
          <c:order val="1"/>
          <c:tx>
            <c:v>Phase (deg)</c:v>
          </c:tx>
          <c:marker>
            <c:symbol val="none"/>
          </c:marker>
          <c:xVal>
            <c:numRef>
              <c:f>CCM_Loop_Modeling_Isolated!$O$19:$O$560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CCM_Loop_Modeling_Isolated!$AE$19:$AE$560</c:f>
              <c:numCache>
                <c:formatCode>General</c:formatCode>
                <c:ptCount val="542"/>
                <c:pt idx="0">
                  <c:v>-4.0515126571957722</c:v>
                </c:pt>
                <c:pt idx="1">
                  <c:v>-4.1455779387798799</c:v>
                </c:pt>
                <c:pt idx="2">
                  <c:v>-4.2418124477053105</c:v>
                </c:pt>
                <c:pt idx="3">
                  <c:v>-4.3402651612580687</c:v>
                </c:pt>
                <c:pt idx="4">
                  <c:v>-4.4409860880034859</c:v>
                </c:pt>
                <c:pt idx="5">
                  <c:v>-4.5440262841351142</c:v>
                </c:pt>
                <c:pt idx="6">
                  <c:v>-4.6494378696756185</c:v>
                </c:pt>
                <c:pt idx="7">
                  <c:v>-4.7572740444898152</c:v>
                </c:pt>
                <c:pt idx="8">
                  <c:v>-4.8675891040688652</c:v>
                </c:pt>
                <c:pt idx="9">
                  <c:v>-4.9804384550389873</c:v>
                </c:pt>
                <c:pt idx="10">
                  <c:v>-5.0958786303459389</c:v>
                </c:pt>
                <c:pt idx="11">
                  <c:v>-5.2139673040632646</c:v>
                </c:pt>
                <c:pt idx="12">
                  <c:v>-5.3347633057657138</c:v>
                </c:pt>
                <c:pt idx="13">
                  <c:v>-5.4583266344077792</c:v>
                </c:pt>
                <c:pt idx="14">
                  <c:v>-5.5847184716414313</c:v>
                </c:pt>
                <c:pt idx="15">
                  <c:v>-5.7140011945019147</c:v>
                </c:pt>
                <c:pt idx="16">
                  <c:v>-5.8462383873861823</c:v>
                </c:pt>
                <c:pt idx="17">
                  <c:v>-5.9814948532434702</c:v>
                </c:pt>
                <c:pt idx="18">
                  <c:v>-6.119836623889773</c:v>
                </c:pt>
                <c:pt idx="19">
                  <c:v>-6.2613309693550843</c:v>
                </c:pt>
                <c:pt idx="20">
                  <c:v>-6.4060464061633766</c:v>
                </c:pt>
                <c:pt idx="21">
                  <c:v>-6.5540527044398598</c:v>
                </c:pt>
                <c:pt idx="22">
                  <c:v>-6.7054208937328434</c:v>
                </c:pt>
                <c:pt idx="23">
                  <c:v>-6.8602232674299941</c:v>
                </c:pt>
                <c:pt idx="24">
                  <c:v>-7.0185333856420078</c:v>
                </c:pt>
                <c:pt idx="25">
                  <c:v>-7.180426076417044</c:v>
                </c:pt>
                <c:pt idx="26">
                  <c:v>-7.3459774351428955</c:v>
                </c:pt>
                <c:pt idx="27">
                  <c:v>-7.5152648219828562</c:v>
                </c:pt>
                <c:pt idx="28">
                  <c:v>-7.6883668571856871</c:v>
                </c:pt>
                <c:pt idx="29">
                  <c:v>-7.8653634140952375</c:v>
                </c:pt>
                <c:pt idx="30">
                  <c:v>-8.0463356096823304</c:v>
                </c:pt>
                <c:pt idx="31">
                  <c:v>-8.2313657924044907</c:v>
                </c:pt>
                <c:pt idx="32">
                  <c:v>-8.4205375271948757</c:v>
                </c:pt>
                <c:pt idx="33">
                  <c:v>-8.6139355773667958</c:v>
                </c:pt>
                <c:pt idx="34">
                  <c:v>-8.8116458832110283</c:v>
                </c:pt>
                <c:pt idx="35">
                  <c:v>-9.0137555370522193</c:v>
                </c:pt>
                <c:pt idx="36">
                  <c:v>-9.2203527545192685</c:v>
                </c:pt>
                <c:pt idx="37">
                  <c:v>-9.4315268417716798</c:v>
                </c:pt>
                <c:pt idx="38">
                  <c:v>-9.6473681584151088</c:v>
                </c:pt>
                <c:pt idx="39">
                  <c:v>-9.8679680758255088</c:v>
                </c:pt>
                <c:pt idx="40">
                  <c:v>-10.093418930590385</c:v>
                </c:pt>
                <c:pt idx="41">
                  <c:v>-10.323813972766565</c:v>
                </c:pt>
                <c:pt idx="42">
                  <c:v>-10.559247308638515</c:v>
                </c:pt>
                <c:pt idx="43">
                  <c:v>-10.799813837655176</c:v>
                </c:pt>
                <c:pt idx="44">
                  <c:v>-11.045609183211722</c:v>
                </c:pt>
                <c:pt idx="45">
                  <c:v>-11.296729616931621</c:v>
                </c:pt>
                <c:pt idx="46">
                  <c:v>-11.55327197609715</c:v>
                </c:pt>
                <c:pt idx="47">
                  <c:v>-11.815333573871907</c:v>
                </c:pt>
                <c:pt idx="48">
                  <c:v>-12.083012101945446</c:v>
                </c:pt>
                <c:pt idx="49">
                  <c:v>-12.356405525233255</c:v>
                </c:pt>
                <c:pt idx="50">
                  <c:v>-12.635611968257024</c:v>
                </c:pt>
                <c:pt idx="51">
                  <c:v>-12.920729592830659</c:v>
                </c:pt>
                <c:pt idx="52">
                  <c:v>-13.211856466677888</c:v>
                </c:pt>
                <c:pt idx="53">
                  <c:v>-13.509090422613173</c:v>
                </c:pt>
                <c:pt idx="54">
                  <c:v>-13.812528907919496</c:v>
                </c:pt>
                <c:pt idx="55">
                  <c:v>-14.122268823571279</c:v>
                </c:pt>
                <c:pt idx="56">
                  <c:v>-14.438406352960529</c:v>
                </c:pt>
                <c:pt idx="57">
                  <c:v>-14.761036779802883</c:v>
                </c:pt>
                <c:pt idx="58">
                  <c:v>-15.090254294921365</c:v>
                </c:pt>
                <c:pt idx="59">
                  <c:v>-15.426151791632417</c:v>
                </c:pt>
                <c:pt idx="60">
                  <c:v>-15.768820649489577</c:v>
                </c:pt>
                <c:pt idx="61">
                  <c:v>-16.118350506178508</c:v>
                </c:pt>
                <c:pt idx="62">
                  <c:v>-16.474829017399284</c:v>
                </c:pt>
                <c:pt idx="63">
                  <c:v>-16.83834160462261</c:v>
                </c:pt>
                <c:pt idx="64">
                  <c:v>-17.208971190662265</c:v>
                </c:pt>
                <c:pt idx="65">
                  <c:v>-17.586797923071433</c:v>
                </c:pt>
                <c:pt idx="66">
                  <c:v>-17.971898885442133</c:v>
                </c:pt>
                <c:pt idx="67">
                  <c:v>-18.364347796764797</c:v>
                </c:pt>
                <c:pt idx="68">
                  <c:v>-18.764214699095895</c:v>
                </c:pt>
                <c:pt idx="69">
                  <c:v>-19.171565633877748</c:v>
                </c:pt>
                <c:pt idx="70">
                  <c:v>-19.5864623073563</c:v>
                </c:pt>
                <c:pt idx="71">
                  <c:v>-20.00896174566093</c:v>
                </c:pt>
                <c:pt idx="72">
                  <c:v>-20.439115940231513</c:v>
                </c:pt>
                <c:pt idx="73">
                  <c:v>-20.876971484404795</c:v>
                </c:pt>
                <c:pt idx="74">
                  <c:v>-21.322569202117915</c:v>
                </c:pt>
                <c:pt idx="75">
                  <c:v>-21.775943769824632</c:v>
                </c:pt>
                <c:pt idx="76">
                  <c:v>-22.237123332880731</c:v>
                </c:pt>
                <c:pt idx="77">
                  <c:v>-22.706129117805716</c:v>
                </c:pt>
                <c:pt idx="78">
                  <c:v>-23.182975041996833</c:v>
                </c:pt>
                <c:pt idx="79">
                  <c:v>-23.667667322635936</c:v>
                </c:pt>
                <c:pt idx="80">
                  <c:v>-24.160204086695469</c:v>
                </c:pt>
                <c:pt idx="81">
                  <c:v>-24.660574984122192</c:v>
                </c:pt>
                <c:pt idx="82">
                  <c:v>-25.168760806436925</c:v>
                </c:pt>
                <c:pt idx="83">
                  <c:v>-25.684733113156675</c:v>
                </c:pt>
                <c:pt idx="84">
                  <c:v>-26.208453868591992</c:v>
                </c:pt>
                <c:pt idx="85">
                  <c:v>-26.739875091721476</c:v>
                </c:pt>
                <c:pt idx="86">
                  <c:v>-27.278938521974194</c:v>
                </c:pt>
                <c:pt idx="87">
                  <c:v>-27.825575303864348</c:v>
                </c:pt>
                <c:pt idx="88">
                  <c:v>-28.379705693521629</c:v>
                </c:pt>
                <c:pt idx="89">
                  <c:v>-28.941238790227999</c:v>
                </c:pt>
                <c:pt idx="90">
                  <c:v>-29.510072296125742</c:v>
                </c:pt>
                <c:pt idx="91">
                  <c:v>-30.086092307271045</c:v>
                </c:pt>
                <c:pt idx="92">
                  <c:v>-30.669173139199163</c:v>
                </c:pt>
                <c:pt idx="93">
                  <c:v>-31.259177190114073</c:v>
                </c:pt>
                <c:pt idx="94">
                  <c:v>-31.85595484472945</c:v>
                </c:pt>
                <c:pt idx="95">
                  <c:v>-32.459344421653789</c:v>
                </c:pt>
                <c:pt idx="96">
                  <c:v>-33.069172167054944</c:v>
                </c:pt>
                <c:pt idx="97">
                  <c:v>-33.68525229711102</c:v>
                </c:pt>
                <c:pt idx="98">
                  <c:v>-34.307387091511927</c:v>
                </c:pt>
                <c:pt idx="99">
                  <c:v>-34.935367039967211</c:v>
                </c:pt>
                <c:pt idx="100">
                  <c:v>-35.56897104333995</c:v>
                </c:pt>
                <c:pt idx="101">
                  <c:v>-36.207966670641774</c:v>
                </c:pt>
                <c:pt idx="102">
                  <c:v>-36.852110472706791</c:v>
                </c:pt>
                <c:pt idx="103">
                  <c:v>-37.501148352909283</c:v>
                </c:pt>
                <c:pt idx="104">
                  <c:v>-38.154815994810896</c:v>
                </c:pt>
                <c:pt idx="105">
                  <c:v>-38.812839346114828</c:v>
                </c:pt>
                <c:pt idx="106">
                  <c:v>-39.474935157788323</c:v>
                </c:pt>
                <c:pt idx="107">
                  <c:v>-40.140811576679781</c:v>
                </c:pt>
                <c:pt idx="108">
                  <c:v>-40.810168789423756</c:v>
                </c:pt>
                <c:pt idx="109">
                  <c:v>-41.48269971490334</c:v>
                </c:pt>
                <c:pt idx="110">
                  <c:v>-42.158090742018793</c:v>
                </c:pt>
                <c:pt idx="111">
                  <c:v>-42.836022509027813</c:v>
                </c:pt>
                <c:pt idx="112">
                  <c:v>-43.516170720255701</c:v>
                </c:pt>
                <c:pt idx="113">
                  <c:v>-44.198206995557733</c:v>
                </c:pt>
                <c:pt idx="114">
                  <c:v>-44.881799747536874</c:v>
                </c:pt>
                <c:pt idx="115">
                  <c:v>-45.566615081200815</c:v>
                </c:pt>
                <c:pt idx="116">
                  <c:v>-46.252317710478202</c:v>
                </c:pt>
                <c:pt idx="117">
                  <c:v>-46.938571885816778</c:v>
                </c:pt>
                <c:pt idx="118">
                  <c:v>-47.62504232695516</c:v>
                </c:pt>
                <c:pt idx="119">
                  <c:v>-48.311395154897333</c:v>
                </c:pt>
                <c:pt idx="120">
                  <c:v>-48.997298817137327</c:v>
                </c:pt>
                <c:pt idx="121">
                  <c:v>-49.682425000256785</c:v>
                </c:pt>
                <c:pt idx="122">
                  <c:v>-50.36644952417528</c:v>
                </c:pt>
                <c:pt idx="123">
                  <c:v>-51.04905321255017</c:v>
                </c:pt>
                <c:pt idx="124">
                  <c:v>-51.729922734110637</c:v>
                </c:pt>
                <c:pt idx="125">
                  <c:v>-52.408751410040828</c:v>
                </c:pt>
                <c:pt idx="126">
                  <c:v>-53.085239982928371</c:v>
                </c:pt>
                <c:pt idx="127">
                  <c:v>-53.759097343218933</c:v>
                </c:pt>
                <c:pt idx="128">
                  <c:v>-54.43004120959796</c:v>
                </c:pt>
                <c:pt idx="129">
                  <c:v>-55.097798760216904</c:v>
                </c:pt>
                <c:pt idx="130">
                  <c:v>-55.762107212193712</c:v>
                </c:pt>
                <c:pt idx="131">
                  <c:v>-56.422714347360703</c:v>
                </c:pt>
                <c:pt idx="132">
                  <c:v>-57.079378982755017</c:v>
                </c:pt>
                <c:pt idx="133">
                  <c:v>-57.731871384884549</c:v>
                </c:pt>
                <c:pt idx="134">
                  <c:v>-58.379973627309276</c:v>
                </c:pt>
                <c:pt idx="135">
                  <c:v>-59.023479891587307</c:v>
                </c:pt>
                <c:pt idx="136">
                  <c:v>-59.662196712094371</c:v>
                </c:pt>
                <c:pt idx="137">
                  <c:v>-60.295943165681003</c:v>
                </c:pt>
                <c:pt idx="138">
                  <c:v>-60.924551007524109</c:v>
                </c:pt>
                <c:pt idx="139">
                  <c:v>-61.547864754915153</c:v>
                </c:pt>
                <c:pt idx="140">
                  <c:v>-62.165741721037833</c:v>
                </c:pt>
                <c:pt idx="141">
                  <c:v>-62.778052001090771</c:v>
                </c:pt>
                <c:pt idx="142">
                  <c:v>-63.384678413338655</c:v>
                </c:pt>
                <c:pt idx="143">
                  <c:v>-63.985516397883188</c:v>
                </c:pt>
                <c:pt idx="144">
                  <c:v>-64.580473876100328</c:v>
                </c:pt>
                <c:pt idx="145">
                  <c:v>-65.169471073800679</c:v>
                </c:pt>
                <c:pt idx="146">
                  <c:v>-65.752440311250609</c:v>
                </c:pt>
                <c:pt idx="147">
                  <c:v>-66.329325763229733</c:v>
                </c:pt>
                <c:pt idx="148">
                  <c:v>-66.900083192297103</c:v>
                </c:pt>
                <c:pt idx="149">
                  <c:v>-67.464679658424558</c:v>
                </c:pt>
                <c:pt idx="150">
                  <c:v>-68.023093208085413</c:v>
                </c:pt>
                <c:pt idx="151">
                  <c:v>-68.575312545819727</c:v>
                </c:pt>
                <c:pt idx="152">
                  <c:v>-69.121336691180304</c:v>
                </c:pt>
                <c:pt idx="153">
                  <c:v>-69.66117462386201</c:v>
                </c:pt>
                <c:pt idx="154">
                  <c:v>-70.194844919660511</c:v>
                </c:pt>
                <c:pt idx="155">
                  <c:v>-70.722375379778697</c:v>
                </c:pt>
                <c:pt idx="156">
                  <c:v>-71.243802655826116</c:v>
                </c:pt>
                <c:pt idx="157">
                  <c:v>-71.759171872707995</c:v>
                </c:pt>
                <c:pt idx="158">
                  <c:v>-72.26853625142104</c:v>
                </c:pt>
                <c:pt idx="159">
                  <c:v>-72.771956733614957</c:v>
                </c:pt>
                <c:pt idx="160">
                  <c:v>-73.269501609604362</c:v>
                </c:pt>
                <c:pt idx="161">
                  <c:v>-73.761246151353618</c:v>
                </c:pt>
                <c:pt idx="162">
                  <c:v>-74.247272251791856</c:v>
                </c:pt>
                <c:pt idx="163">
                  <c:v>-74.727668071662734</c:v>
                </c:pt>
                <c:pt idx="164">
                  <c:v>-75.202527694957737</c:v>
                </c:pt>
                <c:pt idx="165">
                  <c:v>-75.671950793838775</c:v>
                </c:pt>
                <c:pt idx="166">
                  <c:v>-76.136042303825548</c:v>
                </c:pt>
                <c:pt idx="167">
                  <c:v>-76.594912109882117</c:v>
                </c:pt>
                <c:pt idx="168">
                  <c:v>-77.048674743929112</c:v>
                </c:pt>
                <c:pt idx="169">
                  <c:v>-77.497449094190301</c:v>
                </c:pt>
                <c:pt idx="170">
                  <c:v>-77.941358126678523</c:v>
                </c:pt>
                <c:pt idx="171">
                  <c:v>-78.380528619034024</c:v>
                </c:pt>
                <c:pt idx="172">
                  <c:v>-78.815090906841334</c:v>
                </c:pt>
                <c:pt idx="173">
                  <c:v>-79.245178642471316</c:v>
                </c:pt>
                <c:pt idx="174">
                  <c:v>-79.670928566426113</c:v>
                </c:pt>
                <c:pt idx="175">
                  <c:v>-80.092480291101396</c:v>
                </c:pt>
                <c:pt idx="176">
                  <c:v>-80.509976096824644</c:v>
                </c:pt>
                <c:pt idx="177">
                  <c:v>-80.923560739979408</c:v>
                </c:pt>
                <c:pt idx="178">
                  <c:v>-81.333381272982678</c:v>
                </c:pt>
                <c:pt idx="179">
                  <c:v>-81.739586875845077</c:v>
                </c:pt>
                <c:pt idx="180">
                  <c:v>-82.142328699013802</c:v>
                </c:pt>
                <c:pt idx="181">
                  <c:v>-82.541759717169128</c:v>
                </c:pt>
                <c:pt idx="182">
                  <c:v>-82.938034593625758</c:v>
                </c:pt>
                <c:pt idx="183">
                  <c:v>-83.331309554971156</c:v>
                </c:pt>
                <c:pt idx="184">
                  <c:v>-83.721742275558896</c:v>
                </c:pt>
                <c:pt idx="185">
                  <c:v>-84.109491771464207</c:v>
                </c:pt>
                <c:pt idx="186">
                  <c:v>-84.494718303501358</c:v>
                </c:pt>
                <c:pt idx="187">
                  <c:v>-84.877583288896815</c:v>
                </c:pt>
                <c:pt idx="188">
                  <c:v>-85.258249221208246</c:v>
                </c:pt>
                <c:pt idx="189">
                  <c:v>-85.636879598080284</c:v>
                </c:pt>
                <c:pt idx="190">
                  <c:v>-86.013638856425672</c:v>
                </c:pt>
                <c:pt idx="191">
                  <c:v>-86.388692314625061</c:v>
                </c:pt>
                <c:pt idx="192">
                  <c:v>-86.762206121339304</c:v>
                </c:pt>
                <c:pt idx="193">
                  <c:v>-87.13434721053352</c:v>
                </c:pt>
                <c:pt idx="194">
                  <c:v>-87.50528326231678</c:v>
                </c:pt>
                <c:pt idx="195">
                  <c:v>-87.875182669204335</c:v>
                </c:pt>
                <c:pt idx="196">
                  <c:v>-88.244214507418732</c:v>
                </c:pt>
                <c:pt idx="197">
                  <c:v>-88.612548512846956</c:v>
                </c:pt>
                <c:pt idx="198">
                  <c:v>-88.980355061280591</c:v>
                </c:pt>
                <c:pt idx="199">
                  <c:v>-89.347805152569165</c:v>
                </c:pt>
                <c:pt idx="200">
                  <c:v>-89.71507039832278</c:v>
                </c:pt>
                <c:pt idx="201">
                  <c:v>-90.08232301280573</c:v>
                </c:pt>
                <c:pt idx="202">
                  <c:v>-90.449735806667192</c:v>
                </c:pt>
                <c:pt idx="203">
                  <c:v>-90.81748218315866</c:v>
                </c:pt>
                <c:pt idx="204">
                  <c:v>-91.185736136493048</c:v>
                </c:pt>
                <c:pt idx="205">
                  <c:v>-91.554672252001595</c:v>
                </c:pt>
                <c:pt idx="206">
                  <c:v>-91.924465707749306</c:v>
                </c:pt>
                <c:pt idx="207">
                  <c:v>-92.295292277269027</c:v>
                </c:pt>
                <c:pt idx="208">
                  <c:v>-92.66732833307745</c:v>
                </c:pt>
                <c:pt idx="209">
                  <c:v>-93.04075085063522</c:v>
                </c:pt>
                <c:pt idx="210">
                  <c:v>-93.415737412413847</c:v>
                </c:pt>
                <c:pt idx="211">
                  <c:v>-93.792466211729717</c:v>
                </c:pt>
                <c:pt idx="212">
                  <c:v>-94.171116056004223</c:v>
                </c:pt>
                <c:pt idx="213">
                  <c:v>-94.551866369106477</c:v>
                </c:pt>
                <c:pt idx="214">
                  <c:v>-94.934897192429773</c:v>
                </c:pt>
                <c:pt idx="215">
                  <c:v>-95.320389184350105</c:v>
                </c:pt>
                <c:pt idx="216">
                  <c:v>-95.708523617709417</c:v>
                </c:pt>
                <c:pt idx="217">
                  <c:v>-96.099482374959081</c:v>
                </c:pt>
                <c:pt idx="218">
                  <c:v>-96.49344794059428</c:v>
                </c:pt>
                <c:pt idx="219">
                  <c:v>-96.890603390500033</c:v>
                </c:pt>
                <c:pt idx="220">
                  <c:v>-97.291132377824042</c:v>
                </c:pt>
                <c:pt idx="221">
                  <c:v>-97.695219114981924</c:v>
                </c:pt>
                <c:pt idx="222">
                  <c:v>-98.103048351389077</c:v>
                </c:pt>
                <c:pt idx="223">
                  <c:v>-98.514805346508126</c:v>
                </c:pt>
                <c:pt idx="224">
                  <c:v>-98.930675837785969</c:v>
                </c:pt>
                <c:pt idx="225">
                  <c:v>-99.350846003049142</c:v>
                </c:pt>
                <c:pt idx="226">
                  <c:v>-99.775502416911166</c:v>
                </c:pt>
                <c:pt idx="227">
                  <c:v>-100.20483200073801</c:v>
                </c:pt>
                <c:pt idx="228">
                  <c:v>-100.6390219657065</c:v>
                </c:pt>
                <c:pt idx="229">
                  <c:v>-101.0782597484823</c:v>
                </c:pt>
                <c:pt idx="230">
                  <c:v>-101.52273293902972</c:v>
                </c:pt>
                <c:pt idx="231">
                  <c:v>-101.97262920006331</c:v>
                </c:pt>
                <c:pt idx="232">
                  <c:v>-102.42813617763758</c:v>
                </c:pt>
                <c:pt idx="233">
                  <c:v>-102.88944140236828</c:v>
                </c:pt>
                <c:pt idx="234">
                  <c:v>-103.35673218076869</c:v>
                </c:pt>
                <c:pt idx="235">
                  <c:v>-103.83019547618808</c:v>
                </c:pt>
                <c:pt idx="236">
                  <c:v>-104.31001777882729</c:v>
                </c:pt>
                <c:pt idx="237">
                  <c:v>-104.79638496431562</c:v>
                </c:pt>
                <c:pt idx="238">
                  <c:v>-105.28948214033258</c:v>
                </c:pt>
                <c:pt idx="239">
                  <c:v>-105.78949348076382</c:v>
                </c:pt>
                <c:pt idx="240">
                  <c:v>-106.29660204688861</c:v>
                </c:pt>
                <c:pt idx="241">
                  <c:v>-106.8109895951161</c:v>
                </c:pt>
                <c:pt idx="242">
                  <c:v>-107.33283637079533</c:v>
                </c:pt>
                <c:pt idx="243">
                  <c:v>-107.86232088765293</c:v>
                </c:pt>
                <c:pt idx="244">
                  <c:v>-108.39961969243868</c:v>
                </c:pt>
                <c:pt idx="245">
                  <c:v>-108.94490711438955</c:v>
                </c:pt>
                <c:pt idx="246">
                  <c:v>-109.49835499916362</c:v>
                </c:pt>
                <c:pt idx="247">
                  <c:v>-110.06013242693993</c:v>
                </c:pt>
                <c:pt idx="248">
                  <c:v>-110.63040541443404</c:v>
                </c:pt>
                <c:pt idx="249">
                  <c:v>-111.20933660063631</c:v>
                </c:pt>
                <c:pt idx="250">
                  <c:v>-111.79708491614927</c:v>
                </c:pt>
                <c:pt idx="251">
                  <c:v>-112.39380523607758</c:v>
                </c:pt>
                <c:pt idx="252">
                  <c:v>-112.99964801650205</c:v>
                </c:pt>
                <c:pt idx="253">
                  <c:v>-113.61475891467192</c:v>
                </c:pt>
                <c:pt idx="254">
                  <c:v>-114.23927839314027</c:v>
                </c:pt>
                <c:pt idx="255">
                  <c:v>-114.87334130818788</c:v>
                </c:pt>
                <c:pt idx="256">
                  <c:v>-115.51707648299046</c:v>
                </c:pt>
                <c:pt idx="257">
                  <c:v>-116.17060626612343</c:v>
                </c:pt>
                <c:pt idx="258">
                  <c:v>-116.83404607612373</c:v>
                </c:pt>
                <c:pt idx="259">
                  <c:v>-117.50750393297864</c:v>
                </c:pt>
                <c:pt idx="260">
                  <c:v>-118.19107997756403</c:v>
                </c:pt>
                <c:pt idx="261">
                  <c:v>-118.88486598020579</c:v>
                </c:pt>
                <c:pt idx="262">
                  <c:v>-119.58894483970884</c:v>
                </c:pt>
                <c:pt idx="263">
                  <c:v>-120.30339007435904</c:v>
                </c:pt>
                <c:pt idx="264">
                  <c:v>-121.02826530657727</c:v>
                </c:pt>
                <c:pt idx="265">
                  <c:v>-121.76362374307071</c:v>
                </c:pt>
                <c:pt idx="266">
                  <c:v>-122.50950765250033</c:v>
                </c:pt>
                <c:pt idx="267">
                  <c:v>-123.26594784284717</c:v>
                </c:pt>
                <c:pt idx="268">
                  <c:v>-124.03296314081751</c:v>
                </c:pt>
                <c:pt idx="269">
                  <c:v>-124.81055987578613</c:v>
                </c:pt>
                <c:pt idx="270">
                  <c:v>-125.59873137090798</c:v>
                </c:pt>
                <c:pt idx="271">
                  <c:v>-126.39745744416784</c:v>
                </c:pt>
                <c:pt idx="272">
                  <c:v>-127.20670392223541</c:v>
                </c:pt>
                <c:pt idx="273">
                  <c:v>-128.02642217009699</c:v>
                </c:pt>
                <c:pt idx="274">
                  <c:v>-128.85654863949546</c:v>
                </c:pt>
                <c:pt idx="275">
                  <c:v>-129.69700443925603</c:v>
                </c:pt>
                <c:pt idx="276">
                  <c:v>-130.54769493059746</c:v>
                </c:pt>
                <c:pt idx="277">
                  <c:v>-131.40850935050202</c:v>
                </c:pt>
                <c:pt idx="278">
                  <c:v>-132.27932046619091</c:v>
                </c:pt>
                <c:pt idx="279">
                  <c:v>-133.1599842636513</c:v>
                </c:pt>
                <c:pt idx="280">
                  <c:v>-134.05033967306983</c:v>
                </c:pt>
                <c:pt idx="281">
                  <c:v>-134.95020833385993</c:v>
                </c:pt>
                <c:pt idx="282">
                  <c:v>-135.85939440180556</c:v>
                </c:pt>
                <c:pt idx="283">
                  <c:v>-136.77768440061342</c:v>
                </c:pt>
                <c:pt idx="284">
                  <c:v>-137.70484711992785</c:v>
                </c:pt>
                <c:pt idx="285">
                  <c:v>-138.64063356158334</c:v>
                </c:pt>
                <c:pt idx="286">
                  <c:v>-139.5847769355598</c:v>
                </c:pt>
                <c:pt idx="287">
                  <c:v>-140.53699270679382</c:v>
                </c:pt>
                <c:pt idx="288">
                  <c:v>-141.49697869364184</c:v>
                </c:pt>
                <c:pt idx="289">
                  <c:v>-142.46441521844616</c:v>
                </c:pt>
                <c:pt idx="290">
                  <c:v>-143.43896531029338</c:v>
                </c:pt>
                <c:pt idx="291">
                  <c:v>-144.42027495968438</c:v>
                </c:pt>
                <c:pt idx="292">
                  <c:v>-145.40797342449915</c:v>
                </c:pt>
                <c:pt idx="293">
                  <c:v>-146.40167358627633</c:v>
                </c:pt>
                <c:pt idx="294">
                  <c:v>-147.40097235552966</c:v>
                </c:pt>
                <c:pt idx="295">
                  <c:v>-148.40545112450934</c:v>
                </c:pt>
                <c:pt idx="296">
                  <c:v>-149.41467626556593</c:v>
                </c:pt>
                <c:pt idx="297">
                  <c:v>-150.4281996730457</c:v>
                </c:pt>
                <c:pt idx="298">
                  <c:v>-151.44555934645948</c:v>
                </c:pt>
                <c:pt idx="299">
                  <c:v>-152.4662800125279</c:v>
                </c:pt>
                <c:pt idx="300">
                  <c:v>-153.48987378361988</c:v>
                </c:pt>
                <c:pt idx="301">
                  <c:v>-154.51584085004203</c:v>
                </c:pt>
                <c:pt idx="302">
                  <c:v>-155.54367020365245</c:v>
                </c:pt>
                <c:pt idx="303">
                  <c:v>-156.57284039030802</c:v>
                </c:pt>
                <c:pt idx="304">
                  <c:v>-157.60282028875056</c:v>
                </c:pt>
                <c:pt idx="305">
                  <c:v>-158.6330699136542</c:v>
                </c:pt>
                <c:pt idx="306">
                  <c:v>-159.66304124072789</c:v>
                </c:pt>
                <c:pt idx="307">
                  <c:v>-160.69217905193364</c:v>
                </c:pt>
                <c:pt idx="308">
                  <c:v>-161.71992179909549</c:v>
                </c:pt>
                <c:pt idx="309">
                  <c:v>-162.74570248438133</c:v>
                </c:pt>
                <c:pt idx="310">
                  <c:v>-163.76894955634867</c:v>
                </c:pt>
                <c:pt idx="311">
                  <c:v>-164.78908782046119</c:v>
                </c:pt>
                <c:pt idx="312">
                  <c:v>-165.8055393631677</c:v>
                </c:pt>
                <c:pt idx="313">
                  <c:v>-166.81772448880665</c:v>
                </c:pt>
                <c:pt idx="314">
                  <c:v>-167.82506266874717</c:v>
                </c:pt>
                <c:pt idx="315">
                  <c:v>-168.82697350227429</c:v>
                </c:pt>
                <c:pt idx="316">
                  <c:v>-169.82287768880258</c:v>
                </c:pt>
                <c:pt idx="317">
                  <c:v>-170.81219801102111</c:v>
                </c:pt>
                <c:pt idx="318">
                  <c:v>-171.79436032855574</c:v>
                </c:pt>
                <c:pt idx="319">
                  <c:v>-172.76879458166613</c:v>
                </c:pt>
                <c:pt idx="320">
                  <c:v>-173.73493580439171</c:v>
                </c:pt>
                <c:pt idx="321">
                  <c:v>-174.69222514640313</c:v>
                </c:pt>
                <c:pt idx="322">
                  <c:v>-175.64011090262895</c:v>
                </c:pt>
                <c:pt idx="323">
                  <c:v>-176.57804954950956</c:v>
                </c:pt>
                <c:pt idx="324">
                  <c:v>-177.50550678648031</c:v>
                </c:pt>
                <c:pt idx="325">
                  <c:v>-178.42195858101144</c:v>
                </c:pt>
                <c:pt idx="326">
                  <c:v>-179.32689221526223</c:v>
                </c:pt>
                <c:pt idx="327">
                  <c:v>179.78019266788192</c:v>
                </c:pt>
                <c:pt idx="328">
                  <c:v>178.89978302191176</c:v>
                </c:pt>
                <c:pt idx="329">
                  <c:v>178.03235135971067</c:v>
                </c:pt>
                <c:pt idx="330">
                  <c:v>177.17835472554003</c:v>
                </c:pt>
                <c:pt idx="331">
                  <c:v>176.33823367925379</c:v>
                </c:pt>
                <c:pt idx="332">
                  <c:v>175.51241129622235</c:v>
                </c:pt>
                <c:pt idx="333">
                  <c:v>174.70129218659997</c:v>
                </c:pt>
                <c:pt idx="334">
                  <c:v>173.90526153771415</c:v>
                </c:pt>
                <c:pt idx="335">
                  <c:v>173.12468418342345</c:v>
                </c:pt>
                <c:pt idx="336">
                  <c:v>172.35990370437224</c:v>
                </c:pt>
                <c:pt idx="337">
                  <c:v>171.61124156304408</c:v>
                </c:pt>
                <c:pt idx="338">
                  <c:v>170.87899627751165</c:v>
                </c:pt>
                <c:pt idx="339">
                  <c:v>170.16344263770057</c:v>
                </c:pt>
                <c:pt idx="340">
                  <c:v>169.46483096788376</c:v>
                </c:pt>
                <c:pt idx="341">
                  <c:v>168.78338643898451</c:v>
                </c:pt>
                <c:pt idx="342">
                  <c:v>168.11930843410735</c:v>
                </c:pt>
                <c:pt idx="343">
                  <c:v>167.472769970531</c:v>
                </c:pt>
                <c:pt idx="344">
                  <c:v>166.84391718118184</c:v>
                </c:pt>
                <c:pt idx="345">
                  <c:v>166.23286885839158</c:v>
                </c:pt>
                <c:pt idx="346">
                  <c:v>165.63971606250485</c:v>
                </c:pt>
                <c:pt idx="347">
                  <c:v>165.06452179766183</c:v>
                </c:pt>
                <c:pt idx="348">
                  <c:v>164.50732075682112</c:v>
                </c:pt>
                <c:pt idx="349">
                  <c:v>163.96811913784722</c:v>
                </c:pt>
                <c:pt idx="350">
                  <c:v>163.44689453221889</c:v>
                </c:pt>
                <c:pt idx="351">
                  <c:v>162.94359588765738</c:v>
                </c:pt>
                <c:pt idx="352">
                  <c:v>162.45814354571601</c:v>
                </c:pt>
                <c:pt idx="353">
                  <c:v>161.99042935510613</c:v>
                </c:pt>
                <c:pt idx="354">
                  <c:v>161.54031686126265</c:v>
                </c:pt>
                <c:pt idx="355">
                  <c:v>161.10764157239061</c:v>
                </c:pt>
                <c:pt idx="356">
                  <c:v>160.69221130194552</c:v>
                </c:pt>
                <c:pt idx="357">
                  <c:v>160.29380658722181</c:v>
                </c:pt>
                <c:pt idx="358">
                  <c:v>159.91218118342326</c:v>
                </c:pt>
                <c:pt idx="359">
                  <c:v>159.54706263228726</c:v>
                </c:pt>
                <c:pt idx="360">
                  <c:v>159.19815290401232</c:v>
                </c:pt>
                <c:pt idx="361">
                  <c:v>158.86512911091046</c:v>
                </c:pt>
                <c:pt idx="362">
                  <c:v>158.5476442908645</c:v>
                </c:pt>
                <c:pt idx="363">
                  <c:v>158.24532825831207</c:v>
                </c:pt>
                <c:pt idx="364">
                  <c:v>157.95778852011895</c:v>
                </c:pt>
                <c:pt idx="365">
                  <c:v>157.68461125333098</c:v>
                </c:pt>
                <c:pt idx="366">
                  <c:v>157.42536234141835</c:v>
                </c:pt>
                <c:pt idx="367">
                  <c:v>157.17958846525377</c:v>
                </c:pt>
                <c:pt idx="368">
                  <c:v>156.94681824469276</c:v>
                </c:pt>
                <c:pt idx="369">
                  <c:v>156.72656342626675</c:v>
                </c:pt>
                <c:pt idx="370">
                  <c:v>156.51832011215672</c:v>
                </c:pt>
                <c:pt idx="371">
                  <c:v>156.32157002529166</c:v>
                </c:pt>
                <c:pt idx="372">
                  <c:v>156.13578180512633</c:v>
                </c:pt>
                <c:pt idx="373">
                  <c:v>155.96041232839556</c:v>
                </c:pt>
                <c:pt idx="374">
                  <c:v>155.79490804892674</c:v>
                </c:pt>
                <c:pt idx="375">
                  <c:v>155.63870635042326</c:v>
                </c:pt>
                <c:pt idx="376">
                  <c:v>155.49123690601635</c:v>
                </c:pt>
                <c:pt idx="377">
                  <c:v>155.35192303832522</c:v>
                </c:pt>
                <c:pt idx="378">
                  <c:v>155.22018307376095</c:v>
                </c:pt>
                <c:pt idx="379">
                  <c:v>155.09543168487539</c:v>
                </c:pt>
                <c:pt idx="380">
                  <c:v>154.97708121468364</c:v>
                </c:pt>
                <c:pt idx="381">
                  <c:v>154.86454297706914</c:v>
                </c:pt>
                <c:pt idx="382">
                  <c:v>154.75722852764162</c:v>
                </c:pt>
                <c:pt idx="383">
                  <c:v>154.65455089971547</c:v>
                </c:pt>
                <c:pt idx="384">
                  <c:v>154.55592580044981</c:v>
                </c:pt>
                <c:pt idx="385">
                  <c:v>154.46077276259783</c:v>
                </c:pt>
                <c:pt idx="386">
                  <c:v>154.36851624777475</c:v>
                </c:pt>
                <c:pt idx="387">
                  <c:v>154.27858669765064</c:v>
                </c:pt>
                <c:pt idx="388">
                  <c:v>154.1904215299966</c:v>
                </c:pt>
                <c:pt idx="389">
                  <c:v>154.10346607706285</c:v>
                </c:pt>
                <c:pt idx="390">
                  <c:v>154.01717446433361</c:v>
                </c:pt>
                <c:pt idx="391">
                  <c:v>153.93101042826515</c:v>
                </c:pt>
                <c:pt idx="392">
                  <c:v>153.84444807218691</c:v>
                </c:pt>
                <c:pt idx="393">
                  <c:v>153.75697256010037</c:v>
                </c:pt>
                <c:pt idx="394">
                  <c:v>153.66808074865438</c:v>
                </c:pt>
                <c:pt idx="395">
                  <c:v>153.5772817580868</c:v>
                </c:pt>
                <c:pt idx="396">
                  <c:v>153.48409748341714</c:v>
                </c:pt>
                <c:pt idx="397">
                  <c:v>153.38806304762261</c:v>
                </c:pt>
                <c:pt idx="398">
                  <c:v>153.28872719894397</c:v>
                </c:pt>
                <c:pt idx="399">
                  <c:v>153.1856526548415</c:v>
                </c:pt>
                <c:pt idx="400">
                  <c:v>153.07841639544182</c:v>
                </c:pt>
                <c:pt idx="401">
                  <c:v>152.96660990959282</c:v>
                </c:pt>
                <c:pt idx="402">
                  <c:v>152.84983939687672</c:v>
                </c:pt>
                <c:pt idx="403">
                  <c:v>152.72772592910445</c:v>
                </c:pt>
                <c:pt idx="404">
                  <c:v>152.59990557494885</c:v>
                </c:pt>
                <c:pt idx="405">
                  <c:v>152.46602949145594</c:v>
                </c:pt>
                <c:pt idx="406">
                  <c:v>152.32576398620833</c:v>
                </c:pt>
                <c:pt idx="407">
                  <c:v>152.17879055390679</c:v>
                </c:pt>
                <c:pt idx="408">
                  <c:v>152.02480589109396</c:v>
                </c:pt>
                <c:pt idx="409">
                  <c:v>151.86352189264176</c:v>
                </c:pt>
                <c:pt idx="410">
                  <c:v>151.6946656335129</c:v>
                </c:pt>
                <c:pt idx="411">
                  <c:v>151.51797933914335</c:v>
                </c:pt>
                <c:pt idx="412">
                  <c:v>151.33322034760067</c:v>
                </c:pt>
                <c:pt idx="413">
                  <c:v>151.14016106646633</c:v>
                </c:pt>
                <c:pt idx="414">
                  <c:v>150.93858892714644</c:v>
                </c:pt>
                <c:pt idx="415">
                  <c:v>150.72830633905255</c:v>
                </c:pt>
                <c:pt idx="416">
                  <c:v>150.50913064582559</c:v>
                </c:pt>
                <c:pt idx="417">
                  <c:v>150.28089408547132</c:v>
                </c:pt>
                <c:pt idx="418">
                  <c:v>150.04344375598217</c:v>
                </c:pt>
                <c:pt idx="419">
                  <c:v>149.79664158769393</c:v>
                </c:pt>
                <c:pt idx="420">
                  <c:v>149.54036432331179</c:v>
                </c:pt>
                <c:pt idx="421">
                  <c:v>149.27450350620921</c:v>
                </c:pt>
                <c:pt idx="422">
                  <c:v>148.99896547727207</c:v>
                </c:pt>
                <c:pt idx="423">
                  <c:v>148.71367138023584</c:v>
                </c:pt>
                <c:pt idx="424">
                  <c:v>148.41855717512794</c:v>
                </c:pt>
                <c:pt idx="425">
                  <c:v>148.11357365911354</c:v>
                </c:pt>
                <c:pt idx="426">
                  <c:v>147.79868649371906</c:v>
                </c:pt>
                <c:pt idx="427">
                  <c:v>147.47387623710702</c:v>
                </c:pt>
                <c:pt idx="428">
                  <c:v>147.13913837977907</c:v>
                </c:pt>
                <c:pt idx="429">
                  <c:v>146.79448338180154</c:v>
                </c:pt>
                <c:pt idx="430">
                  <c:v>146.43993670939312</c:v>
                </c:pt>
                <c:pt idx="431">
                  <c:v>146.07553886846352</c:v>
                </c:pt>
                <c:pt idx="432">
                  <c:v>145.70134543247624</c:v>
                </c:pt>
                <c:pt idx="433">
                  <c:v>145.31742706182118</c:v>
                </c:pt>
                <c:pt idx="434">
                  <c:v>144.92386951170604</c:v>
                </c:pt>
                <c:pt idx="435">
                  <c:v>144.52077362546052</c:v>
                </c:pt>
                <c:pt idx="436">
                  <c:v>144.10825531003135</c:v>
                </c:pt>
                <c:pt idx="437">
                  <c:v>143.68644549040727</c:v>
                </c:pt>
                <c:pt idx="438">
                  <c:v>143.25549003967589</c:v>
                </c:pt>
                <c:pt idx="439">
                  <c:v>142.81554968145477</c:v>
                </c:pt>
                <c:pt idx="440">
                  <c:v>142.36679986149281</c:v>
                </c:pt>
                <c:pt idx="441">
                  <c:v>141.90943058536908</c:v>
                </c:pt>
                <c:pt idx="442">
                  <c:v>141.44364621936336</c:v>
                </c:pt>
                <c:pt idx="443">
                  <c:v>140.96966525179644</c:v>
                </c:pt>
                <c:pt idx="444">
                  <c:v>140.48772001238783</c:v>
                </c:pt>
                <c:pt idx="445">
                  <c:v>139.99805634748617</c:v>
                </c:pt>
                <c:pt idx="446">
                  <c:v>139.50093324937598</c:v>
                </c:pt>
                <c:pt idx="447">
                  <c:v>138.9966224382631</c:v>
                </c:pt>
                <c:pt idx="448">
                  <c:v>138.48540789594975</c:v>
                </c:pt>
                <c:pt idx="449">
                  <c:v>137.9675853507089</c:v>
                </c:pt>
                <c:pt idx="450">
                  <c:v>137.44346171332046</c:v>
                </c:pt>
                <c:pt idx="451">
                  <c:v>136.91335446477967</c:v>
                </c:pt>
                <c:pt idx="452">
                  <c:v>136.37759099669816</c:v>
                </c:pt>
                <c:pt idx="453">
                  <c:v>135.83650790596874</c:v>
                </c:pt>
                <c:pt idx="454">
                  <c:v>135.29045024579412</c:v>
                </c:pt>
                <c:pt idx="455">
                  <c:v>134.73977073571874</c:v>
                </c:pt>
                <c:pt idx="456">
                  <c:v>134.18482893381511</c:v>
                </c:pt>
                <c:pt idx="457">
                  <c:v>133.62599037465546</c:v>
                </c:pt>
                <c:pt idx="458">
                  <c:v>133.06362567716855</c:v>
                </c:pt>
                <c:pt idx="459">
                  <c:v>132.49810962688346</c:v>
                </c:pt>
                <c:pt idx="460">
                  <c:v>131.92982023742738</c:v>
                </c:pt>
                <c:pt idx="461">
                  <c:v>131.35913779645864</c:v>
                </c:pt>
                <c:pt idx="462">
                  <c:v>130.78644390145735</c:v>
                </c:pt>
                <c:pt idx="463">
                  <c:v>130.21212049096914</c:v>
                </c:pt>
                <c:pt idx="464">
                  <c:v>129.63654887703373</c:v>
                </c:pt>
                <c:pt idx="465">
                  <c:v>129.06010878454012</c:v>
                </c:pt>
                <c:pt idx="466">
                  <c:v>128.48317740323654</c:v>
                </c:pt>
                <c:pt idx="467">
                  <c:v>127.90612845802015</c:v>
                </c:pt>
                <c:pt idx="468">
                  <c:v>127.32933130295307</c:v>
                </c:pt>
                <c:pt idx="469">
                  <c:v>126.75315004421799</c:v>
                </c:pt>
                <c:pt idx="470">
                  <c:v>126.17794269693006</c:v>
                </c:pt>
                <c:pt idx="471">
                  <c:v>125.60406038036312</c:v>
                </c:pt>
                <c:pt idx="472">
                  <c:v>125.03184655575815</c:v>
                </c:pt>
                <c:pt idx="473">
                  <c:v>124.46163631042063</c:v>
                </c:pt>
                <c:pt idx="474">
                  <c:v>123.89375569135838</c:v>
                </c:pt>
                <c:pt idx="475">
                  <c:v>123.32852109119321</c:v>
                </c:pt>
                <c:pt idx="476">
                  <c:v>122.76623868857226</c:v>
                </c:pt>
                <c:pt idx="477">
                  <c:v>122.20720394477594</c:v>
                </c:pt>
                <c:pt idx="478">
                  <c:v>121.6517011576918</c:v>
                </c:pt>
                <c:pt idx="479">
                  <c:v>121.1000030738083</c:v>
                </c:pt>
                <c:pt idx="480">
                  <c:v>120.55237055837905</c:v>
                </c:pt>
                <c:pt idx="481">
                  <c:v>120.00905232342336</c:v>
                </c:pt>
                <c:pt idx="482">
                  <c:v>119.47028471277849</c:v>
                </c:pt>
                <c:pt idx="483">
                  <c:v>118.93629154299228</c:v>
                </c:pt>
                <c:pt idx="484">
                  <c:v>118.40728399846292</c:v>
                </c:pt>
                <c:pt idx="485">
                  <c:v>117.88346057888094</c:v>
                </c:pt>
                <c:pt idx="486">
                  <c:v>117.36500709672355</c:v>
                </c:pt>
                <c:pt idx="487">
                  <c:v>116.85209672229054</c:v>
                </c:pt>
                <c:pt idx="488">
                  <c:v>116.34489007355197</c:v>
                </c:pt>
                <c:pt idx="489">
                  <c:v>115.84353534789048</c:v>
                </c:pt>
                <c:pt idx="490">
                  <c:v>115.34816849270204</c:v>
                </c:pt>
                <c:pt idx="491">
                  <c:v>114.85891341171047</c:v>
                </c:pt>
                <c:pt idx="492">
                  <c:v>114.3758822038005</c:v>
                </c:pt>
                <c:pt idx="493">
                  <c:v>113.89917543115473</c:v>
                </c:pt>
                <c:pt idx="494">
                  <c:v>113.42888241348773</c:v>
                </c:pt>
                <c:pt idx="495">
                  <c:v>112.96508154521612</c:v>
                </c:pt>
                <c:pt idx="496">
                  <c:v>112.50784063247217</c:v>
                </c:pt>
                <c:pt idx="497">
                  <c:v>112.05721724695786</c:v>
                </c:pt>
                <c:pt idx="498">
                  <c:v>111.61325909375081</c:v>
                </c:pt>
                <c:pt idx="499">
                  <c:v>111.17600439030687</c:v>
                </c:pt>
                <c:pt idx="500">
                  <c:v>110.74548225403264</c:v>
                </c:pt>
                <c:pt idx="501">
                  <c:v>110.32171309597469</c:v>
                </c:pt>
                <c:pt idx="502">
                  <c:v>109.90470901831496</c:v>
                </c:pt>
                <c:pt idx="503">
                  <c:v>109.49447421353709</c:v>
                </c:pt>
                <c:pt idx="504">
                  <c:v>109.09100536329888</c:v>
                </c:pt>
                <c:pt idx="505">
                  <c:v>108.69429203520697</c:v>
                </c:pt>
                <c:pt idx="506">
                  <c:v>108.30431707586906</c:v>
                </c:pt>
                <c:pt idx="507">
                  <c:v>107.92105699875323</c:v>
                </c:pt>
                <c:pt idx="508">
                  <c:v>107.54448236555403</c:v>
                </c:pt>
                <c:pt idx="509">
                  <c:v>107.17455815991293</c:v>
                </c:pt>
                <c:pt idx="510">
                  <c:v>106.81124415249653</c:v>
                </c:pt>
                <c:pt idx="511">
                  <c:v>106.45449525657055</c:v>
                </c:pt>
                <c:pt idx="512">
                  <c:v>106.10426187334477</c:v>
                </c:pt>
                <c:pt idx="513">
                  <c:v>105.76049022649029</c:v>
                </c:pt>
                <c:pt idx="514">
                  <c:v>105.42312268534401</c:v>
                </c:pt>
                <c:pt idx="515">
                  <c:v>105.09209807642631</c:v>
                </c:pt>
                <c:pt idx="516">
                  <c:v>104.76735198299502</c:v>
                </c:pt>
                <c:pt idx="517">
                  <c:v>104.44881703245044</c:v>
                </c:pt>
                <c:pt idx="518">
                  <c:v>104.13642317148997</c:v>
                </c:pt>
                <c:pt idx="519">
                  <c:v>103.83009792898181</c:v>
                </c:pt>
                <c:pt idx="520">
                  <c:v>103.52976666659816</c:v>
                </c:pt>
                <c:pt idx="521">
                  <c:v>103.23535281730197</c:v>
                </c:pt>
                <c:pt idx="522">
                  <c:v>102.94677811184013</c:v>
                </c:pt>
                <c:pt idx="523">
                  <c:v>102.66396279343367</c:v>
                </c:pt>
                <c:pt idx="524">
                  <c:v>102.38682582089976</c:v>
                </c:pt>
                <c:pt idx="525">
                  <c:v>102.11528506047377</c:v>
                </c:pt>
                <c:pt idx="526">
                  <c:v>101.84925746662286</c:v>
                </c:pt>
                <c:pt idx="527">
                  <c:v>101.58865925217168</c:v>
                </c:pt>
                <c:pt idx="528">
                  <c:v>101.33340604807466</c:v>
                </c:pt>
                <c:pt idx="529">
                  <c:v>101.08341305318432</c:v>
                </c:pt>
                <c:pt idx="530">
                  <c:v>100.83859517438181</c:v>
                </c:pt>
                <c:pt idx="531">
                  <c:v>100.59886715743087</c:v>
                </c:pt>
                <c:pt idx="532">
                  <c:v>100.36414370893579</c:v>
                </c:pt>
                <c:pt idx="533">
                  <c:v>100.13433960977267</c:v>
                </c:pt>
                <c:pt idx="534">
                  <c:v>99.909369820371964</c:v>
                </c:pt>
                <c:pt idx="535">
                  <c:v>99.689149578222441</c:v>
                </c:pt>
                <c:pt idx="536">
                  <c:v>99.473594487964888</c:v>
                </c:pt>
                <c:pt idx="537">
                  <c:v>99.262620604436066</c:v>
                </c:pt>
                <c:pt idx="538">
                  <c:v>99.056144509020129</c:v>
                </c:pt>
                <c:pt idx="539">
                  <c:v>98.854083379650987</c:v>
                </c:pt>
                <c:pt idx="540">
                  <c:v>98.656355054805047</c:v>
                </c:pt>
                <c:pt idx="541">
                  <c:v>98.462878091810936</c:v>
                </c:pt>
              </c:numCache>
            </c:numRef>
          </c:yVal>
          <c:smooth val="1"/>
          <c:extLst>
            <c:ext xmlns:c16="http://schemas.microsoft.com/office/drawing/2014/chart" uri="{C3380CC4-5D6E-409C-BE32-E72D297353CC}">
              <c16:uniqueId val="{00000001-D13D-4F31-A1F4-F359C82058E5}"/>
            </c:ext>
          </c:extLst>
        </c:ser>
        <c:dLbls>
          <c:showLegendKey val="0"/>
          <c:showVal val="0"/>
          <c:showCatName val="0"/>
          <c:showSerName val="0"/>
          <c:showPercent val="0"/>
          <c:showBubbleSize val="0"/>
        </c:dLbls>
        <c:axId val="331791744"/>
        <c:axId val="331790208"/>
      </c:scatterChart>
      <c:valAx>
        <c:axId val="331786112"/>
        <c:scaling>
          <c:logBase val="10"/>
          <c:orientation val="minMax"/>
          <c:max val="2200000"/>
          <c:min val="10"/>
        </c:scaling>
        <c:delete val="0"/>
        <c:axPos val="b"/>
        <c:minorGridlines/>
        <c:title>
          <c:tx>
            <c:rich>
              <a:bodyPr/>
              <a:lstStyle/>
              <a:p>
                <a:pPr>
                  <a:defRPr/>
                </a:pPr>
                <a:r>
                  <a:rPr lang="en-US"/>
                  <a:t>Frequency</a:t>
                </a:r>
                <a:r>
                  <a:rPr lang="en-US" baseline="0"/>
                  <a:t> (Hz)</a:t>
                </a:r>
                <a:endParaRPr lang="en-US"/>
              </a:p>
            </c:rich>
          </c:tx>
          <c:overlay val="0"/>
        </c:title>
        <c:numFmt formatCode="0" sourceLinked="0"/>
        <c:majorTickMark val="out"/>
        <c:minorTickMark val="none"/>
        <c:tickLblPos val="low"/>
        <c:crossAx val="331788288"/>
        <c:crosses val="autoZero"/>
        <c:crossBetween val="midCat"/>
      </c:valAx>
      <c:valAx>
        <c:axId val="331788288"/>
        <c:scaling>
          <c:orientation val="minMax"/>
          <c:max val="40"/>
          <c:min val="-40"/>
        </c:scaling>
        <c:delete val="0"/>
        <c:axPos val="l"/>
        <c:majorGridlines/>
        <c:minorGridlines/>
        <c:title>
          <c:tx>
            <c:rich>
              <a:bodyPr rot="-5400000" vert="horz"/>
              <a:lstStyle/>
              <a:p>
                <a:pPr>
                  <a:defRPr/>
                </a:pPr>
                <a:r>
                  <a:rPr lang="en-US"/>
                  <a:t>Gain</a:t>
                </a:r>
                <a:r>
                  <a:rPr lang="en-US" baseline="0"/>
                  <a:t> (dB)</a:t>
                </a:r>
                <a:endParaRPr lang="en-US"/>
              </a:p>
            </c:rich>
          </c:tx>
          <c:overlay val="0"/>
        </c:title>
        <c:numFmt formatCode="General" sourceLinked="0"/>
        <c:majorTickMark val="out"/>
        <c:minorTickMark val="none"/>
        <c:tickLblPos val="nextTo"/>
        <c:crossAx val="331786112"/>
        <c:crosses val="autoZero"/>
        <c:crossBetween val="midCat"/>
        <c:majorUnit val="20"/>
        <c:minorUnit val="10"/>
      </c:valAx>
      <c:valAx>
        <c:axId val="331790208"/>
        <c:scaling>
          <c:orientation val="minMax"/>
          <c:max val="180"/>
          <c:min val="-180"/>
        </c:scaling>
        <c:delete val="0"/>
        <c:axPos val="r"/>
        <c:numFmt formatCode="General" sourceLinked="1"/>
        <c:majorTickMark val="out"/>
        <c:minorTickMark val="none"/>
        <c:tickLblPos val="nextTo"/>
        <c:crossAx val="331791744"/>
        <c:crosses val="max"/>
        <c:crossBetween val="midCat"/>
        <c:majorUnit val="90"/>
        <c:minorUnit val="45"/>
      </c:valAx>
      <c:valAx>
        <c:axId val="331791744"/>
        <c:scaling>
          <c:logBase val="10"/>
          <c:orientation val="minMax"/>
        </c:scaling>
        <c:delete val="1"/>
        <c:axPos val="b"/>
        <c:numFmt formatCode="0.00" sourceLinked="1"/>
        <c:majorTickMark val="out"/>
        <c:minorTickMark val="none"/>
        <c:tickLblPos val="nextTo"/>
        <c:crossAx val="331790208"/>
        <c:crosses val="autoZero"/>
        <c:crossBetween val="midCat"/>
      </c:valAx>
    </c:plotArea>
    <c:legend>
      <c:legendPos val="r"/>
      <c:layout>
        <c:manualLayout>
          <c:xMode val="edge"/>
          <c:yMode val="edge"/>
          <c:x val="0.79880558209512509"/>
          <c:y val="0.14321997959862004"/>
          <c:w val="0.13459449276057311"/>
          <c:h val="0.10691609861199437"/>
        </c:manualLayout>
      </c:layout>
      <c:overlay val="1"/>
      <c:spPr>
        <a:solidFill>
          <a:schemeClr val="bg1"/>
        </a:solidFill>
      </c:spPr>
    </c:legend>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Error</a:t>
            </a:r>
            <a:r>
              <a:rPr lang="en-US" baseline="0"/>
              <a:t> Amplifier Transfer</a:t>
            </a:r>
          </a:p>
        </c:rich>
      </c:tx>
      <c:overlay val="0"/>
    </c:title>
    <c:autoTitleDeleted val="0"/>
    <c:plotArea>
      <c:layout/>
      <c:scatterChart>
        <c:scatterStyle val="smoothMarker"/>
        <c:varyColors val="0"/>
        <c:ser>
          <c:idx val="0"/>
          <c:order val="0"/>
          <c:marker>
            <c:symbol val="none"/>
          </c:marker>
          <c:xVal>
            <c:numRef>
              <c:f>CCM_Loop_Modeling_Isolated!$O$19:$O$560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CCM_Loop_Modeling_Isolated!$AT$19:$AT$560</c:f>
              <c:numCache>
                <c:formatCode>General</c:formatCode>
                <c:ptCount val="542"/>
                <c:pt idx="0">
                  <c:v>18.833736996689598</c:v>
                </c:pt>
                <c:pt idx="1">
                  <c:v>18.608651393698587</c:v>
                </c:pt>
                <c:pt idx="2">
                  <c:v>18.383756525729051</c:v>
                </c:pt>
                <c:pt idx="3">
                  <c:v>18.159076503527274</c:v>
                </c:pt>
                <c:pt idx="4">
                  <c:v>17.934634633936206</c:v>
                </c:pt>
                <c:pt idx="5">
                  <c:v>17.710453342114704</c:v>
                </c:pt>
                <c:pt idx="6">
                  <c:v>17.48655410093501</c:v>
                </c:pt>
                <c:pt idx="7">
                  <c:v>17.262957367969143</c:v>
                </c:pt>
                <c:pt idx="8">
                  <c:v>17.039682530381089</c:v>
                </c:pt>
                <c:pt idx="9">
                  <c:v>16.816747857941682</c:v>
                </c:pt>
                <c:pt idx="10">
                  <c:v>16.59417046428571</c:v>
                </c:pt>
                <c:pt idx="11">
                  <c:v>16.371966276438698</c:v>
                </c:pt>
                <c:pt idx="12">
                  <c:v>16.150150012547154</c:v>
                </c:pt>
                <c:pt idx="13">
                  <c:v>15.928735167663401</c:v>
                </c:pt>
                <c:pt idx="14">
                  <c:v>15.707734007357072</c:v>
                </c:pt>
                <c:pt idx="15">
                  <c:v>15.4871575688524</c:v>
                </c:pt>
                <c:pt idx="16">
                  <c:v>15.267015669331425</c:v>
                </c:pt>
                <c:pt idx="17">
                  <c:v>15.047316920984635</c:v>
                </c:pt>
                <c:pt idx="18">
                  <c:v>14.828068752349497</c:v>
                </c:pt>
                <c:pt idx="19">
                  <c:v>14.609277435438228</c:v>
                </c:pt>
                <c:pt idx="20">
                  <c:v>14.390948118132275</c:v>
                </c:pt>
                <c:pt idx="21">
                  <c:v>14.17308486129977</c:v>
                </c:pt>
                <c:pt idx="22">
                  <c:v>13.955690680084491</c:v>
                </c:pt>
                <c:pt idx="23">
                  <c:v>13.738767588813527</c:v>
                </c:pt>
                <c:pt idx="24">
                  <c:v>13.522316648973462</c:v>
                </c:pt>
                <c:pt idx="25">
                  <c:v>13.306338019718908</c:v>
                </c:pt>
                <c:pt idx="26">
                  <c:v>13.090831010394561</c:v>
                </c:pt>
                <c:pt idx="27">
                  <c:v>12.875794134572612</c:v>
                </c:pt>
                <c:pt idx="28">
                  <c:v>12.66122516513607</c:v>
                </c:pt>
                <c:pt idx="29">
                  <c:v>12.447121189966433</c:v>
                </c:pt>
                <c:pt idx="30">
                  <c:v>12.233478667827999</c:v>
                </c:pt>
                <c:pt idx="31">
                  <c:v>12.020293484073969</c:v>
                </c:pt>
                <c:pt idx="32">
                  <c:v>11.807561005835813</c:v>
                </c:pt>
                <c:pt idx="33">
                  <c:v>11.595276136392451</c:v>
                </c:pt>
                <c:pt idx="34">
                  <c:v>11.383433368452316</c:v>
                </c:pt>
                <c:pt idx="35">
                  <c:v>11.172026836115878</c:v>
                </c:pt>
                <c:pt idx="36">
                  <c:v>10.961050365320489</c:v>
                </c:pt>
                <c:pt idx="37">
                  <c:v>10.750497522603572</c:v>
                </c:pt>
                <c:pt idx="38">
                  <c:v>10.540361662049417</c:v>
                </c:pt>
                <c:pt idx="39">
                  <c:v>10.330635970316953</c:v>
                </c:pt>
                <c:pt idx="40">
                  <c:v>10.121313509670458</c:v>
                </c:pt>
                <c:pt idx="41">
                  <c:v>9.9123872589634736</c:v>
                </c:pt>
                <c:pt idx="42">
                  <c:v>9.7038501525475578</c:v>
                </c:pt>
                <c:pt idx="43">
                  <c:v>9.4956951170987232</c:v>
                </c:pt>
                <c:pt idx="44">
                  <c:v>9.2879151063741343</c:v>
                </c:pt>
                <c:pt idx="45">
                  <c:v>9.0805031339271309</c:v>
                </c:pt>
                <c:pt idx="46">
                  <c:v>8.873452303824072</c:v>
                </c:pt>
                <c:pt idx="47">
                  <c:v>8.6667558394186432</c:v>
                </c:pt>
                <c:pt idx="48">
                  <c:v>8.4604071102501059</c:v>
                </c:pt>
                <c:pt idx="49">
                  <c:v>8.2543996571407909</c:v>
                </c:pt>
                <c:pt idx="50">
                  <c:v>8.0487272155748979</c:v>
                </c:pt>
                <c:pt idx="51">
                  <c:v>7.8433837374477253</c:v>
                </c:pt>
                <c:pt idx="52">
                  <c:v>7.6383634112772665</c:v>
                </c:pt>
                <c:pt idx="53">
                  <c:v>7.4336606809739685</c:v>
                </c:pt>
                <c:pt idx="54">
                  <c:v>7.2292702632665575</c:v>
                </c:pt>
                <c:pt idx="55">
                  <c:v>7.0251871638820349</c:v>
                </c:pt>
                <c:pt idx="56">
                  <c:v>6.8214066925790409</c:v>
                </c:pt>
                <c:pt idx="57">
                  <c:v>6.6179244771324424</c:v>
                </c:pt>
                <c:pt idx="58">
                  <c:v>6.4147364763648396</c:v>
                </c:pt>
                <c:pt idx="59">
                  <c:v>6.2118389923215602</c:v>
                </c:pt>
                <c:pt idx="60">
                  <c:v>6.0092286816794473</c:v>
                </c:pt>
                <c:pt idx="61">
                  <c:v>5.8069025664804377</c:v>
                </c:pt>
                <c:pt idx="62">
                  <c:v>5.6048580442750886</c:v>
                </c:pt>
                <c:pt idx="63">
                  <c:v>5.4030928977601702</c:v>
                </c:pt>
                <c:pt idx="64">
                  <c:v>5.2016053039893251</c:v>
                </c:pt>
                <c:pt idx="65">
                  <c:v>5.0003938432316932</c:v>
                </c:pt>
                <c:pt idx="66">
                  <c:v>4.7994575075518258</c:v>
                </c:pt>
                <c:pt idx="67">
                  <c:v>4.5987957091775371</c:v>
                </c:pt>
                <c:pt idx="68">
                  <c:v>4.3984082887207183</c:v>
                </c:pt>
                <c:pt idx="69">
                  <c:v>4.1982955233096311</c:v>
                </c:pt>
                <c:pt idx="70">
                  <c:v>3.99845813469042</c:v>
                </c:pt>
                <c:pt idx="71">
                  <c:v>3.7988972973483892</c:v>
                </c:pt>
                <c:pt idx="72">
                  <c:v>3.5996146466976442</c:v>
                </c:pt>
                <c:pt idx="73">
                  <c:v>3.400612287383221</c:v>
                </c:pt>
                <c:pt idx="74">
                  <c:v>3.2018928017351396</c:v>
                </c:pt>
                <c:pt idx="75">
                  <c:v>3.0034592584117794</c:v>
                </c:pt>
                <c:pt idx="76">
                  <c:v>2.8053152212633115</c:v>
                </c:pt>
                <c:pt idx="77">
                  <c:v>2.6074647584445882</c:v>
                </c:pt>
                <c:pt idx="78">
                  <c:v>2.4099124518017647</c:v>
                </c:pt>
                <c:pt idx="79">
                  <c:v>2.2126634065527062</c:v>
                </c:pt>
                <c:pt idx="80">
                  <c:v>2.0157232612783815</c:v>
                </c:pt>
                <c:pt idx="81">
                  <c:v>1.8190981982370387</c:v>
                </c:pt>
                <c:pt idx="82">
                  <c:v>1.6227949540102675</c:v>
                </c:pt>
                <c:pt idx="83">
                  <c:v>1.4268208304845476</c:v>
                </c:pt>
                <c:pt idx="84">
                  <c:v>1.2311837061694737</c:v>
                </c:pt>
                <c:pt idx="85">
                  <c:v>1.0358920478462994</c:v>
                </c:pt>
                <c:pt idx="86">
                  <c:v>0.84095492254029303</c:v>
                </c:pt>
                <c:pt idx="87">
                  <c:v>0.64638200980123894</c:v>
                </c:pt>
                <c:pt idx="88">
                  <c:v>0.45218361427515408</c:v>
                </c:pt>
                <c:pt idx="89">
                  <c:v>0.25837067854285217</c:v>
                </c:pt>
                <c:pt idx="90">
                  <c:v>6.4954796196729114E-2</c:v>
                </c:pt>
                <c:pt idx="91">
                  <c:v>-0.1280517748783708</c:v>
                </c:pt>
                <c:pt idx="92">
                  <c:v>-0.32063609905976587</c:v>
                </c:pt>
                <c:pt idx="93">
                  <c:v>-0.51278454942391472</c:v>
                </c:pt>
                <c:pt idx="94">
                  <c:v>-0.70448279411771142</c:v>
                </c:pt>
                <c:pt idx="95">
                  <c:v>-0.89571578272252239</c:v>
                </c:pt>
                <c:pt idx="96">
                  <c:v>-1.0864677326769292</c:v>
                </c:pt>
                <c:pt idx="97">
                  <c:v>-1.276722115831028</c:v>
                </c:pt>
                <c:pt idx="98">
                  <c:v>-1.4664616452120467</c:v>
                </c:pt>
                <c:pt idx="99">
                  <c:v>-1.6556682620892422</c:v>
                </c:pt>
                <c:pt idx="100">
                  <c:v>-1.8443231234337143</c:v>
                </c:pt>
                <c:pt idx="101">
                  <c:v>-2.0324065898764681</c:v>
                </c:pt>
                <c:pt idx="102">
                  <c:v>-2.2198982142773911</c:v>
                </c:pt>
                <c:pt idx="103">
                  <c:v>-2.406776731024566</c:v>
                </c:pt>
                <c:pt idx="104">
                  <c:v>-2.5930200461940984</c:v>
                </c:pt>
                <c:pt idx="105">
                  <c:v>-2.7786052287077601</c:v>
                </c:pt>
                <c:pt idx="106">
                  <c:v>-2.9635085026332799</c:v>
                </c:pt>
                <c:pt idx="107">
                  <c:v>-3.1477052407847541</c:v>
                </c:pt>
                <c:pt idx="108">
                  <c:v>-3.3311699597839506</c:v>
                </c:pt>
                <c:pt idx="109">
                  <c:v>-3.5138763167537301</c:v>
                </c:pt>
                <c:pt idx="110">
                  <c:v>-3.6957971078246361</c:v>
                </c:pt>
                <c:pt idx="111">
                  <c:v>-3.8769042686379116</c:v>
                </c:pt>
                <c:pt idx="112">
                  <c:v>-4.0571688770384515</c:v>
                </c:pt>
                <c:pt idx="113">
                  <c:v>-4.2365611581563609</c:v>
                </c:pt>
                <c:pt idx="114">
                  <c:v>-4.415050492078068</c:v>
                </c:pt>
                <c:pt idx="115">
                  <c:v>-4.5926054243157353</c:v>
                </c:pt>
                <c:pt idx="116">
                  <c:v>-4.7691936792803178</c:v>
                </c:pt>
                <c:pt idx="117">
                  <c:v>-4.9447821769698761</c:v>
                </c:pt>
                <c:pt idx="118">
                  <c:v>-5.119337053078949</c:v>
                </c:pt>
                <c:pt idx="119">
                  <c:v>-5.2928236827353921</c:v>
                </c:pt>
                <c:pt idx="120">
                  <c:v>-5.4652067080611353</c:v>
                </c:pt>
                <c:pt idx="121">
                  <c:v>-5.6364500697524917</c:v>
                </c:pt>
                <c:pt idx="122">
                  <c:v>-5.8065170428576218</c:v>
                </c:pt>
                <c:pt idx="123">
                  <c:v>-5.9753702769209518</c:v>
                </c:pt>
                <c:pt idx="124">
                  <c:v>-6.1429718406462648</c:v>
                </c:pt>
                <c:pt idx="125">
                  <c:v>-6.3092832712118554</c:v>
                </c:pt>
                <c:pt idx="126">
                  <c:v>-6.4742656283464957</c:v>
                </c:pt>
                <c:pt idx="127">
                  <c:v>-6.6378795532525547</c:v>
                </c:pt>
                <c:pt idx="128">
                  <c:v>-6.8000853324300081</c:v>
                </c:pt>
                <c:pt idx="129">
                  <c:v>-6.9608429664241793</c:v>
                </c:pt>
                <c:pt idx="130">
                  <c:v>-7.1201122434837014</c:v>
                </c:pt>
                <c:pt idx="131">
                  <c:v>-7.2778528180752566</c:v>
                </c:pt>
                <c:pt idx="132">
                  <c:v>-7.4340242941604897</c:v>
                </c:pt>
                <c:pt idx="133">
                  <c:v>-7.5885863130921756</c:v>
                </c:pt>
                <c:pt idx="134">
                  <c:v>-7.7414986459438833</c:v>
                </c:pt>
                <c:pt idx="135">
                  <c:v>-7.8927212900316759</c:v>
                </c:pt>
                <c:pt idx="136">
                  <c:v>-8.0422145693391549</c:v>
                </c:pt>
                <c:pt idx="137">
                  <c:v>-8.1899392385024328</c:v>
                </c:pt>
                <c:pt idx="138">
                  <c:v>-8.3358565899591568</c:v>
                </c:pt>
                <c:pt idx="139">
                  <c:v>-8.4799285638116331</c:v>
                </c:pt>
                <c:pt idx="140">
                  <c:v>-8.6221178599055008</c:v>
                </c:pt>
                <c:pt idx="141">
                  <c:v>-8.7623880515711488</c:v>
                </c:pt>
                <c:pt idx="142">
                  <c:v>-8.9007037004316043</c:v>
                </c:pt>
                <c:pt idx="143">
                  <c:v>-9.0370304716358394</c:v>
                </c:pt>
                <c:pt idx="144">
                  <c:v>-9.1713352488371456</c:v>
                </c:pt>
                <c:pt idx="145">
                  <c:v>-9.3035862482036773</c:v>
                </c:pt>
                <c:pt idx="146">
                  <c:v>-9.4337531307214793</c:v>
                </c:pt>
                <c:pt idx="147">
                  <c:v>-9.5618071120290153</c:v>
                </c:pt>
                <c:pt idx="148">
                  <c:v>-9.6877210690121114</c:v>
                </c:pt>
                <c:pt idx="149">
                  <c:v>-9.8114696423831855</c:v>
                </c:pt>
                <c:pt idx="150">
                  <c:v>-9.9330293344756004</c:v>
                </c:pt>
                <c:pt idx="151">
                  <c:v>-10.0523786014971</c:v>
                </c:pt>
                <c:pt idx="152">
                  <c:v>-10.169497939512764</c:v>
                </c:pt>
                <c:pt idx="153">
                  <c:v>-10.28436996346008</c:v>
                </c:pt>
                <c:pt idx="154">
                  <c:v>-10.396979478543592</c:v>
                </c:pt>
                <c:pt idx="155">
                  <c:v>-10.50731354340876</c:v>
                </c:pt>
                <c:pt idx="156">
                  <c:v>-10.615361524554977</c:v>
                </c:pt>
                <c:pt idx="157">
                  <c:v>-10.721115141518018</c:v>
                </c:pt>
                <c:pt idx="158">
                  <c:v>-10.824568502427791</c:v>
                </c:pt>
                <c:pt idx="159">
                  <c:v>-10.92571812962743</c:v>
                </c:pt>
                <c:pt idx="160">
                  <c:v>-11.024562975129674</c:v>
                </c:pt>
                <c:pt idx="161">
                  <c:v>-11.121104425772931</c:v>
                </c:pt>
                <c:pt idx="162">
                  <c:v>-11.215346298034433</c:v>
                </c:pt>
                <c:pt idx="163">
                  <c:v>-11.307294822549318</c:v>
                </c:pt>
                <c:pt idx="164">
                  <c:v>-11.396958618476045</c:v>
                </c:pt>
                <c:pt idx="165">
                  <c:v>-11.484348657941057</c:v>
                </c:pt>
                <c:pt idx="166">
                  <c:v>-11.569478220878182</c:v>
                </c:pt>
                <c:pt idx="167">
                  <c:v>-11.652362840663278</c:v>
                </c:pt>
                <c:pt idx="168">
                  <c:v>-11.733020241018862</c:v>
                </c:pt>
                <c:pt idx="169">
                  <c:v>-11.811470264731431</c:v>
                </c:pt>
                <c:pt idx="170">
                  <c:v>-11.887734794786024</c:v>
                </c:pt>
                <c:pt idx="171">
                  <c:v>-11.96183766857493</c:v>
                </c:pt>
                <c:pt idx="172">
                  <c:v>-12.033804585879055</c:v>
                </c:pt>
                <c:pt idx="173">
                  <c:v>-12.103663011355199</c:v>
                </c:pt>
                <c:pt idx="174">
                  <c:v>-12.171442072286887</c:v>
                </c:pt>
                <c:pt idx="175">
                  <c:v>-12.237172452369425</c:v>
                </c:pt>
                <c:pt idx="176">
                  <c:v>-12.300886282305797</c:v>
                </c:pt>
                <c:pt idx="177">
                  <c:v>-12.362617027986989</c:v>
                </c:pt>
                <c:pt idx="178">
                  <c:v>-12.422399377015891</c:v>
                </c:pt>
                <c:pt idx="179">
                  <c:v>-12.480269124316248</c:v>
                </c:pt>
                <c:pt idx="180">
                  <c:v>-12.536263057537713</c:v>
                </c:pt>
                <c:pt idx="181">
                  <c:v>-12.590418842938533</c:v>
                </c:pt>
                <c:pt idx="182">
                  <c:v>-12.642774912384368</c:v>
                </c:pt>
                <c:pt idx="183">
                  <c:v>-12.693370352060736</c:v>
                </c:pt>
                <c:pt idx="184">
                  <c:v>-12.742244793447933</c:v>
                </c:pt>
                <c:pt idx="185">
                  <c:v>-12.789438307058994</c:v>
                </c:pt>
                <c:pt idx="186">
                  <c:v>-12.834991299387541</c:v>
                </c:pt>
                <c:pt idx="187">
                  <c:v>-12.878944413460477</c:v>
                </c:pt>
                <c:pt idx="188">
                  <c:v>-12.92133843333845</c:v>
                </c:pt>
                <c:pt idx="189">
                  <c:v>-12.962214192851766</c:v>
                </c:pt>
                <c:pt idx="190">
                  <c:v>-13.001612488810677</c:v>
                </c:pt>
                <c:pt idx="191">
                  <c:v>-13.039573998878044</c:v>
                </c:pt>
                <c:pt idx="192">
                  <c:v>-13.076139204243502</c:v>
                </c:pt>
                <c:pt idx="193">
                  <c:v>-13.111348317195176</c:v>
                </c:pt>
                <c:pt idx="194">
                  <c:v>-13.14524121364126</c:v>
                </c:pt>
                <c:pt idx="195">
                  <c:v>-13.177857370595953</c:v>
                </c:pt>
                <c:pt idx="196">
                  <c:v>-13.209235808605612</c:v>
                </c:pt>
                <c:pt idx="197">
                  <c:v>-13.239415039062141</c:v>
                </c:pt>
                <c:pt idx="198">
                  <c:v>-13.268433016318768</c:v>
                </c:pt>
                <c:pt idx="199">
                  <c:v>-13.296327094498936</c:v>
                </c:pt>
                <c:pt idx="200">
                  <c:v>-13.323133988866179</c:v>
                </c:pt>
                <c:pt idx="201">
                  <c:v>-13.348889741604598</c:v>
                </c:pt>
                <c:pt idx="202">
                  <c:v>-13.373629691842339</c:v>
                </c:pt>
                <c:pt idx="203">
                  <c:v>-13.39738844973882</c:v>
                </c:pt>
                <c:pt idx="204">
                  <c:v>-13.420199874445771</c:v>
                </c:pt>
                <c:pt idx="205">
                  <c:v>-13.442097055744487</c:v>
                </c:pt>
                <c:pt idx="206">
                  <c:v>-13.463112299155766</c:v>
                </c:pt>
                <c:pt idx="207">
                  <c:v>-13.483277114318495</c:v>
                </c:pt>
                <c:pt idx="208">
                  <c:v>-13.502622206428455</c:v>
                </c:pt>
                <c:pt idx="209">
                  <c:v>-13.52117747053166</c:v>
                </c:pt>
                <c:pt idx="210">
                  <c:v>-13.538971988468997</c:v>
                </c:pt>
                <c:pt idx="211">
                  <c:v>-13.556034028270425</c:v>
                </c:pt>
                <c:pt idx="212">
                  <c:v>-13.572391045804009</c:v>
                </c:pt>
                <c:pt idx="213">
                  <c:v>-13.588069688490116</c:v>
                </c:pt>
                <c:pt idx="214">
                  <c:v>-13.603095800894796</c:v>
                </c:pt>
                <c:pt idx="215">
                  <c:v>-13.617494432029485</c:v>
                </c:pt>
                <c:pt idx="216">
                  <c:v>-13.631289844184344</c:v>
                </c:pt>
                <c:pt idx="217">
                  <c:v>-13.644505523137344</c:v>
                </c:pt>
                <c:pt idx="218">
                  <c:v>-13.657164189583833</c:v>
                </c:pt>
                <c:pt idx="219">
                  <c:v>-13.669287811644832</c:v>
                </c:pt>
                <c:pt idx="220">
                  <c:v>-13.680897618314955</c:v>
                </c:pt>
                <c:pt idx="221">
                  <c:v>-13.692014113726236</c:v>
                </c:pt>
                <c:pt idx="222">
                  <c:v>-13.702657092105028</c:v>
                </c:pt>
                <c:pt idx="223">
                  <c:v>-13.712845653313524</c:v>
                </c:pt>
                <c:pt idx="224">
                  <c:v>-13.722598218872303</c:v>
                </c:pt>
                <c:pt idx="225">
                  <c:v>-13.731932548368107</c:v>
                </c:pt>
                <c:pt idx="226">
                  <c:v>-13.740865756159579</c:v>
                </c:pt>
                <c:pt idx="227">
                  <c:v>-13.749414328300858</c:v>
                </c:pt>
                <c:pt idx="228">
                  <c:v>-13.757594139609202</c:v>
                </c:pt>
                <c:pt idx="229">
                  <c:v>-13.765420470808614</c:v>
                </c:pt>
                <c:pt idx="230">
                  <c:v>-13.772908025690745</c:v>
                </c:pt>
                <c:pt idx="231">
                  <c:v>-13.780070948235936</c:v>
                </c:pt>
                <c:pt idx="232">
                  <c:v>-13.786922839647151</c:v>
                </c:pt>
                <c:pt idx="233">
                  <c:v>-13.793476775250692</c:v>
                </c:pt>
                <c:pt idx="234">
                  <c:v>-13.799745321225869</c:v>
                </c:pt>
                <c:pt idx="235">
                  <c:v>-13.805740551128384</c:v>
                </c:pt>
                <c:pt idx="236">
                  <c:v>-13.811474062177037</c:v>
                </c:pt>
                <c:pt idx="237">
                  <c:v>-13.816956991277126</c:v>
                </c:pt>
                <c:pt idx="238">
                  <c:v>-13.822200030757394</c:v>
                </c:pt>
                <c:pt idx="239">
                  <c:v>-13.827213443801956</c:v>
                </c:pt>
                <c:pt idx="240">
                  <c:v>-13.83200707955973</c:v>
                </c:pt>
                <c:pt idx="241">
                  <c:v>-13.836590387917909</c:v>
                </c:pt>
                <c:pt idx="242">
                  <c:v>-13.840972433928535</c:v>
                </c:pt>
                <c:pt idx="243">
                  <c:v>-13.845161911879931</c:v>
                </c:pt>
                <c:pt idx="244">
                  <c:v>-13.849167159005805</c:v>
                </c:pt>
                <c:pt idx="245">
                  <c:v>-13.852996168827191</c:v>
                </c:pt>
                <c:pt idx="246">
                  <c:v>-13.856656604125444</c:v>
                </c:pt>
                <c:pt idx="247">
                  <c:v>-13.860155809543587</c:v>
                </c:pt>
                <c:pt idx="248">
                  <c:v>-13.863500823817553</c:v>
                </c:pt>
                <c:pt idx="249">
                  <c:v>-13.866698391637009</c:v>
                </c:pt>
                <c:pt idx="250">
                  <c:v>-13.869754975140287</c:v>
                </c:pt>
                <c:pt idx="251">
                  <c:v>-13.872676765044243</c:v>
                </c:pt>
                <c:pt idx="252">
                  <c:v>-13.875469691416766</c:v>
                </c:pt>
                <c:pt idx="253">
                  <c:v>-13.878139434093203</c:v>
                </c:pt>
                <c:pt idx="254">
                  <c:v>-13.880691432745806</c:v>
                </c:pt>
                <c:pt idx="255">
                  <c:v>-13.883130896609984</c:v>
                </c:pt>
                <c:pt idx="256">
                  <c:v>-13.885462813876083</c:v>
                </c:pt>
                <c:pt idx="257">
                  <c:v>-13.88769196075226</c:v>
                </c:pt>
                <c:pt idx="258">
                  <c:v>-13.889822910206881</c:v>
                </c:pt>
                <c:pt idx="259">
                  <c:v>-13.891860040398212</c:v>
                </c:pt>
                <c:pt idx="260">
                  <c:v>-13.893807542798747</c:v>
                </c:pt>
                <c:pt idx="261">
                  <c:v>-13.895669430023256</c:v>
                </c:pt>
                <c:pt idx="262">
                  <c:v>-13.897449543367808</c:v>
                </c:pt>
                <c:pt idx="263">
                  <c:v>-13.899151560068999</c:v>
                </c:pt>
                <c:pt idx="264">
                  <c:v>-13.900779000290783</c:v>
                </c:pt>
                <c:pt idx="265">
                  <c:v>-13.902335233848733</c:v>
                </c:pt>
                <c:pt idx="266">
                  <c:v>-13.903823486678487</c:v>
                </c:pt>
                <c:pt idx="267">
                  <c:v>-13.90524684705748</c:v>
                </c:pt>
                <c:pt idx="268">
                  <c:v>-13.906608271588258</c:v>
                </c:pt>
                <c:pt idx="269">
                  <c:v>-13.9079105909519</c:v>
                </c:pt>
                <c:pt idx="270">
                  <c:v>-13.909156515437573</c:v>
                </c:pt>
                <c:pt idx="271">
                  <c:v>-13.910348640259102</c:v>
                </c:pt>
                <c:pt idx="272">
                  <c:v>-13.911489450664288</c:v>
                </c:pt>
                <c:pt idx="273">
                  <c:v>-13.912581326844899</c:v>
                </c:pt>
                <c:pt idx="274">
                  <c:v>-13.913626548655335</c:v>
                </c:pt>
                <c:pt idx="275">
                  <c:v>-13.914627300147037</c:v>
                </c:pt>
                <c:pt idx="276">
                  <c:v>-13.91558567392574</c:v>
                </c:pt>
                <c:pt idx="277">
                  <c:v>-13.916503675338458</c:v>
                </c:pt>
                <c:pt idx="278">
                  <c:v>-13.917383226497593</c:v>
                </c:pt>
                <c:pt idx="279">
                  <c:v>-13.918226170147818</c:v>
                </c:pt>
                <c:pt idx="280">
                  <c:v>-13.919034273383348</c:v>
                </c:pt>
                <c:pt idx="281">
                  <c:v>-13.919809231221079</c:v>
                </c:pt>
                <c:pt idx="282">
                  <c:v>-13.920552670035928</c:v>
                </c:pt>
                <c:pt idx="283">
                  <c:v>-13.921266150864858</c:v>
                </c:pt>
                <c:pt idx="284">
                  <c:v>-13.921951172584517</c:v>
                </c:pt>
                <c:pt idx="285">
                  <c:v>-13.922609174968677</c:v>
                </c:pt>
                <c:pt idx="286">
                  <c:v>-13.923241541631111</c:v>
                </c:pt>
                <c:pt idx="287">
                  <c:v>-13.923849602858503</c:v>
                </c:pt>
                <c:pt idx="288">
                  <c:v>-13.924434638339719</c:v>
                </c:pt>
                <c:pt idx="289">
                  <c:v>-13.924997879794772</c:v>
                </c:pt>
                <c:pt idx="290">
                  <c:v>-13.925540513510446</c:v>
                </c:pt>
                <c:pt idx="291">
                  <c:v>-13.926063682785392</c:v>
                </c:pt>
                <c:pt idx="292">
                  <c:v>-13.926568490290316</c:v>
                </c:pt>
                <c:pt idx="293">
                  <c:v>-13.927056000347806</c:v>
                </c:pt>
                <c:pt idx="294">
                  <c:v>-13.927527241135211</c:v>
                </c:pt>
                <c:pt idx="295">
                  <c:v>-13.927983206816508</c:v>
                </c:pt>
                <c:pt idx="296">
                  <c:v>-13.928424859604849</c:v>
                </c:pt>
                <c:pt idx="297">
                  <c:v>-13.928853131762096</c:v>
                </c:pt>
                <c:pt idx="298">
                  <c:v>-13.929268927537837</c:v>
                </c:pt>
                <c:pt idx="299">
                  <c:v>-13.929673125052453</c:v>
                </c:pt>
                <c:pt idx="300">
                  <c:v>-13.930066578126944</c:v>
                </c:pt>
                <c:pt idx="301">
                  <c:v>-13.930450118064341</c:v>
                </c:pt>
                <c:pt idx="302">
                  <c:v>-13.930824555385492</c:v>
                </c:pt>
                <c:pt idx="303">
                  <c:v>-13.931190681522629</c:v>
                </c:pt>
                <c:pt idx="304">
                  <c:v>-13.931549270474488</c:v>
                </c:pt>
                <c:pt idx="305">
                  <c:v>-13.931901080426105</c:v>
                </c:pt>
                <c:pt idx="306">
                  <c:v>-13.932246855336427</c:v>
                </c:pt>
                <c:pt idx="307">
                  <c:v>-13.932587326497266</c:v>
                </c:pt>
                <c:pt idx="308">
                  <c:v>-13.932923214065983</c:v>
                </c:pt>
                <c:pt idx="309">
                  <c:v>-13.933255228576142</c:v>
                </c:pt>
                <c:pt idx="310">
                  <c:v>-13.933584072428257</c:v>
                </c:pt>
                <c:pt idx="311">
                  <c:v>-13.933910441364212</c:v>
                </c:pt>
                <c:pt idx="312">
                  <c:v>-13.934235025927524</c:v>
                </c:pt>
                <c:pt idx="313">
                  <c:v>-13.934558512914174</c:v>
                </c:pt>
                <c:pt idx="314">
                  <c:v>-13.934881586813937</c:v>
                </c:pt>
                <c:pt idx="315">
                  <c:v>-13.935204931249531</c:v>
                </c:pt>
                <c:pt idx="316">
                  <c:v>-13.935529230411465</c:v>
                </c:pt>
                <c:pt idx="317">
                  <c:v>-13.935855170495799</c:v>
                </c:pt>
                <c:pt idx="318">
                  <c:v>-13.93618344114522</c:v>
                </c:pt>
                <c:pt idx="319">
                  <c:v>-13.936514736897269</c:v>
                </c:pt>
                <c:pt idx="320">
                  <c:v>-13.936849758642722</c:v>
                </c:pt>
                <c:pt idx="321">
                  <c:v>-13.93718921509657</c:v>
                </c:pt>
                <c:pt idx="322">
                  <c:v>-13.937533824285284</c:v>
                </c:pt>
                <c:pt idx="323">
                  <c:v>-13.937884315052848</c:v>
                </c:pt>
                <c:pt idx="324">
                  <c:v>-13.938241428588629</c:v>
                </c:pt>
                <c:pt idx="325">
                  <c:v>-13.938605919980827</c:v>
                </c:pt>
                <c:pt idx="326">
                  <c:v>-13.938978559797643</c:v>
                </c:pt>
                <c:pt idx="327">
                  <c:v>-13.939360135699994</c:v>
                </c:pt>
                <c:pt idx="328">
                  <c:v>-13.93975145408946</c:v>
                </c:pt>
                <c:pt idx="329">
                  <c:v>-13.940153341792627</c:v>
                </c:pt>
                <c:pt idx="330">
                  <c:v>-13.940566647788886</c:v>
                </c:pt>
                <c:pt idx="331">
                  <c:v>-13.940992244981057</c:v>
                </c:pt>
                <c:pt idx="332">
                  <c:v>-13.941431032015556</c:v>
                </c:pt>
                <c:pt idx="333">
                  <c:v>-13.941883935153523</c:v>
                </c:pt>
                <c:pt idx="334">
                  <c:v>-13.942351910198202</c:v>
                </c:pt>
                <c:pt idx="335">
                  <c:v>-13.942835944481081</c:v>
                </c:pt>
                <c:pt idx="336">
                  <c:v>-13.943337058911471</c:v>
                </c:pt>
                <c:pt idx="337">
                  <c:v>-13.943856310093278</c:v>
                </c:pt>
                <c:pt idx="338">
                  <c:v>-13.944394792512515</c:v>
                </c:pt>
                <c:pt idx="339">
                  <c:v>-13.944953640801012</c:v>
                </c:pt>
                <c:pt idx="340">
                  <c:v>-13.94553403207933</c:v>
                </c:pt>
                <c:pt idx="341">
                  <c:v>-13.946137188383753</c:v>
                </c:pt>
                <c:pt idx="342">
                  <c:v>-13.946764379182479</c:v>
                </c:pt>
                <c:pt idx="343">
                  <c:v>-13.947416923984971</c:v>
                </c:pt>
                <c:pt idx="344">
                  <c:v>-13.948096195049391</c:v>
                </c:pt>
                <c:pt idx="345">
                  <c:v>-13.948803620193997</c:v>
                </c:pt>
                <c:pt idx="346">
                  <c:v>-13.949540685715826</c:v>
                </c:pt>
                <c:pt idx="347">
                  <c:v>-13.950308939424554</c:v>
                </c:pt>
                <c:pt idx="348">
                  <c:v>-13.951109993793846</c:v>
                </c:pt>
                <c:pt idx="349">
                  <c:v>-13.951945529239005</c:v>
                </c:pt>
                <c:pt idx="350">
                  <c:v>-13.952817297523847</c:v>
                </c:pt>
                <c:pt idx="351">
                  <c:v>-13.953727125304823</c:v>
                </c:pt>
                <c:pt idx="352">
                  <c:v>-13.954676917817439</c:v>
                </c:pt>
                <c:pt idx="353">
                  <c:v>-13.955668662711565</c:v>
                </c:pt>
                <c:pt idx="354">
                  <c:v>-13.956704434041459</c:v>
                </c:pt>
                <c:pt idx="355">
                  <c:v>-13.957786396418765</c:v>
                </c:pt>
                <c:pt idx="356">
                  <c:v>-13.958916809333079</c:v>
                </c:pt>
                <c:pt idx="357">
                  <c:v>-13.960098031648773</c:v>
                </c:pt>
                <c:pt idx="358">
                  <c:v>-13.961332526284426</c:v>
                </c:pt>
                <c:pt idx="359">
                  <c:v>-13.96262286508199</c:v>
                </c:pt>
                <c:pt idx="360">
                  <c:v>-13.963971733873933</c:v>
                </c:pt>
                <c:pt idx="361">
                  <c:v>-13.965381937755135</c:v>
                </c:pt>
                <c:pt idx="362">
                  <c:v>-13.966856406567587</c:v>
                </c:pt>
                <c:pt idx="363">
                  <c:v>-13.968398200605964</c:v>
                </c:pt>
                <c:pt idx="364">
                  <c:v>-13.970010516551932</c:v>
                </c:pt>
                <c:pt idx="365">
                  <c:v>-13.971696693645173</c:v>
                </c:pt>
                <c:pt idx="366">
                  <c:v>-13.973460220098882</c:v>
                </c:pt>
                <c:pt idx="367">
                  <c:v>-13.975304739770245</c:v>
                </c:pt>
                <c:pt idx="368">
                  <c:v>-13.977234059090458</c:v>
                </c:pt>
                <c:pt idx="369">
                  <c:v>-13.979252154266481</c:v>
                </c:pt>
                <c:pt idx="370">
                  <c:v>-13.981363178760018</c:v>
                </c:pt>
                <c:pt idx="371">
                  <c:v>-13.983571471054359</c:v>
                </c:pt>
                <c:pt idx="372">
                  <c:v>-13.985881562714859</c:v>
                </c:pt>
                <c:pt idx="373">
                  <c:v>-13.988298186754097</c:v>
                </c:pt>
                <c:pt idx="374">
                  <c:v>-13.990826286306762</c:v>
                </c:pt>
                <c:pt idx="375">
                  <c:v>-13.993471023624956</c:v>
                </c:pt>
                <c:pt idx="376">
                  <c:v>-13.996237789398972</c:v>
                </c:pt>
                <c:pt idx="377">
                  <c:v>-13.999132212412309</c:v>
                </c:pt>
                <c:pt idx="378">
                  <c:v>-14.002160169537536</c:v>
                </c:pt>
                <c:pt idx="379">
                  <c:v>-14.005327796079071</c:v>
                </c:pt>
                <c:pt idx="380">
                  <c:v>-14.0086414964684</c:v>
                </c:pt>
                <c:pt idx="381">
                  <c:v>-14.012107955318257</c:v>
                </c:pt>
                <c:pt idx="382">
                  <c:v>-14.015734148838524</c:v>
                </c:pt>
                <c:pt idx="383">
                  <c:v>-14.019527356619328</c:v>
                </c:pt>
                <c:pt idx="384">
                  <c:v>-14.023495173781724</c:v>
                </c:pt>
                <c:pt idx="385">
                  <c:v>-14.027645523500299</c:v>
                </c:pt>
                <c:pt idx="386">
                  <c:v>-14.031986669895337</c:v>
                </c:pt>
                <c:pt idx="387">
                  <c:v>-14.036527231295731</c:v>
                </c:pt>
                <c:pt idx="388">
                  <c:v>-14.041276193868468</c:v>
                </c:pt>
                <c:pt idx="389">
                  <c:v>-14.04624292561155</c:v>
                </c:pt>
                <c:pt idx="390">
                  <c:v>-14.051437190703284</c:v>
                </c:pt>
                <c:pt idx="391">
                  <c:v>-14.056869164201078</c:v>
                </c:pt>
                <c:pt idx="392">
                  <c:v>-14.062549447076556</c:v>
                </c:pt>
                <c:pt idx="393">
                  <c:v>-14.068489081576836</c:v>
                </c:pt>
                <c:pt idx="394">
                  <c:v>-14.074699566895021</c:v>
                </c:pt>
                <c:pt idx="395">
                  <c:v>-14.081192875129089</c:v>
                </c:pt>
                <c:pt idx="396">
                  <c:v>-14.087981467510232</c:v>
                </c:pt>
                <c:pt idx="397">
                  <c:v>-14.095078310872569</c:v>
                </c:pt>
                <c:pt idx="398">
                  <c:v>-14.102496894335271</c:v>
                </c:pt>
                <c:pt idx="399">
                  <c:v>-14.110251246163141</c:v>
                </c:pt>
                <c:pt idx="400">
                  <c:v>-14.118355950767651</c:v>
                </c:pt>
                <c:pt idx="401">
                  <c:v>-14.126826165804957</c:v>
                </c:pt>
                <c:pt idx="402">
                  <c:v>-14.135677639322395</c:v>
                </c:pt>
                <c:pt idx="403">
                  <c:v>-14.144926726900657</c:v>
                </c:pt>
                <c:pt idx="404">
                  <c:v>-14.154590408730883</c:v>
                </c:pt>
                <c:pt idx="405">
                  <c:v>-14.164686306561251</c:v>
                </c:pt>
                <c:pt idx="406">
                  <c:v>-14.17523270044202</c:v>
                </c:pt>
                <c:pt idx="407">
                  <c:v>-14.186248545187629</c:v>
                </c:pt>
                <c:pt idx="408">
                  <c:v>-14.197753486471756</c:v>
                </c:pt>
                <c:pt idx="409">
                  <c:v>-14.209767876460448</c:v>
                </c:pt>
                <c:pt idx="410">
                  <c:v>-14.222312788882729</c:v>
                </c:pt>
                <c:pt idx="411">
                  <c:v>-14.23541003342805</c:v>
                </c:pt>
                <c:pt idx="412">
                  <c:v>-14.249082169355081</c:v>
                </c:pt>
                <c:pt idx="413">
                  <c:v>-14.263352518184192</c:v>
                </c:pt>
                <c:pt idx="414">
                  <c:v>-14.278245175339739</c:v>
                </c:pt>
                <c:pt idx="415">
                  <c:v>-14.293785020600895</c:v>
                </c:pt>
                <c:pt idx="416">
                  <c:v>-14.309997727208055</c:v>
                </c:pt>
                <c:pt idx="417">
                  <c:v>-14.326909769466207</c:v>
                </c:pt>
                <c:pt idx="418">
                  <c:v>-14.344548428678381</c:v>
                </c:pt>
                <c:pt idx="419">
                  <c:v>-14.362941797233695</c:v>
                </c:pt>
                <c:pt idx="420">
                  <c:v>-14.382118780666829</c:v>
                </c:pt>
                <c:pt idx="421">
                  <c:v>-14.402109097502422</c:v>
                </c:pt>
                <c:pt idx="422">
                  <c:v>-14.422943276686567</c:v>
                </c:pt>
                <c:pt idx="423">
                  <c:v>-14.444652652408223</c:v>
                </c:pt>
                <c:pt idx="424">
                  <c:v>-14.46726935610663</c:v>
                </c:pt>
                <c:pt idx="425">
                  <c:v>-14.490826305457961</c:v>
                </c:pt>
                <c:pt idx="426">
                  <c:v>-14.515357190134795</c:v>
                </c:pt>
                <c:pt idx="427">
                  <c:v>-14.540896454132904</c:v>
                </c:pt>
                <c:pt idx="428">
                  <c:v>-14.567479274461043</c:v>
                </c:pt>
                <c:pt idx="429">
                  <c:v>-14.595141535994543</c:v>
                </c:pt>
                <c:pt idx="430">
                  <c:v>-14.623919802301966</c:v>
                </c:pt>
                <c:pt idx="431">
                  <c:v>-14.653851282262075</c:v>
                </c:pt>
                <c:pt idx="432">
                  <c:v>-14.684973792301538</c:v>
                </c:pt>
                <c:pt idx="433">
                  <c:v>-14.717325714098216</c:v>
                </c:pt>
                <c:pt idx="434">
                  <c:v>-14.750945947615222</c:v>
                </c:pt>
                <c:pt idx="435">
                  <c:v>-14.785873859350255</c:v>
                </c:pt>
                <c:pt idx="436">
                  <c:v>-14.82214922571082</c:v>
                </c:pt>
                <c:pt idx="437">
                  <c:v>-14.85981217145526</c:v>
                </c:pt>
                <c:pt idx="438">
                  <c:v>-14.898903103168662</c:v>
                </c:pt>
                <c:pt idx="439">
                  <c:v>-14.939462637780917</c:v>
                </c:pt>
                <c:pt idx="440">
                  <c:v>-14.981531526171183</c:v>
                </c:pt>
                <c:pt idx="441">
                  <c:v>-15.025150571943932</c:v>
                </c:pt>
                <c:pt idx="442">
                  <c:v>-15.07036054550891</c:v>
                </c:pt>
                <c:pt idx="443">
                  <c:v>-15.117202093641451</c:v>
                </c:pt>
                <c:pt idx="444">
                  <c:v>-15.165715644750854</c:v>
                </c:pt>
                <c:pt idx="445">
                  <c:v>-15.215941310136811</c:v>
                </c:pt>
                <c:pt idx="446">
                  <c:v>-15.267918781562383</c:v>
                </c:pt>
                <c:pt idx="447">
                  <c:v>-15.321687225529569</c:v>
                </c:pt>
                <c:pt idx="448">
                  <c:v>-15.377285174693887</c:v>
                </c:pt>
                <c:pt idx="449">
                  <c:v>-15.434750416906395</c:v>
                </c:pt>
                <c:pt idx="450">
                  <c:v>-15.494119882423192</c:v>
                </c:pt>
                <c:pt idx="451">
                  <c:v>-15.555429529869009</c:v>
                </c:pt>
                <c:pt idx="452">
                  <c:v>-15.618714231587102</c:v>
                </c:pt>
                <c:pt idx="453">
                  <c:v>-15.68400765904668</c:v>
                </c:pt>
                <c:pt idx="454">
                  <c:v>-15.75134216901365</c:v>
                </c:pt>
                <c:pt idx="455">
                  <c:v>-15.820748691220857</c:v>
                </c:pt>
                <c:pt idx="456">
                  <c:v>-15.892256618293125</c:v>
                </c:pt>
                <c:pt idx="457">
                  <c:v>-15.965893698699013</c:v>
                </c:pt>
                <c:pt idx="458">
                  <c:v>-16.041685933504262</c:v>
                </c:pt>
                <c:pt idx="459">
                  <c:v>-16.119657477700958</c:v>
                </c:pt>
                <c:pt idx="460">
                  <c:v>-16.199830546872271</c:v>
                </c:pt>
                <c:pt idx="461">
                  <c:v>-16.282225329931276</c:v>
                </c:pt>
                <c:pt idx="462">
                  <c:v>-16.366859908640382</c:v>
                </c:pt>
                <c:pt idx="463">
                  <c:v>-16.453750184577402</c:v>
                </c:pt>
                <c:pt idx="464">
                  <c:v>-16.54290981416284</c:v>
                </c:pt>
                <c:pt idx="465">
                  <c:v>-16.634350152304631</c:v>
                </c:pt>
                <c:pt idx="466">
                  <c:v>-16.728080205148853</c:v>
                </c:pt>
                <c:pt idx="467">
                  <c:v>-16.824106592352685</c:v>
                </c:pt>
                <c:pt idx="468">
                  <c:v>-16.922433519211182</c:v>
                </c:pt>
                <c:pt idx="469">
                  <c:v>-17.023062758888997</c:v>
                </c:pt>
                <c:pt idx="470">
                  <c:v>-17.125993644914097</c:v>
                </c:pt>
                <c:pt idx="471">
                  <c:v>-17.231223074002607</c:v>
                </c:pt>
                <c:pt idx="472">
                  <c:v>-17.338745519188411</c:v>
                </c:pt>
                <c:pt idx="473">
                  <c:v>-17.448553053140419</c:v>
                </c:pt>
                <c:pt idx="474">
                  <c:v>-17.560635381457512</c:v>
                </c:pt>
                <c:pt idx="475">
                  <c:v>-17.674979885647971</c:v>
                </c:pt>
                <c:pt idx="476">
                  <c:v>-17.791571675411813</c:v>
                </c:pt>
                <c:pt idx="477">
                  <c:v>-17.910393649771475</c:v>
                </c:pt>
                <c:pt idx="478">
                  <c:v>-18.031426566524186</c:v>
                </c:pt>
                <c:pt idx="479">
                  <c:v>-18.154649119426022</c:v>
                </c:pt>
                <c:pt idx="480">
                  <c:v>-18.280038022464474</c:v>
                </c:pt>
                <c:pt idx="481">
                  <c:v>-18.407568100529996</c:v>
                </c:pt>
                <c:pt idx="482">
                  <c:v>-18.537212385761617</c:v>
                </c:pt>
                <c:pt idx="483">
                  <c:v>-18.668942218814635</c:v>
                </c:pt>
                <c:pt idx="484">
                  <c:v>-18.80272735428273</c:v>
                </c:pt>
                <c:pt idx="485">
                  <c:v>-18.938536069497303</c:v>
                </c:pt>
                <c:pt idx="486">
                  <c:v>-19.076335275930813</c:v>
                </c:pt>
                <c:pt idx="487">
                  <c:v>-19.21609063244064</c:v>
                </c:pt>
                <c:pt idx="488">
                  <c:v>-19.357766659605634</c:v>
                </c:pt>
                <c:pt idx="489">
                  <c:v>-19.501326854437725</c:v>
                </c:pt>
                <c:pt idx="490">
                  <c:v>-19.646733804779061</c:v>
                </c:pt>
                <c:pt idx="491">
                  <c:v>-19.793949302734553</c:v>
                </c:pt>
                <c:pt idx="492">
                  <c:v>-19.942934456532726</c:v>
                </c:pt>
                <c:pt idx="493">
                  <c:v>-20.093649800252571</c:v>
                </c:pt>
                <c:pt idx="494">
                  <c:v>-20.246055400904943</c:v>
                </c:pt>
                <c:pt idx="495">
                  <c:v>-20.400110962407702</c:v>
                </c:pt>
                <c:pt idx="496">
                  <c:v>-20.555775926045776</c:v>
                </c:pt>
                <c:pt idx="497">
                  <c:v>-20.713009567062795</c:v>
                </c:pt>
                <c:pt idx="498">
                  <c:v>-20.87177108708029</c:v>
                </c:pt>
                <c:pt idx="499">
                  <c:v>-21.032019702094708</c:v>
                </c:pt>
                <c:pt idx="500">
                  <c:v>-21.19371472585296</c:v>
                </c:pt>
                <c:pt idx="501">
                  <c:v>-21.35681564845331</c:v>
                </c:pt>
                <c:pt idx="502">
                  <c:v>-21.521282210066474</c:v>
                </c:pt>
                <c:pt idx="503">
                  <c:v>-21.687074469714076</c:v>
                </c:pt>
                <c:pt idx="504">
                  <c:v>-21.854152869080213</c:v>
                </c:pt>
                <c:pt idx="505">
                  <c:v>-22.022478291371872</c:v>
                </c:pt>
                <c:pt idx="506">
                  <c:v>-22.192012115273307</c:v>
                </c:pt>
                <c:pt idx="507">
                  <c:v>-22.362716264072986</c:v>
                </c:pt>
                <c:pt idx="508">
                  <c:v>-22.534553250064995</c:v>
                </c:pt>
                <c:pt idx="509">
                  <c:v>-22.707486214353874</c:v>
                </c:pt>
                <c:pt idx="510">
                  <c:v>-22.881478962206888</c:v>
                </c:pt>
                <c:pt idx="511">
                  <c:v>-23.056495994118787</c:v>
                </c:pt>
                <c:pt idx="512">
                  <c:v>-23.232502532765068</c:v>
                </c:pt>
                <c:pt idx="513">
                  <c:v>-23.409464546032119</c:v>
                </c:pt>
                <c:pt idx="514">
                  <c:v>-23.58734876631943</c:v>
                </c:pt>
                <c:pt idx="515">
                  <c:v>-23.766122706315748</c:v>
                </c:pt>
                <c:pt idx="516">
                  <c:v>-23.945754671455468</c:v>
                </c:pt>
                <c:pt idx="517">
                  <c:v>-24.126213769260552</c:v>
                </c:pt>
                <c:pt idx="518">
                  <c:v>-24.307469915775393</c:v>
                </c:pt>
                <c:pt idx="519">
                  <c:v>-24.489493839299222</c:v>
                </c:pt>
                <c:pt idx="520">
                  <c:v>-24.672257081617623</c:v>
                </c:pt>
                <c:pt idx="521">
                  <c:v>-24.855731996930004</c:v>
                </c:pt>
                <c:pt idx="522">
                  <c:v>-25.039891748664232</c:v>
                </c:pt>
                <c:pt idx="523">
                  <c:v>-25.224710304365331</c:v>
                </c:pt>
                <c:pt idx="524">
                  <c:v>-25.410162428834685</c:v>
                </c:pt>
                <c:pt idx="525">
                  <c:v>-25.596223675692514</c:v>
                </c:pt>
                <c:pt idx="526">
                  <c:v>-25.782870377524816</c:v>
                </c:pt>
                <c:pt idx="527">
                  <c:v>-25.970079634771473</c:v>
                </c:pt>
                <c:pt idx="528">
                  <c:v>-26.157829303500879</c:v>
                </c:pt>
                <c:pt idx="529">
                  <c:v>-26.346097982209521</c:v>
                </c:pt>
                <c:pt idx="530">
                  <c:v>-26.534864997776154</c:v>
                </c:pt>
                <c:pt idx="531">
                  <c:v>-26.724110390691671</c:v>
                </c:pt>
                <c:pt idx="532">
                  <c:v>-26.913814899678258</c:v>
                </c:pt>
                <c:pt idx="533">
                  <c:v>-27.103959945802046</c:v>
                </c:pt>
                <c:pt idx="534">
                  <c:v>-27.294527616177248</c:v>
                </c:pt>
                <c:pt idx="535">
                  <c:v>-27.485500647350698</c:v>
                </c:pt>
                <c:pt idx="536">
                  <c:v>-27.676862408448606</c:v>
                </c:pt>
                <c:pt idx="537">
                  <c:v>-27.868596884163534</c:v>
                </c:pt>
                <c:pt idx="538">
                  <c:v>-28.060688657646338</c:v>
                </c:pt>
                <c:pt idx="539">
                  <c:v>-28.253122893368818</c:v>
                </c:pt>
                <c:pt idx="540">
                  <c:v>-28.445885320010905</c:v>
                </c:pt>
                <c:pt idx="541">
                  <c:v>-28.63896221342587</c:v>
                </c:pt>
              </c:numCache>
            </c:numRef>
          </c:yVal>
          <c:smooth val="1"/>
          <c:extLst>
            <c:ext xmlns:c16="http://schemas.microsoft.com/office/drawing/2014/chart" uri="{C3380CC4-5D6E-409C-BE32-E72D297353CC}">
              <c16:uniqueId val="{00000000-3DFE-43A9-93A4-11C3658A6E80}"/>
            </c:ext>
          </c:extLst>
        </c:ser>
        <c:dLbls>
          <c:showLegendKey val="0"/>
          <c:showVal val="0"/>
          <c:showCatName val="0"/>
          <c:showSerName val="0"/>
          <c:showPercent val="0"/>
          <c:showBubbleSize val="0"/>
        </c:dLbls>
        <c:axId val="337758080"/>
        <c:axId val="384032768"/>
      </c:scatterChart>
      <c:scatterChart>
        <c:scatterStyle val="smoothMarker"/>
        <c:varyColors val="0"/>
        <c:ser>
          <c:idx val="1"/>
          <c:order val="1"/>
          <c:marker>
            <c:symbol val="none"/>
          </c:marker>
          <c:xVal>
            <c:numRef>
              <c:f>CCM_Loop_Modeling_Isolated!$O$19:$O$560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CCM_Loop_Modeling_Isolated!$AU$19:$AU$560</c:f>
              <c:numCache>
                <c:formatCode>General</c:formatCode>
                <c:ptCount val="542"/>
                <c:pt idx="0">
                  <c:v>84.132270638482993</c:v>
                </c:pt>
                <c:pt idx="1">
                  <c:v>84.191696998052876</c:v>
                </c:pt>
                <c:pt idx="2">
                  <c:v>84.255557943882394</c:v>
                </c:pt>
                <c:pt idx="3">
                  <c:v>84.323799808947513</c:v>
                </c:pt>
                <c:pt idx="4">
                  <c:v>84.396361214533158</c:v>
                </c:pt>
                <c:pt idx="5">
                  <c:v>84.473173551011698</c:v>
                </c:pt>
                <c:pt idx="6">
                  <c:v>84.554161495370565</c:v>
                </c:pt>
                <c:pt idx="7">
                  <c:v>84.639243560227385</c:v>
                </c:pt>
                <c:pt idx="8">
                  <c:v>84.728332668905949</c:v>
                </c:pt>
                <c:pt idx="9">
                  <c:v>84.82133675103421</c:v>
                </c:pt>
                <c:pt idx="10">
                  <c:v>84.91815935311034</c:v>
                </c:pt>
                <c:pt idx="11">
                  <c:v>85.018700258550325</c:v>
                </c:pt>
                <c:pt idx="12">
                  <c:v>85.122856111851036</c:v>
                </c:pt>
                <c:pt idx="13">
                  <c:v>85.230521041719683</c:v>
                </c:pt>
                <c:pt idx="14">
                  <c:v>85.341587278276037</c:v>
                </c:pt>
                <c:pt idx="15">
                  <c:v>85.455945759742193</c:v>
                </c:pt>
                <c:pt idx="16">
                  <c:v>85.57348672440709</c:v>
                </c:pt>
                <c:pt idx="17">
                  <c:v>85.694100284032729</c:v>
                </c:pt>
                <c:pt idx="18">
                  <c:v>85.817676975294845</c:v>
                </c:pt>
                <c:pt idx="19">
                  <c:v>85.944108286284617</c:v>
                </c:pt>
                <c:pt idx="20">
                  <c:v>86.073287155546311</c:v>
                </c:pt>
                <c:pt idx="21">
                  <c:v>86.205108441564263</c:v>
                </c:pt>
                <c:pt idx="22">
                  <c:v>86.339469361056359</c:v>
                </c:pt>
                <c:pt idx="23">
                  <c:v>86.476269894865226</c:v>
                </c:pt>
                <c:pt idx="24">
                  <c:v>86.615413160627782</c:v>
                </c:pt>
                <c:pt idx="25">
                  <c:v>86.75680575180678</c:v>
                </c:pt>
                <c:pt idx="26">
                  <c:v>86.90035804301732</c:v>
                </c:pt>
                <c:pt idx="27">
                  <c:v>87.045984461910365</c:v>
                </c:pt>
                <c:pt idx="28">
                  <c:v>87.193603728170501</c:v>
                </c:pt>
                <c:pt idx="29">
                  <c:v>87.343139060450369</c:v>
                </c:pt>
                <c:pt idx="30">
                  <c:v>87.494518352289489</c:v>
                </c:pt>
                <c:pt idx="31">
                  <c:v>87.647674318263313</c:v>
                </c:pt>
                <c:pt idx="32">
                  <c:v>87.802544611761817</c:v>
                </c:pt>
                <c:pt idx="33">
                  <c:v>87.959071915942303</c:v>
                </c:pt>
                <c:pt idx="34">
                  <c:v>88.11720400947911</c:v>
                </c:pt>
                <c:pt idx="35">
                  <c:v>88.276893808823345</c:v>
                </c:pt>
                <c:pt idx="36">
                  <c:v>88.438099388716154</c:v>
                </c:pt>
                <c:pt idx="37">
                  <c:v>88.600783982726085</c:v>
                </c:pt>
                <c:pt idx="38">
                  <c:v>88.764915965580272</c:v>
                </c:pt>
                <c:pt idx="39">
                  <c:v>88.930468819034161</c:v>
                </c:pt>
                <c:pt idx="40">
                  <c:v>89.09742108299092</c:v>
                </c:pt>
                <c:pt idx="41">
                  <c:v>89.265756293534508</c:v>
                </c:pt>
                <c:pt idx="42">
                  <c:v>89.435462909467219</c:v>
                </c:pt>
                <c:pt idx="43">
                  <c:v>89.606534228881642</c:v>
                </c:pt>
                <c:pt idx="44">
                  <c:v>89.778968297207783</c:v>
                </c:pt>
                <c:pt idx="45">
                  <c:v>89.952767808096127</c:v>
                </c:pt>
                <c:pt idx="46">
                  <c:v>90.127939998403491</c:v>
                </c:pt>
                <c:pt idx="47">
                  <c:v>90.304496538458693</c:v>
                </c:pt>
                <c:pt idx="48">
                  <c:v>90.482453418689886</c:v>
                </c:pt>
                <c:pt idx="49">
                  <c:v>90.661830833602593</c:v>
                </c:pt>
                <c:pt idx="50">
                  <c:v>90.842653064003983</c:v>
                </c:pt>
                <c:pt idx="51">
                  <c:v>91.024948358279261</c:v>
                </c:pt>
                <c:pt idx="52">
                  <c:v>91.208748813435975</c:v>
                </c:pt>
                <c:pt idx="53">
                  <c:v>91.394090256550967</c:v>
                </c:pt>
                <c:pt idx="54">
                  <c:v>91.581012127167099</c:v>
                </c:pt>
                <c:pt idx="55">
                  <c:v>91.769557361115019</c:v>
                </c:pt>
                <c:pt idx="56">
                  <c:v>91.959772276158574</c:v>
                </c:pt>
                <c:pt idx="57">
                  <c:v>92.151706459794411</c:v>
                </c:pt>
                <c:pt idx="58">
                  <c:v>92.345412659469986</c:v>
                </c:pt>
                <c:pt idx="59">
                  <c:v>92.540946675425971</c:v>
                </c:pt>
                <c:pt idx="60">
                  <c:v>92.738367256310141</c:v>
                </c:pt>
                <c:pt idx="61">
                  <c:v>92.937735997658791</c:v>
                </c:pt>
                <c:pt idx="62">
                  <c:v>93.139117243293299</c:v>
                </c:pt>
                <c:pt idx="63">
                  <c:v>93.342577989634549</c:v>
                </c:pt>
                <c:pt idx="64">
                  <c:v>93.548187792897565</c:v>
                </c:pt>
                <c:pt idx="65">
                  <c:v>93.756018679088882</c:v>
                </c:pt>
                <c:pt idx="66">
                  <c:v>93.966145056699204</c:v>
                </c:pt>
                <c:pt idx="67">
                  <c:v>94.178643631947111</c:v>
                </c:pt>
                <c:pt idx="68">
                  <c:v>94.393593326404584</c:v>
                </c:pt>
                <c:pt idx="69">
                  <c:v>94.611075196805757</c:v>
                </c:pt>
                <c:pt idx="70">
                  <c:v>94.831172356820346</c:v>
                </c:pt>
                <c:pt idx="71">
                  <c:v>95.053969900544828</c:v>
                </c:pt>
                <c:pt idx="72">
                  <c:v>95.279554827449942</c:v>
                </c:pt>
                <c:pt idx="73">
                  <c:v>95.508015968501724</c:v>
                </c:pt>
                <c:pt idx="74">
                  <c:v>95.739443913154986</c:v>
                </c:pt>
                <c:pt idx="75">
                  <c:v>95.973930936904679</c:v>
                </c:pt>
                <c:pt idx="76">
                  <c:v>96.211570929063669</c:v>
                </c:pt>
                <c:pt idx="77">
                  <c:v>96.452459320423259</c:v>
                </c:pt>
                <c:pt idx="78">
                  <c:v>96.696693010436988</c:v>
                </c:pt>
                <c:pt idx="79">
                  <c:v>96.944370293560311</c:v>
                </c:pt>
                <c:pt idx="80">
                  <c:v>97.195590784364228</c:v>
                </c:pt>
                <c:pt idx="81">
                  <c:v>97.450455341029041</c:v>
                </c:pt>
                <c:pt idx="82">
                  <c:v>97.70906598681924</c:v>
                </c:pt>
                <c:pt idx="83">
                  <c:v>97.97152582912635</c:v>
                </c:pt>
                <c:pt idx="84">
                  <c:v>98.237938975658111</c:v>
                </c:pt>
                <c:pt idx="85">
                  <c:v>98.508410447347543</c:v>
                </c:pt>
                <c:pt idx="86">
                  <c:v>98.783046087544278</c:v>
                </c:pt>
                <c:pt idx="87">
                  <c:v>99.061952467044279</c:v>
                </c:pt>
                <c:pt idx="88">
                  <c:v>99.345236784509837</c:v>
                </c:pt>
                <c:pt idx="89">
                  <c:v>99.633006761825854</c:v>
                </c:pt>
                <c:pt idx="90">
                  <c:v>99.925370533933517</c:v>
                </c:pt>
                <c:pt idx="91">
                  <c:v>100.22243653267999</c:v>
                </c:pt>
                <c:pt idx="92">
                  <c:v>100.52431336422438</c:v>
                </c:pt>
                <c:pt idx="93">
                  <c:v>100.83110967953574</c:v>
                </c:pt>
                <c:pt idx="94">
                  <c:v>101.14293403752615</c:v>
                </c:pt>
                <c:pt idx="95">
                  <c:v>101.45989476036191</c:v>
                </c:pt>
                <c:pt idx="96">
                  <c:v>101.78209978050735</c:v>
                </c:pt>
                <c:pt idx="97">
                  <c:v>102.10965647906089</c:v>
                </c:pt>
                <c:pt idx="98">
                  <c:v>102.44267151495951</c:v>
                </c:pt>
                <c:pt idx="99">
                  <c:v>102.7812506446413</c:v>
                </c:pt>
                <c:pt idx="100">
                  <c:v>103.12549853177674</c:v>
                </c:pt>
                <c:pt idx="101">
                  <c:v>103.47551854670519</c:v>
                </c:pt>
                <c:pt idx="102">
                  <c:v>103.83141255523763</c:v>
                </c:pt>
                <c:pt idx="103">
                  <c:v>104.19328069652538</c:v>
                </c:pt>
                <c:pt idx="104">
                  <c:v>104.56122114973081</c:v>
                </c:pt>
                <c:pt idx="105">
                  <c:v>104.93532988928153</c:v>
                </c:pt>
                <c:pt idx="106">
                  <c:v>105.31570042854361</c:v>
                </c:pt>
                <c:pt idx="107">
                  <c:v>105.70242355180291</c:v>
                </c:pt>
                <c:pt idx="108">
                  <c:v>106.09558703451455</c:v>
                </c:pt>
                <c:pt idx="109">
                  <c:v>106.49527535185014</c:v>
                </c:pt>
                <c:pt idx="110">
                  <c:v>106.90156937565304</c:v>
                </c:pt>
                <c:pt idx="111">
                  <c:v>107.31454606000329</c:v>
                </c:pt>
                <c:pt idx="112">
                  <c:v>107.73427811569061</c:v>
                </c:pt>
                <c:pt idx="113">
                  <c:v>108.16083367399551</c:v>
                </c:pt>
                <c:pt idx="114">
                  <c:v>108.59427594030164</c:v>
                </c:pt>
                <c:pt idx="115">
                  <c:v>109.03466283817519</c:v>
                </c:pt>
                <c:pt idx="116">
                  <c:v>109.48204664468679</c:v>
                </c:pt>
                <c:pt idx="117">
                  <c:v>109.93647361788494</c:v>
                </c:pt>
                <c:pt idx="118">
                  <c:v>110.39798361747961</c:v>
                </c:pt>
                <c:pt idx="119">
                  <c:v>110.86660971994462</c:v>
                </c:pt>
                <c:pt idx="120">
                  <c:v>111.34237782941061</c:v>
                </c:pt>
                <c:pt idx="121">
                  <c:v>111.82530628587948</c:v>
                </c:pt>
                <c:pt idx="122">
                  <c:v>112.31540547246395</c:v>
                </c:pt>
                <c:pt idx="123">
                  <c:v>112.81267742351579</c:v>
                </c:pt>
                <c:pt idx="124">
                  <c:v>113.31711543568592</c:v>
                </c:pt>
                <c:pt idx="125">
                  <c:v>113.8287036841197</c:v>
                </c:pt>
                <c:pt idx="126">
                  <c:v>114.34741684615433</c:v>
                </c:pt>
                <c:pt idx="127">
                  <c:v>114.8732197350411</c:v>
                </c:pt>
                <c:pt idx="128">
                  <c:v>115.4060669463623</c:v>
                </c:pt>
                <c:pt idx="129">
                  <c:v>115.94590251994903</c:v>
                </c:pt>
                <c:pt idx="130">
                  <c:v>116.49265962021161</c:v>
                </c:pt>
                <c:pt idx="131">
                  <c:v>117.04626023791225</c:v>
                </c:pt>
                <c:pt idx="132">
                  <c:v>117.60661491646874</c:v>
                </c:pt>
                <c:pt idx="133">
                  <c:v>118.17362250594022</c:v>
                </c:pt>
                <c:pt idx="134">
                  <c:v>118.74716994786236</c:v>
                </c:pt>
                <c:pt idx="135">
                  <c:v>119.32713209409293</c:v>
                </c:pt>
                <c:pt idx="136">
                  <c:v>119.9133715627824</c:v>
                </c:pt>
                <c:pt idx="137">
                  <c:v>120.50573863450191</c:v>
                </c:pt>
                <c:pt idx="138">
                  <c:v>121.10407119143971</c:v>
                </c:pt>
                <c:pt idx="139">
                  <c:v>121.70819470241273</c:v>
                </c:pt>
                <c:pt idx="140">
                  <c:v>122.3179222562336</c:v>
                </c:pt>
                <c:pt idx="141">
                  <c:v>122.93305464572394</c:v>
                </c:pt>
                <c:pt idx="142">
                  <c:v>123.55338050436822</c:v>
                </c:pt>
                <c:pt idx="143">
                  <c:v>124.17867649727279</c:v>
                </c:pt>
                <c:pt idx="144">
                  <c:v>124.80870756771448</c:v>
                </c:pt>
                <c:pt idx="145">
                  <c:v>125.44322724014854</c:v>
                </c:pt>
                <c:pt idx="146">
                  <c:v>126.08197798010151</c:v>
                </c:pt>
                <c:pt idx="147">
                  <c:v>126.72469161089663</c:v>
                </c:pt>
                <c:pt idx="148">
                  <c:v>127.371089786654</c:v>
                </c:pt>
                <c:pt idx="149">
                  <c:v>128.02088452049617</c:v>
                </c:pt>
                <c:pt idx="150">
                  <c:v>128.67377876635035</c:v>
                </c:pt>
                <c:pt idx="151">
                  <c:v>129.32946705221582</c:v>
                </c:pt>
                <c:pt idx="152">
                  <c:v>129.98763616222178</c:v>
                </c:pt>
                <c:pt idx="153">
                  <c:v>130.64796586430421</c:v>
                </c:pt>
                <c:pt idx="154">
                  <c:v>131.31012967981457</c:v>
                </c:pt>
                <c:pt idx="155">
                  <c:v>131.97379569092564</c:v>
                </c:pt>
                <c:pt idx="156">
                  <c:v>132.63862738126127</c:v>
                </c:pt>
                <c:pt idx="157">
                  <c:v>133.30428450480187</c:v>
                </c:pt>
                <c:pt idx="158">
                  <c:v>133.97042397778407</c:v>
                </c:pt>
                <c:pt idx="159">
                  <c:v>134.63670078804364</c:v>
                </c:pt>
                <c:pt idx="160">
                  <c:v>135.30276891604333</c:v>
                </c:pt>
                <c:pt idx="161">
                  <c:v>135.96828226168705</c:v>
                </c:pt>
                <c:pt idx="162">
                  <c:v>136.63289557095288</c:v>
                </c:pt>
                <c:pt idx="163">
                  <c:v>137.29626535637806</c:v>
                </c:pt>
                <c:pt idx="164">
                  <c:v>137.95805080550127</c:v>
                </c:pt>
                <c:pt idx="165">
                  <c:v>138.61791467151653</c:v>
                </c:pt>
                <c:pt idx="166">
                  <c:v>139.27552414059457</c:v>
                </c:pt>
                <c:pt idx="167">
                  <c:v>139.93055167061081</c:v>
                </c:pt>
                <c:pt idx="168">
                  <c:v>140.58267579634466</c:v>
                </c:pt>
                <c:pt idx="169">
                  <c:v>141.23158189659921</c:v>
                </c:pt>
                <c:pt idx="170">
                  <c:v>141.87696291913048</c:v>
                </c:pt>
                <c:pt idx="171">
                  <c:v>142.51852005972088</c:v>
                </c:pt>
                <c:pt idx="172">
                  <c:v>143.15596339225058</c:v>
                </c:pt>
                <c:pt idx="173">
                  <c:v>143.78901244712296</c:v>
                </c:pt>
                <c:pt idx="174">
                  <c:v>144.41739673593199</c:v>
                </c:pt>
                <c:pt idx="175">
                  <c:v>145.04085622079899</c:v>
                </c:pt>
                <c:pt idx="176">
                  <c:v>145.65914172732815</c:v>
                </c:pt>
                <c:pt idx="177">
                  <c:v>146.2720153006569</c:v>
                </c:pt>
                <c:pt idx="178">
                  <c:v>146.87925050456738</c:v>
                </c:pt>
                <c:pt idx="179">
                  <c:v>147.48063266411532</c:v>
                </c:pt>
                <c:pt idx="180">
                  <c:v>148.07595905266535</c:v>
                </c:pt>
                <c:pt idx="181">
                  <c:v>148.66503902464103</c:v>
                </c:pt>
                <c:pt idx="182">
                  <c:v>149.24769409567406</c:v>
                </c:pt>
                <c:pt idx="183">
                  <c:v>149.82375797216463</c:v>
                </c:pt>
                <c:pt idx="184">
                  <c:v>150.39307653256054</c:v>
                </c:pt>
                <c:pt idx="185">
                  <c:v>150.95550776291233</c:v>
                </c:pt>
                <c:pt idx="186">
                  <c:v>151.51092164946238</c:v>
                </c:pt>
                <c:pt idx="187">
                  <c:v>152.05920003118987</c:v>
                </c:pt>
                <c:pt idx="188">
                  <c:v>152.60023641535636</c:v>
                </c:pt>
                <c:pt idx="189">
                  <c:v>153.13393575917416</c:v>
                </c:pt>
                <c:pt idx="190">
                  <c:v>153.66021422076577</c:v>
                </c:pt>
                <c:pt idx="191">
                  <c:v>154.17899888258697</c:v>
                </c:pt>
                <c:pt idx="192">
                  <c:v>154.69022745046959</c:v>
                </c:pt>
                <c:pt idx="193">
                  <c:v>155.19384793138298</c:v>
                </c:pt>
                <c:pt idx="194">
                  <c:v>155.68981829293827</c:v>
                </c:pt>
                <c:pt idx="195">
                  <c:v>156.17810610755592</c:v>
                </c:pt>
                <c:pt idx="196">
                  <c:v>156.65868818410928</c:v>
                </c:pt>
                <c:pt idx="197">
                  <c:v>157.13155018971133</c:v>
                </c:pt>
                <c:pt idx="198">
                  <c:v>157.59668626417363</c:v>
                </c:pt>
                <c:pt idx="199">
                  <c:v>158.0540986295095</c:v>
                </c:pt>
                <c:pt idx="200">
                  <c:v>158.50379719669033</c:v>
                </c:pt>
                <c:pt idx="201">
                  <c:v>158.94579917169855</c:v>
                </c:pt>
                <c:pt idx="202">
                  <c:v>159.38012866275437</c:v>
                </c:pt>
                <c:pt idx="203">
                  <c:v>159.80681629042195</c:v>
                </c:pt>
                <c:pt idx="204">
                  <c:v>160.22589880213835</c:v>
                </c:pt>
                <c:pt idx="205">
                  <c:v>160.63741869254562</c:v>
                </c:pt>
                <c:pt idx="206">
                  <c:v>161.04142383084601</c:v>
                </c:pt>
                <c:pt idx="207">
                  <c:v>161.4379670962544</c:v>
                </c:pt>
                <c:pt idx="208">
                  <c:v>161.82710602247033</c:v>
                </c:pt>
                <c:pt idx="209">
                  <c:v>162.20890245196193</c:v>
                </c:pt>
                <c:pt idx="210">
                  <c:v>162.58342220072015</c:v>
                </c:pt>
                <c:pt idx="211">
                  <c:v>162.95073473402152</c:v>
                </c:pt>
                <c:pt idx="212">
                  <c:v>163.31091285362896</c:v>
                </c:pt>
                <c:pt idx="213">
                  <c:v>163.66403239675165</c:v>
                </c:pt>
                <c:pt idx="214">
                  <c:v>164.0101719469931</c:v>
                </c:pt>
                <c:pt idx="215">
                  <c:v>164.34941255742993</c:v>
                </c:pt>
                <c:pt idx="216">
                  <c:v>164.68183748588467</c:v>
                </c:pt>
                <c:pt idx="217">
                  <c:v>165.00753194238479</c:v>
                </c:pt>
                <c:pt idx="218">
                  <c:v>165.3265828487412</c:v>
                </c:pt>
                <c:pt idx="219">
                  <c:v>165.63907861011808</c:v>
                </c:pt>
                <c:pt idx="220">
                  <c:v>165.94510889842323</c:v>
                </c:pt>
                <c:pt idx="221">
                  <c:v>166.24476444730246</c:v>
                </c:pt>
                <c:pt idx="222">
                  <c:v>166.53813685848561</c:v>
                </c:pt>
                <c:pt idx="223">
                  <c:v>166.82531841920408</c:v>
                </c:pt>
                <c:pt idx="224">
                  <c:v>167.10640193036846</c:v>
                </c:pt>
                <c:pt idx="225">
                  <c:v>167.3814805451822</c:v>
                </c:pt>
                <c:pt idx="226">
                  <c:v>167.65064761784333</c:v>
                </c:pt>
                <c:pt idx="227">
                  <c:v>167.913996561978</c:v>
                </c:pt>
                <c:pt idx="228">
                  <c:v>168.17162071843856</c:v>
                </c:pt>
                <c:pt idx="229">
                  <c:v>168.42361323209619</c:v>
                </c:pt>
                <c:pt idx="230">
                  <c:v>168.67006693724881</c:v>
                </c:pt>
                <c:pt idx="231">
                  <c:v>168.91107425127234</c:v>
                </c:pt>
                <c:pt idx="232">
                  <c:v>169.14672707613798</c:v>
                </c:pt>
                <c:pt idx="233">
                  <c:v>169.37711670742581</c:v>
                </c:pt>
                <c:pt idx="234">
                  <c:v>169.60233375046937</c:v>
                </c:pt>
                <c:pt idx="235">
                  <c:v>169.82246804327005</c:v>
                </c:pt>
                <c:pt idx="236">
                  <c:v>170.0376085858318</c:v>
                </c:pt>
                <c:pt idx="237">
                  <c:v>170.24784347557178</c:v>
                </c:pt>
                <c:pt idx="238">
                  <c:v>170.45325984847412</c:v>
                </c:pt>
                <c:pt idx="239">
                  <c:v>170.65394382566296</c:v>
                </c:pt>
                <c:pt idx="240">
                  <c:v>170.84998046508272</c:v>
                </c:pt>
                <c:pt idx="241">
                  <c:v>171.0414537179833</c:v>
                </c:pt>
                <c:pt idx="242">
                  <c:v>171.22844638992001</c:v>
                </c:pt>
                <c:pt idx="243">
                  <c:v>171.41104010598897</c:v>
                </c:pt>
                <c:pt idx="244">
                  <c:v>171.58931528003046</c:v>
                </c:pt>
                <c:pt idx="245">
                  <c:v>171.76335108754452</c:v>
                </c:pt>
                <c:pt idx="246">
                  <c:v>171.93322544207308</c:v>
                </c:pt>
                <c:pt idx="247">
                  <c:v>172.09901497481644</c:v>
                </c:pt>
                <c:pt idx="248">
                  <c:v>172.26079501725994</c:v>
                </c:pt>
                <c:pt idx="249">
                  <c:v>172.41863958660124</c:v>
                </c:pt>
                <c:pt idx="250">
                  <c:v>172.57262137377532</c:v>
                </c:pt>
                <c:pt idx="251">
                  <c:v>172.72281173388825</c:v>
                </c:pt>
                <c:pt idx="252">
                  <c:v>172.869280678877</c:v>
                </c:pt>
                <c:pt idx="253">
                  <c:v>173.01209687222652</c:v>
                </c:pt>
                <c:pt idx="254">
                  <c:v>173.15132762558022</c:v>
                </c:pt>
                <c:pt idx="255">
                  <c:v>173.2870388970928</c:v>
                </c:pt>
                <c:pt idx="256">
                  <c:v>173.41929529138008</c:v>
                </c:pt>
                <c:pt idx="257">
                  <c:v>173.54816006093068</c:v>
                </c:pt>
                <c:pt idx="258">
                  <c:v>173.67369510885223</c:v>
                </c:pt>
                <c:pt idx="259">
                  <c:v>173.79596099282938</c:v>
                </c:pt>
                <c:pt idx="260">
                  <c:v>173.91501693018427</c:v>
                </c:pt>
                <c:pt idx="261">
                  <c:v>174.03092080392915</c:v>
                </c:pt>
                <c:pt idx="262">
                  <c:v>174.14372916971521</c:v>
                </c:pt>
                <c:pt idx="263">
                  <c:v>174.25349726358124</c:v>
                </c:pt>
                <c:pt idx="264">
                  <c:v>174.36027901041643</c:v>
                </c:pt>
                <c:pt idx="265">
                  <c:v>174.46412703305469</c:v>
                </c:pt>
                <c:pt idx="266">
                  <c:v>174.56509266192361</c:v>
                </c:pt>
                <c:pt idx="267">
                  <c:v>174.66322594517723</c:v>
                </c:pt>
                <c:pt idx="268">
                  <c:v>174.7585756592452</c:v>
                </c:pt>
                <c:pt idx="269">
                  <c:v>174.8511893197354</c:v>
                </c:pt>
                <c:pt idx="270">
                  <c:v>174.9411131926334</c:v>
                </c:pt>
                <c:pt idx="271">
                  <c:v>175.0283923057429</c:v>
                </c:pt>
                <c:pt idx="272">
                  <c:v>175.11307046031743</c:v>
                </c:pt>
                <c:pt idx="273">
                  <c:v>175.19519024283665</c:v>
                </c:pt>
                <c:pt idx="274">
                  <c:v>175.27479303688261</c:v>
                </c:pt>
                <c:pt idx="275">
                  <c:v>175.35191903507666</c:v>
                </c:pt>
                <c:pt idx="276">
                  <c:v>175.42660725103829</c:v>
                </c:pt>
                <c:pt idx="277">
                  <c:v>175.4988955313313</c:v>
                </c:pt>
                <c:pt idx="278">
                  <c:v>175.5688205673658</c:v>
                </c:pt>
                <c:pt idx="279">
                  <c:v>175.6364179072244</c:v>
                </c:pt>
                <c:pt idx="280">
                  <c:v>175.70172196738636</c:v>
                </c:pt>
                <c:pt idx="281">
                  <c:v>175.76476604432352</c:v>
                </c:pt>
                <c:pt idx="282">
                  <c:v>175.82558232594391</c:v>
                </c:pt>
                <c:pt idx="283">
                  <c:v>175.884201902862</c:v>
                </c:pt>
                <c:pt idx="284">
                  <c:v>175.94065477947458</c:v>
                </c:pt>
                <c:pt idx="285">
                  <c:v>175.99496988482471</c:v>
                </c:pt>
                <c:pt idx="286">
                  <c:v>176.04717508323529</c:v>
                </c:pt>
                <c:pt idx="287">
                  <c:v>176.09729718469802</c:v>
                </c:pt>
                <c:pt idx="288">
                  <c:v>176.14536195500187</c:v>
                </c:pt>
                <c:pt idx="289">
                  <c:v>176.19139412558906</c:v>
                </c:pt>
                <c:pt idx="290">
                  <c:v>176.23541740312527</c:v>
                </c:pt>
                <c:pt idx="291">
                  <c:v>176.27745447877402</c:v>
                </c:pt>
                <c:pt idx="292">
                  <c:v>176.31752703716387</c:v>
                </c:pt>
                <c:pt idx="293">
                  <c:v>176.3556557650401</c:v>
                </c:pt>
                <c:pt idx="294">
                  <c:v>176.39186035959193</c:v>
                </c:pt>
                <c:pt idx="295">
                  <c:v>176.42615953644733</c:v>
                </c:pt>
                <c:pt idx="296">
                  <c:v>176.45857103732894</c:v>
                </c:pt>
                <c:pt idx="297">
                  <c:v>176.48911163736392</c:v>
                </c:pt>
                <c:pt idx="298">
                  <c:v>176.51779715204282</c:v>
                </c:pt>
                <c:pt idx="299">
                  <c:v>176.54464244382089</c:v>
                </c:pt>
                <c:pt idx="300">
                  <c:v>176.56966142835907</c:v>
                </c:pt>
                <c:pt idx="301">
                  <c:v>176.59286708039784</c:v>
                </c:pt>
                <c:pt idx="302">
                  <c:v>176.61427143926215</c:v>
                </c:pt>
                <c:pt idx="303">
                  <c:v>176.63388561399307</c:v>
                </c:pt>
                <c:pt idx="304">
                  <c:v>176.65171978810281</c:v>
                </c:pt>
                <c:pt idx="305">
                  <c:v>176.66778322395106</c:v>
                </c:pt>
                <c:pt idx="306">
                  <c:v>176.68208426673959</c:v>
                </c:pt>
                <c:pt idx="307">
                  <c:v>176.69463034812338</c:v>
                </c:pt>
                <c:pt idx="308">
                  <c:v>176.70542798943586</c:v>
                </c:pt>
                <c:pt idx="309">
                  <c:v>176.71448280452742</c:v>
                </c:pt>
                <c:pt idx="310">
                  <c:v>176.72179950221494</c:v>
                </c:pt>
                <c:pt idx="311">
                  <c:v>176.72738188834194</c:v>
                </c:pt>
                <c:pt idx="312">
                  <c:v>176.7312328674478</c:v>
                </c:pt>
                <c:pt idx="313">
                  <c:v>176.73335444404563</c:v>
                </c:pt>
                <c:pt idx="314">
                  <c:v>176.73374772350837</c:v>
                </c:pt>
                <c:pt idx="315">
                  <c:v>176.7324129125621</c:v>
                </c:pt>
                <c:pt idx="316">
                  <c:v>176.72934931938741</c:v>
                </c:pt>
                <c:pt idx="317">
                  <c:v>176.72455535332784</c:v>
                </c:pt>
                <c:pt idx="318">
                  <c:v>176.71802852420626</c:v>
                </c:pt>
                <c:pt idx="319">
                  <c:v>176.70976544124946</c:v>
                </c:pt>
                <c:pt idx="320">
                  <c:v>176.69976181162082</c:v>
                </c:pt>
                <c:pt idx="321">
                  <c:v>176.68801243856325</c:v>
                </c:pt>
                <c:pt idx="322">
                  <c:v>176.67451121915212</c:v>
                </c:pt>
                <c:pt idx="323">
                  <c:v>176.65925114165964</c:v>
                </c:pt>
                <c:pt idx="324">
                  <c:v>176.64222428253237</c:v>
                </c:pt>
                <c:pt idx="325">
                  <c:v>176.6234218029837</c:v>
                </c:pt>
                <c:pt idx="326">
                  <c:v>176.60283394520241</c:v>
                </c:pt>
                <c:pt idx="327">
                  <c:v>176.58045002818008</c:v>
                </c:pt>
                <c:pt idx="328">
                  <c:v>176.55625844316012</c:v>
                </c:pt>
                <c:pt idx="329">
                  <c:v>176.53024664870969</c:v>
                </c:pt>
                <c:pt idx="330">
                  <c:v>176.50240116541997</c:v>
                </c:pt>
                <c:pt idx="331">
                  <c:v>176.47270757023591</c:v>
                </c:pt>
                <c:pt idx="332">
                  <c:v>176.44115049042063</c:v>
                </c:pt>
                <c:pt idx="333">
                  <c:v>176.40771359715887</c:v>
                </c:pt>
                <c:pt idx="334">
                  <c:v>176.37237959880315</c:v>
                </c:pt>
                <c:pt idx="335">
                  <c:v>176.33513023376912</c:v>
                </c:pt>
                <c:pt idx="336">
                  <c:v>176.29594626308509</c:v>
                </c:pt>
                <c:pt idx="337">
                  <c:v>176.25480746260226</c:v>
                </c:pt>
                <c:pt idx="338">
                  <c:v>176.21169261487296</c:v>
                </c:pt>
                <c:pt idx="339">
                  <c:v>176.16657950070402</c:v>
                </c:pt>
                <c:pt idx="340">
                  <c:v>176.11944489039456</c:v>
                </c:pt>
                <c:pt idx="341">
                  <c:v>176.07026453466631</c:v>
                </c:pt>
                <c:pt idx="342">
                  <c:v>176.01901315529747</c:v>
                </c:pt>
                <c:pt idx="343">
                  <c:v>175.96566443547081</c:v>
                </c:pt>
                <c:pt idx="344">
                  <c:v>175.91019100984792</c:v>
                </c:pt>
                <c:pt idx="345">
                  <c:v>175.85256445438296</c:v>
                </c:pt>
                <c:pt idx="346">
                  <c:v>175.79275527588976</c:v>
                </c:pt>
                <c:pt idx="347">
                  <c:v>175.73073290137884</c:v>
                </c:pt>
                <c:pt idx="348">
                  <c:v>175.66646566717964</c:v>
                </c:pt>
                <c:pt idx="349">
                  <c:v>175.59992080786787</c:v>
                </c:pt>
                <c:pt idx="350">
                  <c:v>175.53106444501694</c:v>
                </c:pt>
                <c:pt idx="351">
                  <c:v>175.45986157579563</c:v>
                </c:pt>
                <c:pt idx="352">
                  <c:v>175.38627606143464</c:v>
                </c:pt>
                <c:pt idx="353">
                  <c:v>175.31027061558842</c:v>
                </c:pt>
                <c:pt idx="354">
                  <c:v>175.2318067926185</c:v>
                </c:pt>
                <c:pt idx="355">
                  <c:v>175.1508449758289</c:v>
                </c:pt>
                <c:pt idx="356">
                  <c:v>175.06734436568502</c:v>
                </c:pt>
                <c:pt idx="357">
                  <c:v>174.98126296805032</c:v>
                </c:pt>
                <c:pt idx="358">
                  <c:v>174.89255758247873</c:v>
                </c:pt>
                <c:pt idx="359">
                  <c:v>174.80118379060221</c:v>
                </c:pt>
                <c:pt idx="360">
                  <c:v>174.70709594465629</c:v>
                </c:pt>
                <c:pt idx="361">
                  <c:v>174.61024715619112</c:v>
                </c:pt>
                <c:pt idx="362">
                  <c:v>174.51058928501686</c:v>
                </c:pt>
                <c:pt idx="363">
                  <c:v>174.40807292843647</c:v>
                </c:pt>
                <c:pt idx="364">
                  <c:v>174.30264741082593</c:v>
                </c:pt>
                <c:pt idx="365">
                  <c:v>174.19426077361976</c:v>
                </c:pt>
                <c:pt idx="366">
                  <c:v>174.08285976577133</c:v>
                </c:pt>
                <c:pt idx="367">
                  <c:v>173.96838983475683</c:v>
                </c:pt>
                <c:pt idx="368">
                  <c:v>173.85079511819848</c:v>
                </c:pt>
                <c:pt idx="369">
                  <c:v>173.73001843618934</c:v>
                </c:pt>
                <c:pt idx="370">
                  <c:v>173.60600128440504</c:v>
                </c:pt>
                <c:pt idx="371">
                  <c:v>173.47868382809494</c:v>
                </c:pt>
                <c:pt idx="372">
                  <c:v>173.34800489705117</c:v>
                </c:pt>
                <c:pt idx="373">
                  <c:v>173.21390198166162</c:v>
                </c:pt>
                <c:pt idx="374">
                  <c:v>173.07631123015682</c:v>
                </c:pt>
                <c:pt idx="375">
                  <c:v>172.93516744717078</c:v>
                </c:pt>
                <c:pt idx="376">
                  <c:v>172.79040409374298</c:v>
                </c:pt>
                <c:pt idx="377">
                  <c:v>172.64195328889372</c:v>
                </c:pt>
                <c:pt idx="378">
                  <c:v>172.4897458129177</c:v>
                </c:pt>
                <c:pt idx="379">
                  <c:v>172.33371111254544</c:v>
                </c:pt>
                <c:pt idx="380">
                  <c:v>172.17377730813226</c:v>
                </c:pt>
                <c:pt idx="381">
                  <c:v>172.00987120304683</c:v>
                </c:pt>
                <c:pt idx="382">
                  <c:v>171.84191829543354</c:v>
                </c:pt>
                <c:pt idx="383">
                  <c:v>171.66984279254228</c:v>
                </c:pt>
                <c:pt idx="384">
                  <c:v>171.49356762782131</c:v>
                </c:pt>
                <c:pt idx="385">
                  <c:v>171.31301448098441</c:v>
                </c:pt>
                <c:pt idx="386">
                  <c:v>171.12810380127246</c:v>
                </c:pt>
                <c:pt idx="387">
                  <c:v>170.93875483414021</c:v>
                </c:pt>
                <c:pt idx="388">
                  <c:v>170.7448856516119</c:v>
                </c:pt>
                <c:pt idx="389">
                  <c:v>170.54641318655837</c:v>
                </c:pt>
                <c:pt idx="390">
                  <c:v>170.34325327116309</c:v>
                </c:pt>
                <c:pt idx="391">
                  <c:v>170.1353206798517</c:v>
                </c:pt>
                <c:pt idx="392">
                  <c:v>169.9225291769749</c:v>
                </c:pt>
                <c:pt idx="393">
                  <c:v>169.7047915695444</c:v>
                </c:pt>
                <c:pt idx="394">
                  <c:v>169.4820197653315</c:v>
                </c:pt>
                <c:pt idx="395">
                  <c:v>169.25412483665113</c:v>
                </c:pt>
                <c:pt idx="396">
                  <c:v>169.02101709016191</c:v>
                </c:pt>
                <c:pt idx="397">
                  <c:v>168.78260614302428</c:v>
                </c:pt>
                <c:pt idx="398">
                  <c:v>168.53880100576541</c:v>
                </c:pt>
                <c:pt idx="399">
                  <c:v>168.28951017221229</c:v>
                </c:pt>
                <c:pt idx="400">
                  <c:v>168.03464171685326</c:v>
                </c:pt>
                <c:pt idx="401">
                  <c:v>167.77410340000168</c:v>
                </c:pt>
                <c:pt idx="402">
                  <c:v>167.5078027811351</c:v>
                </c:pt>
                <c:pt idx="403">
                  <c:v>167.23564734078437</c:v>
                </c:pt>
                <c:pt idx="404">
                  <c:v>166.9575446113513</c:v>
                </c:pt>
                <c:pt idx="405">
                  <c:v>166.67340231722537</c:v>
                </c:pt>
                <c:pt idx="406">
                  <c:v>166.38312852457017</c:v>
                </c:pt>
                <c:pt idx="407">
                  <c:v>166.08663180113817</c:v>
                </c:pt>
                <c:pt idx="408">
                  <c:v>165.78382138646106</c:v>
                </c:pt>
                <c:pt idx="409">
                  <c:v>165.47460737274892</c:v>
                </c:pt>
                <c:pt idx="410">
                  <c:v>165.15890089681204</c:v>
                </c:pt>
                <c:pt idx="411">
                  <c:v>164.83661434328934</c:v>
                </c:pt>
                <c:pt idx="412">
                  <c:v>164.50766155944842</c:v>
                </c:pt>
                <c:pt idx="413">
                  <c:v>164.17195808177354</c:v>
                </c:pt>
                <c:pt idx="414">
                  <c:v>163.82942137453031</c:v>
                </c:pt>
                <c:pt idx="415">
                  <c:v>163.47997108043953</c:v>
                </c:pt>
                <c:pt idx="416">
                  <c:v>163.12352928354213</c:v>
                </c:pt>
                <c:pt idx="417">
                  <c:v>162.76002078427589</c:v>
                </c:pt>
                <c:pt idx="418">
                  <c:v>162.38937338671596</c:v>
                </c:pt>
                <c:pt idx="419">
                  <c:v>162.01151819785247</c:v>
                </c:pt>
                <c:pt idx="420">
                  <c:v>161.62638993869717</c:v>
                </c:pt>
                <c:pt idx="421">
                  <c:v>161.23392726691441</c:v>
                </c:pt>
                <c:pt idx="422">
                  <c:v>160.83407311057437</c:v>
                </c:pt>
                <c:pt idx="423">
                  <c:v>160.42677501250708</c:v>
                </c:pt>
                <c:pt idx="424">
                  <c:v>160.01198548463211</c:v>
                </c:pt>
                <c:pt idx="425">
                  <c:v>159.58966237149301</c:v>
                </c:pt>
                <c:pt idx="426">
                  <c:v>159.15976922210282</c:v>
                </c:pt>
                <c:pt idx="427">
                  <c:v>158.72227566906321</c:v>
                </c:pt>
                <c:pt idx="428">
                  <c:v>158.27715781376338</c:v>
                </c:pt>
                <c:pt idx="429">
                  <c:v>157.82439861630669</c:v>
                </c:pt>
                <c:pt idx="430">
                  <c:v>157.36398828866939</c:v>
                </c:pt>
                <c:pt idx="431">
                  <c:v>156.89592468940523</c:v>
                </c:pt>
                <c:pt idx="432">
                  <c:v>156.42021371806112</c:v>
                </c:pt>
                <c:pt idx="433">
                  <c:v>155.93686970729442</c:v>
                </c:pt>
                <c:pt idx="434">
                  <c:v>155.44591581051293</c:v>
                </c:pt>
                <c:pt idx="435">
                  <c:v>154.94738438270261</c:v>
                </c:pt>
                <c:pt idx="436">
                  <c:v>154.44131735194344</c:v>
                </c:pt>
                <c:pt idx="437">
                  <c:v>153.92776657897403</c:v>
                </c:pt>
                <c:pt idx="438">
                  <c:v>153.406794202019</c:v>
                </c:pt>
                <c:pt idx="439">
                  <c:v>152.87847296398616</c:v>
                </c:pt>
                <c:pt idx="440">
                  <c:v>152.34288651902122</c:v>
                </c:pt>
                <c:pt idx="441">
                  <c:v>151.8001297153383</c:v>
                </c:pt>
                <c:pt idx="442">
                  <c:v>151.25030885118014</c:v>
                </c:pt>
                <c:pt idx="443">
                  <c:v>150.69354190073707</c:v>
                </c:pt>
                <c:pt idx="444">
                  <c:v>150.12995870685285</c:v>
                </c:pt>
                <c:pt idx="445">
                  <c:v>149.55970113737942</c:v>
                </c:pt>
                <c:pt idx="446">
                  <c:v>148.98292320212568</c:v>
                </c:pt>
                <c:pt idx="447">
                  <c:v>148.39979112744388</c:v>
                </c:pt>
                <c:pt idx="448">
                  <c:v>147.81048338565978</c:v>
                </c:pt>
                <c:pt idx="449">
                  <c:v>147.21519067675101</c:v>
                </c:pt>
                <c:pt idx="450">
                  <c:v>146.61411585990416</c:v>
                </c:pt>
                <c:pt idx="451">
                  <c:v>146.00747383288351</c:v>
                </c:pt>
                <c:pt idx="452">
                  <c:v>145.39549135745222</c:v>
                </c:pt>
                <c:pt idx="453">
                  <c:v>144.77840682946069</c:v>
                </c:pt>
                <c:pt idx="454">
                  <c:v>144.15646999262563</c:v>
                </c:pt>
                <c:pt idx="455">
                  <c:v>143.52994159545176</c:v>
                </c:pt>
                <c:pt idx="456">
                  <c:v>142.89909299123451</c:v>
                </c:pt>
                <c:pt idx="457">
                  <c:v>142.2642056815566</c:v>
                </c:pt>
                <c:pt idx="458">
                  <c:v>141.62557080423309</c:v>
                </c:pt>
                <c:pt idx="459">
                  <c:v>140.98348856716126</c:v>
                </c:pt>
                <c:pt idx="460">
                  <c:v>140.33826763008739</c:v>
                </c:pt>
                <c:pt idx="461">
                  <c:v>139.69022443681888</c:v>
                </c:pt>
                <c:pt idx="462">
                  <c:v>139.03968250093703</c:v>
                </c:pt>
                <c:pt idx="463">
                  <c:v>138.38697164856225</c:v>
                </c:pt>
                <c:pt idx="464">
                  <c:v>137.73242722220411</c:v>
                </c:pt>
                <c:pt idx="465">
                  <c:v>137.07638925016104</c:v>
                </c:pt>
                <c:pt idx="466">
                  <c:v>136.41920158632183</c:v>
                </c:pt>
                <c:pt idx="467">
                  <c:v>135.76121102557866</c:v>
                </c:pt>
                <c:pt idx="468">
                  <c:v>135.1027664003426</c:v>
                </c:pt>
                <c:pt idx="469">
                  <c:v>134.44421766386418</c:v>
                </c:pt>
                <c:pt idx="470">
                  <c:v>133.78591496623415</c:v>
                </c:pt>
                <c:pt idx="471">
                  <c:v>133.12820772902424</c:v>
                </c:pt>
                <c:pt idx="472">
                  <c:v>132.47144372454065</c:v>
                </c:pt>
                <c:pt idx="473">
                  <c:v>131.81596816559903</c:v>
                </c:pt>
                <c:pt idx="474">
                  <c:v>131.16212281162848</c:v>
                </c:pt>
                <c:pt idx="475">
                  <c:v>130.51024509668949</c:v>
                </c:pt>
                <c:pt idx="476">
                  <c:v>129.86066728475339</c:v>
                </c:pt>
                <c:pt idx="477">
                  <c:v>129.21371565726099</c:v>
                </c:pt>
                <c:pt idx="478">
                  <c:v>128.56970973761125</c:v>
                </c:pt>
                <c:pt idx="479">
                  <c:v>127.92896155681233</c:v>
                </c:pt>
                <c:pt idx="480">
                  <c:v>127.29177496406433</c:v>
                </c:pt>
                <c:pt idx="481">
                  <c:v>126.65844498556356</c:v>
                </c:pt>
                <c:pt idx="482">
                  <c:v>126.02925723429117</c:v>
                </c:pt>
                <c:pt idx="483">
                  <c:v>125.40448737303898</c:v>
                </c:pt>
                <c:pt idx="484">
                  <c:v>124.78440063237596</c:v>
                </c:pt>
                <c:pt idx="485">
                  <c:v>124.16925138473908</c:v>
                </c:pt>
                <c:pt idx="486">
                  <c:v>123.55928277530408</c:v>
                </c:pt>
                <c:pt idx="487">
                  <c:v>122.95472640978383</c:v>
                </c:pt>
                <c:pt idx="488">
                  <c:v>122.35580209883206</c:v>
                </c:pt>
                <c:pt idx="489">
                  <c:v>121.76271765825436</c:v>
                </c:pt>
                <c:pt idx="490">
                  <c:v>121.17566876382999</c:v>
                </c:pt>
                <c:pt idx="491">
                  <c:v>120.59483885914764</c:v>
                </c:pt>
                <c:pt idx="492">
                  <c:v>120.02039911452125</c:v>
                </c:pt>
                <c:pt idx="493">
                  <c:v>119.45250843474831</c:v>
                </c:pt>
                <c:pt idx="494">
                  <c:v>118.89131351321595</c:v>
                </c:pt>
                <c:pt idx="495">
                  <c:v>118.33694892963686</c:v>
                </c:pt>
                <c:pt idx="496">
                  <c:v>117.78953728853679</c:v>
                </c:pt>
                <c:pt idx="497">
                  <c:v>117.24918939547094</c:v>
                </c:pt>
                <c:pt idx="498">
                  <c:v>116.71600446786725</c:v>
                </c:pt>
                <c:pt idx="499">
                  <c:v>116.19007037733584</c:v>
                </c:pt>
                <c:pt idx="500">
                  <c:v>115.67146392026652</c:v>
                </c:pt>
                <c:pt idx="501">
                  <c:v>115.1602511135564</c:v>
                </c:pt>
                <c:pt idx="502">
                  <c:v>114.65648751234903</c:v>
                </c:pt>
                <c:pt idx="503">
                  <c:v>114.16021854674165</c:v>
                </c:pt>
                <c:pt idx="504">
                  <c:v>113.67147987451214</c:v>
                </c:pt>
                <c:pt idx="505">
                  <c:v>113.19029774702088</c:v>
                </c:pt>
                <c:pt idx="506">
                  <c:v>112.71668938559105</c:v>
                </c:pt>
                <c:pt idx="507">
                  <c:v>112.25066336579333</c:v>
                </c:pt>
                <c:pt idx="508">
                  <c:v>111.79222000722901</c:v>
                </c:pt>
                <c:pt idx="509">
                  <c:v>111.34135176655913</c:v>
                </c:pt>
                <c:pt idx="510">
                  <c:v>110.89804363169547</c:v>
                </c:pt>
                <c:pt idx="511">
                  <c:v>110.46227351523375</c:v>
                </c:pt>
                <c:pt idx="512">
                  <c:v>110.03401264537965</c:v>
                </c:pt>
                <c:pt idx="513">
                  <c:v>109.61322595278725</c:v>
                </c:pt>
                <c:pt idx="514">
                  <c:v>109.19987245188371</c:v>
                </c:pt>
                <c:pt idx="515">
                  <c:v>108.79390561542721</c:v>
                </c:pt>
                <c:pt idx="516">
                  <c:v>108.39527374118165</c:v>
                </c:pt>
                <c:pt idx="517">
                  <c:v>108.00392030975247</c:v>
                </c:pt>
                <c:pt idx="518">
                  <c:v>107.61978433275705</c:v>
                </c:pt>
                <c:pt idx="519">
                  <c:v>107.24280069064125</c:v>
                </c:pt>
                <c:pt idx="520">
                  <c:v>106.87290045956962</c:v>
                </c:pt>
                <c:pt idx="521">
                  <c:v>106.51001122693881</c:v>
                </c:pt>
                <c:pt idx="522">
                  <c:v>106.15405739516306</c:v>
                </c:pt>
                <c:pt idx="523">
                  <c:v>105.80496047348085</c:v>
                </c:pt>
                <c:pt idx="524">
                  <c:v>105.46263935761853</c:v>
                </c:pt>
                <c:pt idx="525">
                  <c:v>105.12701059723126</c:v>
                </c:pt>
                <c:pt idx="526">
                  <c:v>104.79798865110826</c:v>
                </c:pt>
                <c:pt idx="527">
                  <c:v>104.47548613019603</c:v>
                </c:pt>
                <c:pt idx="528">
                  <c:v>104.15941402855488</c:v>
                </c:pt>
                <c:pt idx="529">
                  <c:v>103.84968194240275</c:v>
                </c:pt>
                <c:pt idx="530">
                  <c:v>103.54619827746235</c:v>
                </c:pt>
                <c:pt idx="531">
                  <c:v>103.2488704448436</c:v>
                </c:pt>
                <c:pt idx="532">
                  <c:v>102.95760504574338</c:v>
                </c:pt>
                <c:pt idx="533">
                  <c:v>102.67230804526153</c:v>
                </c:pt>
                <c:pt idx="534">
                  <c:v>102.39288493565583</c:v>
                </c:pt>
                <c:pt idx="535">
                  <c:v>102.11924088937778</c:v>
                </c:pt>
                <c:pt idx="536">
                  <c:v>101.85128090224455</c:v>
                </c:pt>
                <c:pt idx="537">
                  <c:v>101.58890992710687</c:v>
                </c:pt>
                <c:pt idx="538">
                  <c:v>101.33203299838797</c:v>
                </c:pt>
                <c:pt idx="539">
                  <c:v>101.08055534786639</c:v>
                </c:pt>
                <c:pt idx="540">
                  <c:v>100.83438251207834</c:v>
                </c:pt>
                <c:pt idx="541">
                  <c:v>100.5934204317122</c:v>
                </c:pt>
              </c:numCache>
            </c:numRef>
          </c:yVal>
          <c:smooth val="1"/>
          <c:extLst>
            <c:ext xmlns:c16="http://schemas.microsoft.com/office/drawing/2014/chart" uri="{C3380CC4-5D6E-409C-BE32-E72D297353CC}">
              <c16:uniqueId val="{00000001-3DFE-43A9-93A4-11C3658A6E80}"/>
            </c:ext>
          </c:extLst>
        </c:ser>
        <c:dLbls>
          <c:showLegendKey val="0"/>
          <c:showVal val="0"/>
          <c:showCatName val="0"/>
          <c:showSerName val="0"/>
          <c:showPercent val="0"/>
          <c:showBubbleSize val="0"/>
        </c:dLbls>
        <c:axId val="384036224"/>
        <c:axId val="384034688"/>
      </c:scatterChart>
      <c:valAx>
        <c:axId val="337758080"/>
        <c:scaling>
          <c:logBase val="10"/>
          <c:orientation val="minMax"/>
          <c:max val="2200000"/>
          <c:min val="10"/>
        </c:scaling>
        <c:delete val="0"/>
        <c:axPos val="b"/>
        <c:minorGridlines/>
        <c:title>
          <c:tx>
            <c:rich>
              <a:bodyPr/>
              <a:lstStyle/>
              <a:p>
                <a:pPr>
                  <a:defRPr/>
                </a:pPr>
                <a:r>
                  <a:rPr lang="en-US"/>
                  <a:t>Frequency</a:t>
                </a:r>
                <a:r>
                  <a:rPr lang="en-US" baseline="0"/>
                  <a:t> (Hz)</a:t>
                </a:r>
                <a:endParaRPr lang="en-US"/>
              </a:p>
            </c:rich>
          </c:tx>
          <c:overlay val="0"/>
        </c:title>
        <c:numFmt formatCode="0" sourceLinked="0"/>
        <c:majorTickMark val="out"/>
        <c:minorTickMark val="none"/>
        <c:tickLblPos val="low"/>
        <c:crossAx val="384032768"/>
        <c:crosses val="autoZero"/>
        <c:crossBetween val="midCat"/>
      </c:valAx>
      <c:valAx>
        <c:axId val="384032768"/>
        <c:scaling>
          <c:orientation val="minMax"/>
          <c:max val="40"/>
          <c:min val="-40"/>
        </c:scaling>
        <c:delete val="0"/>
        <c:axPos val="l"/>
        <c:majorGridlines/>
        <c:minorGridlines/>
        <c:title>
          <c:tx>
            <c:rich>
              <a:bodyPr rot="-5400000" vert="horz"/>
              <a:lstStyle/>
              <a:p>
                <a:pPr>
                  <a:defRPr/>
                </a:pPr>
                <a:r>
                  <a:rPr lang="en-US"/>
                  <a:t>Gain</a:t>
                </a:r>
                <a:r>
                  <a:rPr lang="en-US" baseline="0"/>
                  <a:t> (dB)</a:t>
                </a:r>
                <a:endParaRPr lang="en-US"/>
              </a:p>
            </c:rich>
          </c:tx>
          <c:overlay val="0"/>
        </c:title>
        <c:numFmt formatCode="General" sourceLinked="0"/>
        <c:majorTickMark val="out"/>
        <c:minorTickMark val="none"/>
        <c:tickLblPos val="nextTo"/>
        <c:crossAx val="337758080"/>
        <c:crosses val="autoZero"/>
        <c:crossBetween val="midCat"/>
        <c:majorUnit val="20"/>
        <c:minorUnit val="10"/>
      </c:valAx>
      <c:valAx>
        <c:axId val="384034688"/>
        <c:scaling>
          <c:orientation val="minMax"/>
          <c:max val="180"/>
          <c:min val="-180"/>
        </c:scaling>
        <c:delete val="0"/>
        <c:axPos val="r"/>
        <c:numFmt formatCode="General" sourceLinked="1"/>
        <c:majorTickMark val="out"/>
        <c:minorTickMark val="none"/>
        <c:tickLblPos val="nextTo"/>
        <c:crossAx val="384036224"/>
        <c:crosses val="max"/>
        <c:crossBetween val="midCat"/>
        <c:majorUnit val="90"/>
        <c:minorUnit val="45"/>
      </c:valAx>
      <c:valAx>
        <c:axId val="384036224"/>
        <c:scaling>
          <c:logBase val="10"/>
          <c:orientation val="minMax"/>
        </c:scaling>
        <c:delete val="1"/>
        <c:axPos val="b"/>
        <c:numFmt formatCode="0.00" sourceLinked="1"/>
        <c:majorTickMark val="out"/>
        <c:minorTickMark val="none"/>
        <c:tickLblPos val="nextTo"/>
        <c:crossAx val="384034688"/>
        <c:crosses val="autoZero"/>
        <c:crossBetween val="midCat"/>
      </c:valAx>
    </c:plotArea>
    <c:legend>
      <c:legendPos val="r"/>
      <c:layout>
        <c:manualLayout>
          <c:xMode val="edge"/>
          <c:yMode val="edge"/>
          <c:x val="0.79880558209512509"/>
          <c:y val="0.14321997959862004"/>
          <c:w val="0.13485048155591431"/>
          <c:h val="0.10528624969913696"/>
        </c:manualLayout>
      </c:layout>
      <c:overlay val="1"/>
      <c:spPr>
        <a:solidFill>
          <a:schemeClr val="bg1"/>
        </a:solidFill>
      </c:spPr>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baseline="0"/>
              <a:t>Bode Plot</a:t>
            </a:r>
          </a:p>
        </c:rich>
      </c:tx>
      <c:layout>
        <c:manualLayout>
          <c:xMode val="edge"/>
          <c:yMode val="edge"/>
          <c:x val="9.4354157174953393E-2"/>
          <c:y val="3.9916010498687662E-3"/>
        </c:manualLayout>
      </c:layout>
      <c:overlay val="0"/>
    </c:title>
    <c:autoTitleDeleted val="0"/>
    <c:plotArea>
      <c:layout>
        <c:manualLayout>
          <c:layoutTarget val="inner"/>
          <c:xMode val="edge"/>
          <c:yMode val="edge"/>
          <c:x val="8.7413438847232044E-2"/>
          <c:y val="8.915804101931861E-2"/>
          <c:w val="0.80965876742891785"/>
          <c:h val="0.76159168715027026"/>
        </c:manualLayout>
      </c:layout>
      <c:scatterChart>
        <c:scatterStyle val="smoothMarker"/>
        <c:varyColors val="0"/>
        <c:ser>
          <c:idx val="0"/>
          <c:order val="0"/>
          <c:tx>
            <c:v>Gain (dB)</c:v>
          </c:tx>
          <c:spPr>
            <a:ln w="28575">
              <a:solidFill>
                <a:srgbClr val="FF0000"/>
              </a:solidFill>
            </a:ln>
          </c:spPr>
          <c:marker>
            <c:symbol val="none"/>
          </c:marker>
          <c:xVal>
            <c:numRef>
              <c:f>CCM_Loop_Modeling_Isolated!$O$19:$O$560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CCM_Loop_Modeling_Isolated!$AW$19:$AW$560</c:f>
              <c:numCache>
                <c:formatCode>0.000</c:formatCode>
                <c:ptCount val="542"/>
                <c:pt idx="0">
                  <c:v>62.334668548395804</c:v>
                </c:pt>
                <c:pt idx="1">
                  <c:v>62.108600734136914</c:v>
                </c:pt>
                <c:pt idx="2">
                  <c:v>61.882677602668764</c:v>
                </c:pt>
                <c:pt idx="3">
                  <c:v>61.656921117197427</c:v>
                </c:pt>
                <c:pt idx="4">
                  <c:v>61.431352337999776</c:v>
                </c:pt>
                <c:pt idx="5">
                  <c:v>61.205991340184191</c:v>
                </c:pt>
                <c:pt idx="6">
                  <c:v>60.980857138438537</c:v>
                </c:pt>
                <c:pt idx="7">
                  <c:v>60.755967619170136</c:v>
                </c:pt>
                <c:pt idx="8">
                  <c:v>60.531339480345778</c:v>
                </c:pt>
                <c:pt idx="9">
                  <c:v>60.30698817924236</c:v>
                </c:pt>
                <c:pt idx="10">
                  <c:v>60.082927888220865</c:v>
                </c:pt>
                <c:pt idx="11">
                  <c:v>59.85917145854016</c:v>
                </c:pt>
                <c:pt idx="12">
                  <c:v>59.635730392140673</c:v>
                </c:pt>
                <c:pt idx="13">
                  <c:v>59.412614821238108</c:v>
                </c:pt>
                <c:pt idx="14">
                  <c:v>59.189833495492351</c:v>
                </c:pt>
                <c:pt idx="15">
                  <c:v>58.96739377644225</c:v>
                </c:pt>
                <c:pt idx="16">
                  <c:v>58.745301638838747</c:v>
                </c:pt>
                <c:pt idx="17">
                  <c:v>58.523561678448182</c:v>
                </c:pt>
                <c:pt idx="18">
                  <c:v>58.30217712586014</c:v>
                </c:pt>
                <c:pt idx="19">
                  <c:v>58.081149865791268</c:v>
                </c:pt>
                <c:pt idx="20">
                  <c:v>57.860480461354548</c:v>
                </c:pt>
                <c:pt idx="21">
                  <c:v>57.640168182743921</c:v>
                </c:pt>
                <c:pt idx="22">
                  <c:v>57.420211039772383</c:v>
                </c:pt>
                <c:pt idx="23">
                  <c:v>57.200605817705608</c:v>
                </c:pt>
                <c:pt idx="24">
                  <c:v>56.98134811583153</c:v>
                </c:pt>
                <c:pt idx="25">
                  <c:v>56.762432388224731</c:v>
                </c:pt>
                <c:pt idx="26">
                  <c:v>56.543851986177927</c:v>
                </c:pt>
                <c:pt idx="27">
                  <c:v>56.325599201798546</c:v>
                </c:pt>
                <c:pt idx="28">
                  <c:v>56.107665312293264</c:v>
                </c:pt>
                <c:pt idx="29">
                  <c:v>55.89004062449655</c:v>
                </c:pt>
                <c:pt idx="30">
                  <c:v>55.67271451922845</c:v>
                </c:pt>
                <c:pt idx="31">
                  <c:v>55.45567549510637</c:v>
                </c:pt>
                <c:pt idx="32">
                  <c:v>55.238911211468427</c:v>
                </c:pt>
                <c:pt idx="33">
                  <c:v>55.022408530103974</c:v>
                </c:pt>
                <c:pt idx="34">
                  <c:v>54.806153555525938</c:v>
                </c:pt>
                <c:pt idx="35">
                  <c:v>54.590131673551916</c:v>
                </c:pt>
                <c:pt idx="36">
                  <c:v>54.374327588001293</c:v>
                </c:pt>
                <c:pt idx="37">
                  <c:v>54.158725355348537</c:v>
                </c:pt>
                <c:pt idx="38">
                  <c:v>53.943308417204307</c:v>
                </c:pt>
                <c:pt idx="39">
                  <c:v>53.728059630532236</c:v>
                </c:pt>
                <c:pt idx="40">
                  <c:v>53.512961295534112</c:v>
                </c:pt>
                <c:pt idx="41">
                  <c:v>53.297995181167749</c:v>
                </c:pt>
                <c:pt idx="42">
                  <c:v>53.083142548287</c:v>
                </c:pt>
                <c:pt idx="43">
                  <c:v>52.868384170416178</c:v>
                </c:pt>
                <c:pt idx="44">
                  <c:v>52.653700352195763</c:v>
                </c:pt>
                <c:pt idx="45">
                  <c:v>52.439070945553638</c:v>
                </c:pt>
                <c:pt idx="46">
                  <c:v>52.22447536367865</c:v>
                </c:pt>
                <c:pt idx="47">
                  <c:v>52.009892592885109</c:v>
                </c:pt>
                <c:pt idx="48">
                  <c:v>51.795301202476765</c:v>
                </c:pt>
                <c:pt idx="49">
                  <c:v>51.580679352730165</c:v>
                </c:pt>
                <c:pt idx="50">
                  <c:v>51.366004801129527</c:v>
                </c:pt>
                <c:pt idx="51">
                  <c:v>51.151254906998595</c:v>
                </c:pt>
                <c:pt idx="52">
                  <c:v>50.936406634683202</c:v>
                </c:pt>
                <c:pt idx="53">
                  <c:v>50.721436555448733</c:v>
                </c:pt>
                <c:pt idx="54">
                  <c:v>50.506320848264735</c:v>
                </c:pt>
                <c:pt idx="55">
                  <c:v>50.291035299657963</c:v>
                </c:pt>
                <c:pt idx="56">
                  <c:v>50.075555302819879</c:v>
                </c:pt>
                <c:pt idx="57">
                  <c:v>49.859855856165794</c:v>
                </c:pt>
                <c:pt idx="58">
                  <c:v>49.643911561543071</c:v>
                </c:pt>
                <c:pt idx="59">
                  <c:v>49.427696622300054</c:v>
                </c:pt>
                <c:pt idx="60">
                  <c:v>49.211184841424533</c:v>
                </c:pt>
                <c:pt idx="61">
                  <c:v>48.994349619973164</c:v>
                </c:pt>
                <c:pt idx="62">
                  <c:v>48.777163956013993</c:v>
                </c:pt>
                <c:pt idx="63">
                  <c:v>48.559600444312245</c:v>
                </c:pt>
                <c:pt idx="64">
                  <c:v>48.341631276992672</c:v>
                </c:pt>
                <c:pt idx="65">
                  <c:v>48.123228245416129</c:v>
                </c:pt>
                <c:pt idx="66">
                  <c:v>47.904362743512849</c:v>
                </c:pt>
                <c:pt idx="67">
                  <c:v>47.685005772819395</c:v>
                </c:pt>
                <c:pt idx="68">
                  <c:v>47.465127949466677</c:v>
                </c:pt>
                <c:pt idx="69">
                  <c:v>47.244699513370051</c:v>
                </c:pt>
                <c:pt idx="70">
                  <c:v>47.023690339876076</c:v>
                </c:pt>
                <c:pt idx="71">
                  <c:v>46.802069954117329</c:v>
                </c:pt>
                <c:pt idx="72">
                  <c:v>46.579807548327693</c:v>
                </c:pt>
                <c:pt idx="73">
                  <c:v>46.356872002370515</c:v>
                </c:pt>
                <c:pt idx="74">
                  <c:v>46.133231907723669</c:v>
                </c:pt>
                <c:pt idx="75">
                  <c:v>45.90885559516633</c:v>
                </c:pt>
                <c:pt idx="76">
                  <c:v>45.683711166398183</c:v>
                </c:pt>
                <c:pt idx="77">
                  <c:v>45.457766529818748</c:v>
                </c:pt>
                <c:pt idx="78">
                  <c:v>45.230989440678478</c:v>
                </c:pt>
                <c:pt idx="79">
                  <c:v>45.003347545798633</c:v>
                </c:pt>
                <c:pt idx="80">
                  <c:v>44.774808433043106</c:v>
                </c:pt>
                <c:pt idx="81">
                  <c:v>44.545339685699631</c:v>
                </c:pt>
                <c:pt idx="82">
                  <c:v>44.314908941909373</c:v>
                </c:pt>
                <c:pt idx="83">
                  <c:v>44.083483959252547</c:v>
                </c:pt>
                <c:pt idx="84">
                  <c:v>43.851032684569944</c:v>
                </c:pt>
                <c:pt idx="85">
                  <c:v>43.617523329064234</c:v>
                </c:pt>
                <c:pt idx="86">
                  <c:v>43.382924448689408</c:v>
                </c:pt>
                <c:pt idx="87">
                  <c:v>43.147205029792921</c:v>
                </c:pt>
                <c:pt idx="88">
                  <c:v>42.910334579932304</c:v>
                </c:pt>
                <c:pt idx="89">
                  <c:v>42.672283223740443</c:v>
                </c:pt>
                <c:pt idx="90">
                  <c:v>42.433021803660324</c:v>
                </c:pt>
                <c:pt idx="91">
                  <c:v>42.192521985319061</c:v>
                </c:pt>
                <c:pt idx="92">
                  <c:v>41.950756367255224</c:v>
                </c:pt>
                <c:pt idx="93">
                  <c:v>41.707698594651944</c:v>
                </c:pt>
                <c:pt idx="94">
                  <c:v>41.463323476674049</c:v>
                </c:pt>
                <c:pt idx="95">
                  <c:v>41.217607106945309</c:v>
                </c:pt>
                <c:pt idx="96">
                  <c:v>40.970526986642128</c:v>
                </c:pt>
                <c:pt idx="97">
                  <c:v>40.72206214962344</c:v>
                </c:pt>
                <c:pt idx="98">
                  <c:v>40.472193288956504</c:v>
                </c:pt>
                <c:pt idx="99">
                  <c:v>40.220902884148302</c:v>
                </c:pt>
                <c:pt idx="100">
                  <c:v>39.968175328336677</c:v>
                </c:pt>
                <c:pt idx="101">
                  <c:v>39.713997054653596</c:v>
                </c:pt>
                <c:pt idx="102">
                  <c:v>39.458356660929603</c:v>
                </c:pt>
                <c:pt idx="103">
                  <c:v>39.201245031874684</c:v>
                </c:pt>
                <c:pt idx="104">
                  <c:v>38.94265545784306</c:v>
                </c:pt>
                <c:pt idx="105">
                  <c:v>38.682583749270037</c:v>
                </c:pt>
                <c:pt idx="106">
                  <c:v>38.421028345860925</c:v>
                </c:pt>
                <c:pt idx="107">
                  <c:v>38.157990419603458</c:v>
                </c:pt>
                <c:pt idx="108">
                  <c:v>37.893473970691502</c:v>
                </c:pt>
                <c:pt idx="109">
                  <c:v>37.627485915460099</c:v>
                </c:pt>
                <c:pt idx="110">
                  <c:v>37.360036165459448</c:v>
                </c:pt>
                <c:pt idx="111">
                  <c:v>37.091137696837322</c:v>
                </c:pt>
                <c:pt idx="112">
                  <c:v>36.820806609242283</c:v>
                </c:pt>
                <c:pt idx="113">
                  <c:v>36.549062173518635</c:v>
                </c:pt>
                <c:pt idx="114">
                  <c:v>36.275926867530373</c:v>
                </c:pt>
                <c:pt idx="115">
                  <c:v>36.001426399521478</c:v>
                </c:pt>
                <c:pt idx="116">
                  <c:v>35.725589718504615</c:v>
                </c:pt>
                <c:pt idx="117">
                  <c:v>35.448449011253203</c:v>
                </c:pt>
                <c:pt idx="118">
                  <c:v>35.170039685565698</c:v>
                </c:pt>
                <c:pt idx="119">
                  <c:v>34.890400339564572</c:v>
                </c:pt>
                <c:pt idx="120">
                  <c:v>34.609572716894462</c:v>
                </c:pt>
                <c:pt idx="121">
                  <c:v>34.32760164777595</c:v>
                </c:pt>
                <c:pt idx="122">
                  <c:v>34.044534975981328</c:v>
                </c:pt>
                <c:pt idx="123">
                  <c:v>33.760423471889254</c:v>
                </c:pt>
                <c:pt idx="124">
                  <c:v>33.475320731876636</c:v>
                </c:pt>
                <c:pt idx="125">
                  <c:v>33.189283064397564</c:v>
                </c:pt>
                <c:pt idx="126">
                  <c:v>32.902369363192932</c:v>
                </c:pt>
                <c:pt idx="127">
                  <c:v>32.614640968154077</c:v>
                </c:pt>
                <c:pt idx="128">
                  <c:v>32.326161514450732</c:v>
                </c:pt>
                <c:pt idx="129">
                  <c:v>32.036996770601341</c:v>
                </c:pt>
                <c:pt idx="130">
                  <c:v>31.747214466238663</c:v>
                </c:pt>
                <c:pt idx="131">
                  <c:v>31.456884110380106</c:v>
                </c:pt>
                <c:pt idx="132">
                  <c:v>31.166076801071419</c:v>
                </c:pt>
                <c:pt idx="133">
                  <c:v>30.874865027320098</c:v>
                </c:pt>
                <c:pt idx="134">
                  <c:v>30.583322464277927</c:v>
                </c:pt>
                <c:pt idx="135">
                  <c:v>30.291523762668362</c:v>
                </c:pt>
                <c:pt idx="136">
                  <c:v>29.999544333486071</c:v>
                </c:pt>
                <c:pt idx="137">
                  <c:v>29.707460129017189</c:v>
                </c:pt>
                <c:pt idx="138">
                  <c:v>29.415347421252569</c:v>
                </c:pt>
                <c:pt idx="139">
                  <c:v>29.123282578774635</c:v>
                </c:pt>
                <c:pt idx="140">
                  <c:v>28.83134184320804</c:v>
                </c:pt>
                <c:pt idx="141">
                  <c:v>28.539601106327982</c:v>
                </c:pt>
                <c:pt idx="142">
                  <c:v>28.248135688913756</c:v>
                </c:pt>
                <c:pt idx="143">
                  <c:v>27.957020122429199</c:v>
                </c:pt>
                <c:pt idx="144">
                  <c:v>27.6663279345955</c:v>
                </c:pt>
                <c:pt idx="145">
                  <c:v>27.37613143990486</c:v>
                </c:pt>
                <c:pt idx="146">
                  <c:v>27.086501536093802</c:v>
                </c:pt>
                <c:pt idx="147">
                  <c:v>26.797507507567936</c:v>
                </c:pt>
                <c:pt idx="148">
                  <c:v>26.509216836729713</c:v>
                </c:pt>
                <c:pt idx="149">
                  <c:v>26.221695024116727</c:v>
                </c:pt>
                <c:pt idx="150">
                  <c:v>25.935005418208675</c:v>
                </c:pt>
                <c:pt idx="151">
                  <c:v>25.649209055704535</c:v>
                </c:pt>
                <c:pt idx="152">
                  <c:v>25.364364513007164</c:v>
                </c:pt>
                <c:pt idx="153">
                  <c:v>25.080527769583117</c:v>
                </c:pt>
                <c:pt idx="154">
                  <c:v>24.797752083791906</c:v>
                </c:pt>
                <c:pt idx="155">
                  <c:v>24.51608788169349</c:v>
                </c:pt>
                <c:pt idx="156">
                  <c:v>24.235582659262537</c:v>
                </c:pt>
                <c:pt idx="157">
                  <c:v>23.956280898339536</c:v>
                </c:pt>
                <c:pt idx="158">
                  <c:v>23.67822399656162</c:v>
                </c:pt>
                <c:pt idx="159">
                  <c:v>23.401450211413316</c:v>
                </c:pt>
                <c:pt idx="160">
                  <c:v>23.125994618440583</c:v>
                </c:pt>
                <c:pt idx="161">
                  <c:v>22.851889083571276</c:v>
                </c:pt>
                <c:pt idx="162">
                  <c:v>22.579162249384822</c:v>
                </c:pt>
                <c:pt idx="163">
                  <c:v>22.307839535077463</c:v>
                </c:pt>
                <c:pt idx="164">
                  <c:v>22.037943149773337</c:v>
                </c:pt>
                <c:pt idx="165">
                  <c:v>21.769492118741297</c:v>
                </c:pt>
                <c:pt idx="166">
                  <c:v>21.502502321992132</c:v>
                </c:pt>
                <c:pt idx="167">
                  <c:v>21.236986544650915</c:v>
                </c:pt>
                <c:pt idx="168">
                  <c:v>20.972954538426748</c:v>
                </c:pt>
                <c:pt idx="169">
                  <c:v>20.7104130934407</c:v>
                </c:pt>
                <c:pt idx="170">
                  <c:v>20.449366119614304</c:v>
                </c:pt>
                <c:pt idx="171">
                  <c:v>20.189814736777993</c:v>
                </c:pt>
                <c:pt idx="172">
                  <c:v>19.931757372620758</c:v>
                </c:pt>
                <c:pt idx="173">
                  <c:v>19.675189867578982</c:v>
                </c:pt>
                <c:pt idx="174">
                  <c:v>19.420105585742725</c:v>
                </c:pt>
                <c:pt idx="175">
                  <c:v>19.166495530854743</c:v>
                </c:pt>
                <c:pt idx="176">
                  <c:v>18.914348466479094</c:v>
                </c:pt>
                <c:pt idx="177">
                  <c:v>18.663651039428128</c:v>
                </c:pt>
                <c:pt idx="178">
                  <c:v>18.414387905558293</c:v>
                </c:pt>
                <c:pt idx="179">
                  <c:v>18.166541857072758</c:v>
                </c:pt>
                <c:pt idx="180">
                  <c:v>17.920093950505983</c:v>
                </c:pt>
                <c:pt idx="181">
                  <c:v>17.675023634602773</c:v>
                </c:pt>
                <c:pt idx="182">
                  <c:v>17.431308877356841</c:v>
                </c:pt>
                <c:pt idx="183">
                  <c:v>17.188926291518758</c:v>
                </c:pt>
                <c:pt idx="184">
                  <c:v>16.947851257943768</c:v>
                </c:pt>
                <c:pt idx="185">
                  <c:v>16.708058046199156</c:v>
                </c:pt>
                <c:pt idx="186">
                  <c:v>16.469519931917088</c:v>
                </c:pt>
                <c:pt idx="187">
                  <c:v>16.23220931043096</c:v>
                </c:pt>
                <c:pt idx="188">
                  <c:v>15.99609780629714</c:v>
                </c:pt>
                <c:pt idx="189">
                  <c:v>15.761156378358368</c:v>
                </c:pt>
                <c:pt idx="190">
                  <c:v>15.527355420064296</c:v>
                </c:pt>
                <c:pt idx="191">
                  <c:v>15.294664854817071</c:v>
                </c:pt>
                <c:pt idx="192">
                  <c:v>15.063054226164681</c:v>
                </c:pt>
                <c:pt idx="193">
                  <c:v>14.832492782711482</c:v>
                </c:pt>
                <c:pt idx="194">
                  <c:v>14.602949557663278</c:v>
                </c:pt>
                <c:pt idx="195">
                  <c:v>14.374393442965216</c:v>
                </c:pt>
                <c:pt idx="196">
                  <c:v>14.146793258033306</c:v>
                </c:pt>
                <c:pt idx="197">
                  <c:v>13.920117813111649</c:v>
                </c:pt>
                <c:pt idx="198">
                  <c:v>13.694335967323852</c:v>
                </c:pt>
                <c:pt idx="199">
                  <c:v>13.469416681510967</c:v>
                </c:pt>
                <c:pt idx="200">
                  <c:v>13.245329065977181</c:v>
                </c:pt>
                <c:pt idx="201">
                  <c:v>13.022042423282707</c:v>
                </c:pt>
                <c:pt idx="202">
                  <c:v>12.79952628624331</c:v>
                </c:pt>
                <c:pt idx="203">
                  <c:v>12.577750451309669</c:v>
                </c:pt>
                <c:pt idx="204">
                  <c:v>12.356685007512379</c:v>
                </c:pt>
                <c:pt idx="205">
                  <c:v>12.136300361166901</c:v>
                </c:pt>
                <c:pt idx="206">
                  <c:v>11.916567256541409</c:v>
                </c:pt>
                <c:pt idx="207">
                  <c:v>11.697456792692563</c:v>
                </c:pt>
                <c:pt idx="208">
                  <c:v>11.478940436678593</c:v>
                </c:pt>
                <c:pt idx="209">
                  <c:v>11.260990033359546</c:v>
                </c:pt>
                <c:pt idx="210">
                  <c:v>11.043577811992911</c:v>
                </c:pt>
                <c:pt idx="211">
                  <c:v>10.826676389832041</c:v>
                </c:pt>
                <c:pt idx="212">
                  <c:v>10.610258772930363</c:v>
                </c:pt>
                <c:pt idx="213">
                  <c:v>10.394298354349802</c:v>
                </c:pt>
                <c:pt idx="214">
                  <c:v>10.178768909969712</c:v>
                </c:pt>
                <c:pt idx="215">
                  <c:v>9.9636445920823284</c:v>
                </c:pt>
                <c:pt idx="216">
                  <c:v>9.7488999209592304</c:v>
                </c:pt>
                <c:pt idx="217">
                  <c:v>9.5345097745639222</c:v>
                </c:pt>
                <c:pt idx="218">
                  <c:v>9.3204493765814487</c:v>
                </c:pt>
                <c:pt idx="219">
                  <c:v>9.1066942829264566</c:v>
                </c:pt>
                <c:pt idx="220">
                  <c:v>8.8932203668893646</c:v>
                </c:pt>
                <c:pt idx="221">
                  <c:v>8.6800038030677324</c:v>
                </c:pt>
                <c:pt idx="222">
                  <c:v>8.4670210502305956</c:v>
                </c:pt>
                <c:pt idx="223">
                  <c:v>8.2542488332531008</c:v>
                </c:pt>
                <c:pt idx="224">
                  <c:v>8.0416641242541651</c:v>
                </c:pt>
                <c:pt idx="225">
                  <c:v>7.8292441230679444</c:v>
                </c:pt>
                <c:pt idx="226">
                  <c:v>7.6169662371712175</c:v>
                </c:pt>
                <c:pt idx="227">
                  <c:v>7.4048080611891489</c:v>
                </c:pt>
                <c:pt idx="228">
                  <c:v>7.1927473560944497</c:v>
                </c:pt>
                <c:pt idx="229">
                  <c:v>6.9807620282167013</c:v>
                </c:pt>
                <c:pt idx="230">
                  <c:v>6.7688301081715458</c:v>
                </c:pt>
                <c:pt idx="231">
                  <c:v>6.5569297298240548</c:v>
                </c:pt>
                <c:pt idx="232">
                  <c:v>6.3450391093916743</c:v>
                </c:pt>
                <c:pt idx="233">
                  <c:v>6.1331365248022438</c:v>
                </c:pt>
                <c:pt idx="234">
                  <c:v>5.9212002954118397</c:v>
                </c:pt>
                <c:pt idx="235">
                  <c:v>5.7092087621977781</c:v>
                </c:pt>
                <c:pt idx="236">
                  <c:v>5.4971402685372173</c:v>
                </c:pt>
                <c:pt idx="237">
                  <c:v>5.2849731416880106</c:v>
                </c:pt>
                <c:pt idx="238">
                  <c:v>5.0726856750892422</c:v>
                </c:pt>
                <c:pt idx="239">
                  <c:v>4.8602561116021574</c:v>
                </c:pt>
                <c:pt idx="240">
                  <c:v>4.6476626278175264</c:v>
                </c:pt>
                <c:pt idx="241">
                  <c:v>4.4348833195580166</c:v>
                </c:pt>
                <c:pt idx="242">
                  <c:v>4.221896188710752</c:v>
                </c:pt>
                <c:pt idx="243">
                  <c:v>4.0086791315273427</c:v>
                </c:pt>
                <c:pt idx="244">
                  <c:v>3.7952099285366514</c:v>
                </c:pt>
                <c:pt idx="245">
                  <c:v>3.5814662362207277</c:v>
                </c:pt>
                <c:pt idx="246">
                  <c:v>3.3674255806073718</c:v>
                </c:pt>
                <c:pt idx="247">
                  <c:v>3.1530653529414323</c:v>
                </c:pt>
                <c:pt idx="248">
                  <c:v>2.9383628076006763</c:v>
                </c:pt>
                <c:pt idx="249">
                  <c:v>2.7232950624273755</c:v>
                </c:pt>
                <c:pt idx="250">
                  <c:v>2.5078391016511734</c:v>
                </c:pt>
                <c:pt idx="251">
                  <c:v>2.2919717815854868</c:v>
                </c:pt>
                <c:pt idx="252">
                  <c:v>2.0756698392777477</c:v>
                </c:pt>
                <c:pt idx="253">
                  <c:v>1.8589099043043724</c:v>
                </c:pt>
                <c:pt idx="254">
                  <c:v>1.6416685138943574</c:v>
                </c:pt>
                <c:pt idx="255">
                  <c:v>1.4239221315726094</c:v>
                </c:pt>
                <c:pt idx="256">
                  <c:v>1.2056471695097679</c:v>
                </c:pt>
                <c:pt idx="257">
                  <c:v>0.98682001476138193</c:v>
                </c:pt>
                <c:pt idx="258">
                  <c:v>0.76741705957850348</c:v>
                </c:pt>
                <c:pt idx="259">
                  <c:v>0.5474147359602598</c:v>
                </c:pt>
                <c:pt idx="260">
                  <c:v>0.32678955461306497</c:v>
                </c:pt>
                <c:pt idx="261">
                  <c:v>0.10551814846739982</c:v>
                </c:pt>
                <c:pt idx="262">
                  <c:v>-0.11642267911055727</c:v>
                </c:pt>
                <c:pt idx="263">
                  <c:v>-0.33905590129471486</c:v>
                </c:pt>
                <c:pt idx="264">
                  <c:v>-0.56240420986225159</c:v>
                </c:pt>
                <c:pt idx="265">
                  <c:v>-0.78648995227375318</c:v>
                </c:pt>
                <c:pt idx="266">
                  <c:v>-1.011335063721913</c:v>
                </c:pt>
                <c:pt idx="267">
                  <c:v>-1.2369609941370214</c:v>
                </c:pt>
                <c:pt idx="268">
                  <c:v>-1.4633886301700183</c:v>
                </c:pt>
                <c:pt idx="269">
                  <c:v>-1.6906382122149561</c:v>
                </c:pt>
                <c:pt idx="270">
                  <c:v>-1.9187292465722599</c:v>
                </c:pt>
                <c:pt idx="271">
                  <c:v>-2.1476804129053435</c:v>
                </c:pt>
                <c:pt idx="272">
                  <c:v>-2.3775094671885131</c:v>
                </c:pt>
                <c:pt idx="273">
                  <c:v>-2.6082331403990939</c:v>
                </c:pt>
                <c:pt idx="274">
                  <c:v>-2.8398670332614251</c:v>
                </c:pt>
                <c:pt idx="275">
                  <c:v>-3.0724255074093176</c:v>
                </c:pt>
                <c:pt idx="276">
                  <c:v>-3.3059215733920082</c:v>
                </c:pt>
                <c:pt idx="277">
                  <c:v>-3.5403667760085522</c:v>
                </c:pt>
                <c:pt idx="278">
                  <c:v>-3.7757710775205067</c:v>
                </c:pt>
                <c:pt idx="279">
                  <c:v>-4.0121427393479729</c:v>
                </c:pt>
                <c:pt idx="280">
                  <c:v>-4.249488202919026</c:v>
                </c:pt>
                <c:pt idx="281">
                  <c:v>-4.4878119703951249</c:v>
                </c:pt>
                <c:pt idx="282">
                  <c:v>-4.7271164860525863</c:v>
                </c:pt>
                <c:pt idx="283">
                  <c:v>-4.9674020191487536</c:v>
                </c:pt>
                <c:pt idx="284">
                  <c:v>-5.2086665491441302</c:v>
                </c:pt>
                <c:pt idx="285">
                  <c:v>-5.4509056541931997</c:v>
                </c:pt>
                <c:pt idx="286">
                  <c:v>-5.6941124038441684</c:v>
                </c:pt>
                <c:pt idx="287">
                  <c:v>-5.9382772569115483</c:v>
                </c:pt>
                <c:pt idx="288">
                  <c:v>-6.1833879654976709</c:v>
                </c:pt>
                <c:pt idx="289">
                  <c:v>-6.429429486140064</c:v>
                </c:pt>
                <c:pt idx="290">
                  <c:v>-6.6763838990570896</c:v>
                </c:pt>
                <c:pt idx="291">
                  <c:v>-6.9242303364378701</c:v>
                </c:pt>
                <c:pt idx="292">
                  <c:v>-7.1729449206958567</c:v>
                </c:pt>
                <c:pt idx="293">
                  <c:v>-7.4225007135574108</c:v>
                </c:pt>
                <c:pt idx="294">
                  <c:v>-7.6728676768005153</c:v>
                </c:pt>
                <c:pt idx="295">
                  <c:v>-7.9240126453910147</c:v>
                </c:pt>
                <c:pt idx="296">
                  <c:v>-8.1758993136801035</c:v>
                </c:pt>
                <c:pt idx="297">
                  <c:v>-8.428488235238131</c:v>
                </c:pt>
                <c:pt idx="298">
                  <c:v>-8.6817368367940357</c:v>
                </c:pt>
                <c:pt idx="299">
                  <c:v>-8.9355994466412749</c:v>
                </c:pt>
                <c:pt idx="300">
                  <c:v>-9.1900273377472868</c:v>
                </c:pt>
                <c:pt idx="301">
                  <c:v>-9.4449687856806506</c:v>
                </c:pt>
                <c:pt idx="302">
                  <c:v>-9.7003691413365889</c:v>
                </c:pt>
                <c:pt idx="303">
                  <c:v>-9.9561709183050375</c:v>
                </c:pt>
                <c:pt idx="304">
                  <c:v>-10.212313894590537</c:v>
                </c:pt>
                <c:pt idx="305">
                  <c:v>-10.468735228255435</c:v>
                </c:pt>
                <c:pt idx="306">
                  <c:v>-10.725369586422225</c:v>
                </c:pt>
                <c:pt idx="307">
                  <c:v>-10.982149286940095</c:v>
                </c:pt>
                <c:pt idx="308">
                  <c:v>-11.239004451896841</c:v>
                </c:pt>
                <c:pt idx="309">
                  <c:v>-11.495863172036284</c:v>
                </c:pt>
                <c:pt idx="310">
                  <c:v>-11.752651681036749</c:v>
                </c:pt>
                <c:pt idx="311">
                  <c:v>-12.009294538504916</c:v>
                </c:pt>
                <c:pt idx="312">
                  <c:v>-12.265714820454745</c:v>
                </c:pt>
                <c:pt idx="313">
                  <c:v>-12.521834315971002</c:v>
                </c:pt>
                <c:pt idx="314">
                  <c:v>-12.777573728695762</c:v>
                </c:pt>
                <c:pt idx="315">
                  <c:v>-13.032852881739071</c:v>
                </c:pt>
                <c:pt idx="316">
                  <c:v>-13.287590924583245</c:v>
                </c:pt>
                <c:pt idx="317">
                  <c:v>-13.541706540547011</c:v>
                </c:pt>
                <c:pt idx="318">
                  <c:v>-13.79511815337867</c:v>
                </c:pt>
                <c:pt idx="319">
                  <c:v>-14.047744131574145</c:v>
                </c:pt>
                <c:pt idx="320">
                  <c:v>-14.2995029890563</c:v>
                </c:pt>
                <c:pt idx="321">
                  <c:v>-14.55031358090767</c:v>
                </c:pt>
                <c:pt idx="322">
                  <c:v>-14.80009529292248</c:v>
                </c:pt>
                <c:pt idx="323">
                  <c:v>-15.048768223827802</c:v>
                </c:pt>
                <c:pt idx="324">
                  <c:v>-15.296253359127617</c:v>
                </c:pt>
                <c:pt idx="325">
                  <c:v>-15.542472735629122</c:v>
                </c:pt>
                <c:pt idx="326">
                  <c:v>-15.787349595836673</c:v>
                </c:pt>
                <c:pt idx="327">
                  <c:v>-16.030808531527892</c:v>
                </c:pt>
                <c:pt idx="328">
                  <c:v>-16.272775615962679</c:v>
                </c:pt>
                <c:pt idx="329">
                  <c:v>-16.513178524317823</c:v>
                </c:pt>
                <c:pt idx="330">
                  <c:v>-16.751946642085962</c:v>
                </c:pt>
                <c:pt idx="331">
                  <c:v>-16.989011161320683</c:v>
                </c:pt>
                <c:pt idx="332">
                  <c:v>-17.224305164756291</c:v>
                </c:pt>
                <c:pt idx="333">
                  <c:v>-17.457763697970265</c:v>
                </c:pt>
                <c:pt idx="334">
                  <c:v>-17.689323829892682</c:v>
                </c:pt>
                <c:pt idx="335">
                  <c:v>-17.91892470209477</c:v>
                </c:pt>
                <c:pt idx="336">
                  <c:v>-18.146507567410051</c:v>
                </c:pt>
                <c:pt idx="337">
                  <c:v>-18.372015818549638</c:v>
                </c:pt>
                <c:pt idx="338">
                  <c:v>-18.595395007470426</c:v>
                </c:pt>
                <c:pt idx="339">
                  <c:v>-18.816592856341646</c:v>
                </c:pt>
                <c:pt idx="340">
                  <c:v>-19.035559261021252</c:v>
                </c:pt>
                <c:pt idx="341">
                  <c:v>-19.252246288014248</c:v>
                </c:pt>
                <c:pt idx="342">
                  <c:v>-19.466608165919364</c:v>
                </c:pt>
                <c:pt idx="343">
                  <c:v>-19.678601272400741</c:v>
                </c:pt>
                <c:pt idx="344">
                  <c:v>-19.888184117723029</c:v>
                </c:pt>
                <c:pt idx="345">
                  <c:v>-20.095317325888455</c:v>
                </c:pt>
                <c:pt idx="346">
                  <c:v>-20.299963614384822</c:v>
                </c:pt>
                <c:pt idx="347">
                  <c:v>-20.50208777352287</c:v>
                </c:pt>
                <c:pt idx="348">
                  <c:v>-20.701656646286267</c:v>
                </c:pt>
                <c:pt idx="349">
                  <c:v>-20.898639109557667</c:v>
                </c:pt>
                <c:pt idx="350">
                  <c:v>-21.093006057506962</c:v>
                </c:pt>
                <c:pt idx="351">
                  <c:v>-21.284730387844839</c:v>
                </c:pt>
                <c:pt idx="352">
                  <c:v>-21.473786991551208</c:v>
                </c:pt>
                <c:pt idx="353">
                  <c:v>-21.660152746585645</c:v>
                </c:pt>
                <c:pt idx="354">
                  <c:v>-21.84380651598368</c:v>
                </c:pt>
                <c:pt idx="355">
                  <c:v>-22.024729150630726</c:v>
                </c:pt>
                <c:pt idx="356">
                  <c:v>-22.202903496894393</c:v>
                </c:pt>
                <c:pt idx="357">
                  <c:v>-22.378314409183623</c:v>
                </c:pt>
                <c:pt idx="358">
                  <c:v>-22.550948767391624</c:v>
                </c:pt>
                <c:pt idx="359">
                  <c:v>-22.720795499073184</c:v>
                </c:pt>
                <c:pt idx="360">
                  <c:v>-22.887845606101031</c:v>
                </c:pt>
                <c:pt idx="361">
                  <c:v>-23.052092195452815</c:v>
                </c:pt>
                <c:pt idx="362">
                  <c:v>-23.213530513686216</c:v>
                </c:pt>
                <c:pt idx="363">
                  <c:v>-23.372157984584522</c:v>
                </c:pt>
                <c:pt idx="364">
                  <c:v>-23.527974249379611</c:v>
                </c:pt>
                <c:pt idx="365">
                  <c:v>-23.680981208904409</c:v>
                </c:pt>
                <c:pt idx="366">
                  <c:v>-23.831183066976568</c:v>
                </c:pt>
                <c:pt idx="367">
                  <c:v>-23.978586374283974</c:v>
                </c:pt>
                <c:pt idx="368">
                  <c:v>-24.12320007201652</c:v>
                </c:pt>
                <c:pt idx="369">
                  <c:v>-24.265035534484927</c:v>
                </c:pt>
                <c:pt idx="370">
                  <c:v>-24.404106609969102</c:v>
                </c:pt>
                <c:pt idx="371">
                  <c:v>-24.540429659057828</c:v>
                </c:pt>
                <c:pt idx="372">
                  <c:v>-24.674023589771203</c:v>
                </c:pt>
                <c:pt idx="373">
                  <c:v>-24.804909888799628</c:v>
                </c:pt>
                <c:pt idx="374">
                  <c:v>-24.933112648245377</c:v>
                </c:pt>
                <c:pt idx="375">
                  <c:v>-25.058658587316863</c:v>
                </c:pt>
                <c:pt idx="376">
                  <c:v>-25.181577068495386</c:v>
                </c:pt>
                <c:pt idx="377">
                  <c:v>-25.301900107772678</c:v>
                </c:pt>
                <c:pt idx="378">
                  <c:v>-25.419662378642307</c:v>
                </c:pt>
                <c:pt idx="379">
                  <c:v>-25.534901209616386</c:v>
                </c:pt>
                <c:pt idx="380">
                  <c:v>-25.647656575124884</c:v>
                </c:pt>
                <c:pt idx="381">
                  <c:v>-25.75797107975319</c:v>
                </c:pt>
                <c:pt idx="382">
                  <c:v>-25.865889935856082</c:v>
                </c:pt>
                <c:pt idx="383">
                  <c:v>-25.971460934678845</c:v>
                </c:pt>
                <c:pt idx="384">
                  <c:v>-26.074734411195681</c:v>
                </c:pt>
                <c:pt idx="385">
                  <c:v>-26.175763202958215</c:v>
                </c:pt>
                <c:pt idx="386">
                  <c:v>-26.274602603311696</c:v>
                </c:pt>
                <c:pt idx="387">
                  <c:v>-26.371310309407892</c:v>
                </c:pt>
                <c:pt idx="388">
                  <c:v>-26.465946365491032</c:v>
                </c:pt>
                <c:pt idx="389">
                  <c:v>-26.558573101985608</c:v>
                </c:pt>
                <c:pt idx="390">
                  <c:v>-26.649255070945902</c:v>
                </c:pt>
                <c:pt idx="391">
                  <c:v>-26.738058978457996</c:v>
                </c:pt>
                <c:pt idx="392">
                  <c:v>-26.825053614594943</c:v>
                </c:pt>
                <c:pt idx="393">
                  <c:v>-26.910309781540015</c:v>
                </c:pt>
                <c:pt idx="394">
                  <c:v>-26.993900220483091</c:v>
                </c:pt>
                <c:pt idx="395">
                  <c:v>-27.07589953788283</c:v>
                </c:pt>
                <c:pt idx="396">
                  <c:v>-27.156384131671874</c:v>
                </c:pt>
                <c:pt idx="397">
                  <c:v>-27.235432117945273</c:v>
                </c:pt>
                <c:pt idx="398">
                  <c:v>-27.313123258640502</c:v>
                </c:pt>
                <c:pt idx="399">
                  <c:v>-27.389538890673816</c:v>
                </c:pt>
                <c:pt idx="400">
                  <c:v>-27.464761856946151</c:v>
                </c:pt>
                <c:pt idx="401">
                  <c:v>-27.538876439584065</c:v>
                </c:pt>
                <c:pt idx="402">
                  <c:v>-27.611968295718029</c:v>
                </c:pt>
                <c:pt idx="403">
                  <c:v>-27.684124396046116</c:v>
                </c:pt>
                <c:pt idx="404">
                  <c:v>-27.755432966365458</c:v>
                </c:pt>
                <c:pt idx="405">
                  <c:v>-27.825983432193627</c:v>
                </c:pt>
                <c:pt idx="406">
                  <c:v>-27.895866366537888</c:v>
                </c:pt>
                <c:pt idx="407">
                  <c:v>-27.965173440806215</c:v>
                </c:pt>
                <c:pt idx="408">
                  <c:v>-28.033997378794741</c:v>
                </c:pt>
                <c:pt idx="409">
                  <c:v>-28.102431913623835</c:v>
                </c:pt>
                <c:pt idx="410">
                  <c:v>-28.170571747437432</c:v>
                </c:pt>
                <c:pt idx="411">
                  <c:v>-28.238512513624375</c:v>
                </c:pt>
                <c:pt idx="412">
                  <c:v>-28.306350741269959</c:v>
                </c:pt>
                <c:pt idx="413">
                  <c:v>-28.374183821492657</c:v>
                </c:pt>
                <c:pt idx="414">
                  <c:v>-28.442109975277777</c:v>
                </c:pt>
                <c:pt idx="415">
                  <c:v>-28.510228222381105</c:v>
                </c:pt>
                <c:pt idx="416">
                  <c:v>-28.578638350830271</c:v>
                </c:pt>
                <c:pt idx="417">
                  <c:v>-28.647440886526866</c:v>
                </c:pt>
                <c:pt idx="418">
                  <c:v>-28.716737062418176</c:v>
                </c:pt>
                <c:pt idx="419">
                  <c:v>-28.786628786686549</c:v>
                </c:pt>
                <c:pt idx="420">
                  <c:v>-28.857218609384429</c:v>
                </c:pt>
                <c:pt idx="421">
                  <c:v>-28.928609686930692</c:v>
                </c:pt>
                <c:pt idx="422">
                  <c:v>-29.000905743873403</c:v>
                </c:pt>
                <c:pt idx="423">
                  <c:v>-29.074211031324289</c:v>
                </c:pt>
                <c:pt idx="424">
                  <c:v>-29.148630281471782</c:v>
                </c:pt>
                <c:pt idx="425">
                  <c:v>-29.224268657587928</c:v>
                </c:pt>
                <c:pt idx="426">
                  <c:v>-29.301231698959032</c:v>
                </c:pt>
                <c:pt idx="427">
                  <c:v>-29.379625260194537</c:v>
                </c:pt>
                <c:pt idx="428">
                  <c:v>-29.459555444390695</c:v>
                </c:pt>
                <c:pt idx="429">
                  <c:v>-29.541128529663879</c:v>
                </c:pt>
                <c:pt idx="430">
                  <c:v>-29.624450888608763</c:v>
                </c:pt>
                <c:pt idx="431">
                  <c:v>-29.709628900280446</c:v>
                </c:pt>
                <c:pt idx="432">
                  <c:v>-29.796768854360266</c:v>
                </c:pt>
                <c:pt idx="433">
                  <c:v>-29.885976847218725</c:v>
                </c:pt>
                <c:pt idx="434">
                  <c:v>-29.977358669663126</c:v>
                </c:pt>
                <c:pt idx="435">
                  <c:v>-30.071019686226013</c:v>
                </c:pt>
                <c:pt idx="436">
                  <c:v>-30.167064705935914</c:v>
                </c:pt>
                <c:pt idx="437">
                  <c:v>-30.265597844593401</c:v>
                </c:pt>
                <c:pt idx="438">
                  <c:v>-30.366722378668371</c:v>
                </c:pt>
                <c:pt idx="439">
                  <c:v>-30.47054059103235</c:v>
                </c:pt>
                <c:pt idx="440">
                  <c:v>-30.577153608835058</c:v>
                </c:pt>
                <c:pt idx="441">
                  <c:v>-30.68666123394129</c:v>
                </c:pt>
                <c:pt idx="442">
                  <c:v>-30.799161766445241</c:v>
                </c:pt>
                <c:pt idx="443">
                  <c:v>-30.914751821889205</c:v>
                </c:pt>
                <c:pt idx="444">
                  <c:v>-31.033526142912056</c:v>
                </c:pt>
                <c:pt idx="445">
                  <c:v>-31.155577406164557</c:v>
                </c:pt>
                <c:pt idx="446">
                  <c:v>-31.280996025419796</c:v>
                </c:pt>
                <c:pt idx="447">
                  <c:v>-31.40986995190832</c:v>
                </c:pt>
                <c:pt idx="448">
                  <c:v>-31.542284472994009</c:v>
                </c:pt>
                <c:pt idx="449">
                  <c:v>-31.678322010385344</c:v>
                </c:pt>
                <c:pt idx="450">
                  <c:v>-31.818061919152303</c:v>
                </c:pt>
                <c:pt idx="451">
                  <c:v>-31.96158028887362</c:v>
                </c:pt>
                <c:pt idx="452">
                  <c:v>-32.108949748291586</c:v>
                </c:pt>
                <c:pt idx="453">
                  <c:v>-32.260239274881386</c:v>
                </c:pt>
                <c:pt idx="454">
                  <c:v>-32.415514010761065</c:v>
                </c:pt>
                <c:pt idx="455">
                  <c:v>-32.574835086372254</c:v>
                </c:pt>
                <c:pt idx="456">
                  <c:v>-32.738259453345016</c:v>
                </c:pt>
                <c:pt idx="457">
                  <c:v>-32.905839727930591</c:v>
                </c:pt>
                <c:pt idx="458">
                  <c:v>-33.077624046334435</c:v>
                </c:pt>
                <c:pt idx="459">
                  <c:v>-33.253655933218212</c:v>
                </c:pt>
                <c:pt idx="460">
                  <c:v>-33.433974184553648</c:v>
                </c:pt>
                <c:pt idx="461">
                  <c:v>-33.618612765913184</c:v>
                </c:pt>
                <c:pt idx="462">
                  <c:v>-33.807600727167802</c:v>
                </c:pt>
                <c:pt idx="463">
                  <c:v>-34.000962134433131</c:v>
                </c:pt>
                <c:pt idx="464">
                  <c:v>-34.198716019965751</c:v>
                </c:pt>
                <c:pt idx="465">
                  <c:v>-34.400876350560814</c:v>
                </c:pt>
                <c:pt idx="466">
                  <c:v>-34.607452014842032</c:v>
                </c:pt>
                <c:pt idx="467">
                  <c:v>-34.81844682967494</c:v>
                </c:pt>
                <c:pt idx="468">
                  <c:v>-35.033859565760451</c:v>
                </c:pt>
                <c:pt idx="469">
                  <c:v>-35.253683992302804</c:v>
                </c:pt>
                <c:pt idx="470">
                  <c:v>-35.477908940474578</c:v>
                </c:pt>
                <c:pt idx="471">
                  <c:v>-35.706518385242305</c:v>
                </c:pt>
                <c:pt idx="472">
                  <c:v>-35.939491544954969</c:v>
                </c:pt>
                <c:pt idx="473">
                  <c:v>-36.176802997954539</c:v>
                </c:pt>
                <c:pt idx="474">
                  <c:v>-36.418422815325442</c:v>
                </c:pt>
                <c:pt idx="475">
                  <c:v>-36.66431670877958</c:v>
                </c:pt>
                <c:pt idx="476">
                  <c:v>-36.914446192558032</c:v>
                </c:pt>
                <c:pt idx="477">
                  <c:v>-37.168768758137922</c:v>
                </c:pt>
                <c:pt idx="478">
                  <c:v>-37.427238060452652</c:v>
                </c:pt>
                <c:pt idx="479">
                  <c:v>-37.689804114269158</c:v>
                </c:pt>
                <c:pt idx="480">
                  <c:v>-37.956413499322949</c:v>
                </c:pt>
                <c:pt idx="481">
                  <c:v>-38.227009572780737</c:v>
                </c:pt>
                <c:pt idx="482">
                  <c:v>-38.501532687589673</c:v>
                </c:pt>
                <c:pt idx="483">
                  <c:v>-38.779920415276443</c:v>
                </c:pt>
                <c:pt idx="484">
                  <c:v>-39.062107771780028</c:v>
                </c:pt>
                <c:pt idx="485">
                  <c:v>-39.348027444933045</c:v>
                </c:pt>
                <c:pt idx="486">
                  <c:v>-39.637610022258578</c:v>
                </c:pt>
                <c:pt idx="487">
                  <c:v>-39.930784217805154</c:v>
                </c:pt>
                <c:pt idx="488">
                  <c:v>-40.227477096809814</c:v>
                </c:pt>
                <c:pt idx="489">
                  <c:v>-40.527614297063586</c:v>
                </c:pt>
                <c:pt idx="490">
                  <c:v>-40.831120245931302</c:v>
                </c:pt>
                <c:pt idx="491">
                  <c:v>-41.137918372072697</c:v>
                </c:pt>
                <c:pt idx="492">
                  <c:v>-41.447931311005405</c:v>
                </c:pt>
                <c:pt idx="493">
                  <c:v>-41.761081103745035</c:v>
                </c:pt>
                <c:pt idx="494">
                  <c:v>-42.077289387858059</c:v>
                </c:pt>
                <c:pt idx="495">
                  <c:v>-42.3964775803599</c:v>
                </c:pt>
                <c:pt idx="496">
                  <c:v>-42.718567051984422</c:v>
                </c:pt>
                <c:pt idx="497">
                  <c:v>-43.043479292449042</c:v>
                </c:pt>
                <c:pt idx="498">
                  <c:v>-43.371136066425223</c:v>
                </c:pt>
                <c:pt idx="499">
                  <c:v>-43.70145956001052</c:v>
                </c:pt>
                <c:pt idx="500">
                  <c:v>-44.034372517582376</c:v>
                </c:pt>
                <c:pt idx="501">
                  <c:v>-44.369798368985258</c:v>
                </c:pt>
                <c:pt idx="502">
                  <c:v>-44.707661347072531</c:v>
                </c:pt>
                <c:pt idx="503">
                  <c:v>-45.0478865956918</c:v>
                </c:pt>
                <c:pt idx="504">
                  <c:v>-45.390400268251994</c:v>
                </c:pt>
                <c:pt idx="505">
                  <c:v>-45.735129617070498</c:v>
                </c:pt>
                <c:pt idx="506">
                  <c:v>-46.082003073734711</c:v>
                </c:pt>
                <c:pt idx="507">
                  <c:v>-46.430950320756409</c:v>
                </c:pt>
                <c:pt idx="508">
                  <c:v>-46.781902354826997</c:v>
                </c:pt>
                <c:pt idx="509">
                  <c:v>-47.134791542010859</c:v>
                </c:pt>
                <c:pt idx="510">
                  <c:v>-47.489551665232803</c:v>
                </c:pt>
                <c:pt idx="511">
                  <c:v>-47.846117964434754</c:v>
                </c:pt>
                <c:pt idx="512">
                  <c:v>-48.204427169787785</c:v>
                </c:pt>
                <c:pt idx="513">
                  <c:v>-48.564417528353083</c:v>
                </c:pt>
                <c:pt idx="514">
                  <c:v>-48.926028824589089</c:v>
                </c:pt>
                <c:pt idx="515">
                  <c:v>-49.289202395103487</c:v>
                </c:pt>
                <c:pt idx="516">
                  <c:v>-49.653881138045783</c:v>
                </c:pt>
                <c:pt idx="517">
                  <c:v>-50.020009517528919</c:v>
                </c:pt>
                <c:pt idx="518">
                  <c:v>-50.387533563463208</c:v>
                </c:pt>
                <c:pt idx="519">
                  <c:v>-50.756400867174925</c:v>
                </c:pt>
                <c:pt idx="520">
                  <c:v>-51.126560573169542</c:v>
                </c:pt>
                <c:pt idx="521">
                  <c:v>-51.497963367389076</c:v>
                </c:pt>
                <c:pt idx="522">
                  <c:v>-51.870561462295242</c:v>
                </c:pt>
                <c:pt idx="523">
                  <c:v>-52.244308579100462</c:v>
                </c:pt>
                <c:pt idx="524">
                  <c:v>-52.619159927448024</c:v>
                </c:pt>
                <c:pt idx="525">
                  <c:v>-52.99507218283172</c:v>
                </c:pt>
                <c:pt idx="526">
                  <c:v>-53.372003462023308</c:v>
                </c:pt>
                <c:pt idx="527">
                  <c:v>-53.749913296767453</c:v>
                </c:pt>
                <c:pt idx="528">
                  <c:v>-54.128762605980882</c:v>
                </c:pt>
                <c:pt idx="529">
                  <c:v>-54.508513666681672</c:v>
                </c:pt>
                <c:pt idx="530">
                  <c:v>-54.889130083853921</c:v>
                </c:pt>
                <c:pt idx="531">
                  <c:v>-55.270576759444275</c:v>
                </c:pt>
                <c:pt idx="532">
                  <c:v>-55.652819860666192</c:v>
                </c:pt>
                <c:pt idx="533">
                  <c:v>-56.035826787777403</c:v>
                </c:pt>
                <c:pt idx="534">
                  <c:v>-56.419566141480864</c:v>
                </c:pt>
                <c:pt idx="535">
                  <c:v>-56.804007690085811</c:v>
                </c:pt>
                <c:pt idx="536">
                  <c:v>-57.189122336555009</c:v>
                </c:pt>
                <c:pt idx="537">
                  <c:v>-57.574882085553625</c:v>
                </c:pt>
                <c:pt idx="538">
                  <c:v>-57.961260010596753</c:v>
                </c:pt>
                <c:pt idx="539">
                  <c:v>-58.348230221393891</c:v>
                </c:pt>
                <c:pt idx="540">
                  <c:v>-58.735767831466966</c:v>
                </c:pt>
                <c:pt idx="541">
                  <c:v>-59.123848926120111</c:v>
                </c:pt>
              </c:numCache>
            </c:numRef>
          </c:yVal>
          <c:smooth val="1"/>
          <c:extLst>
            <c:ext xmlns:c16="http://schemas.microsoft.com/office/drawing/2014/chart" uri="{C3380CC4-5D6E-409C-BE32-E72D297353CC}">
              <c16:uniqueId val="{00000000-2860-4C4C-B618-5424CA982335}"/>
            </c:ext>
          </c:extLst>
        </c:ser>
        <c:ser>
          <c:idx val="2"/>
          <c:order val="2"/>
          <c:tx>
            <c:v>f_LP</c:v>
          </c:tx>
          <c:spPr>
            <a:ln w="38100" cmpd="sng"/>
          </c:spPr>
          <c:marker>
            <c:symbol val="x"/>
            <c:size val="7"/>
            <c:spPr>
              <a:noFill/>
            </c:spPr>
          </c:marker>
          <c:dPt>
            <c:idx val="0"/>
            <c:marker>
              <c:spPr>
                <a:noFill/>
                <a:ln w="19050">
                  <a:solidFill>
                    <a:schemeClr val="tx1"/>
                  </a:solidFill>
                </a:ln>
              </c:spPr>
            </c:marker>
            <c:bubble3D val="0"/>
            <c:extLst>
              <c:ext xmlns:c16="http://schemas.microsoft.com/office/drawing/2014/chart" uri="{C3380CC4-5D6E-409C-BE32-E72D297353CC}">
                <c16:uniqueId val="{00000001-2860-4C4C-B618-5424CA982335}"/>
              </c:ext>
            </c:extLst>
          </c:dPt>
          <c:dLbls>
            <c:dLbl>
              <c:idx val="0"/>
              <c:tx>
                <c:rich>
                  <a:bodyPr/>
                  <a:lstStyle/>
                  <a:p>
                    <a:r>
                      <a:rPr lang="en-US" sz="1100" b="1"/>
                      <a:t>f</a:t>
                    </a:r>
                    <a:r>
                      <a:rPr lang="en-US" sz="1100" b="1" baseline="-25000"/>
                      <a:t>LP</a:t>
                    </a:r>
                    <a:endParaRPr lang="en-US" b="1" baseline="-25000"/>
                  </a:p>
                </c:rich>
              </c:tx>
              <c:dLblPos val="b"/>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1-2860-4C4C-B618-5424CA982335}"/>
                </c:ext>
              </c:extLst>
            </c:dLbl>
            <c:spPr>
              <a:noFill/>
              <a:ln>
                <a:noFill/>
              </a:ln>
              <a:effectLst/>
            </c:spPr>
            <c:dLblPos val="b"/>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CCM_Loop_Modeling_Isolated!$O$11</c:f>
              <c:numCache>
                <c:formatCode>0</c:formatCode>
                <c:ptCount val="1"/>
                <c:pt idx="0">
                  <c:v>147.36568804805125</c:v>
                </c:pt>
              </c:numCache>
            </c:numRef>
          </c:xVal>
          <c:yVal>
            <c:numRef>
              <c:f>CCM_Loop_Modeling_Isolated!$AW$11</c:f>
              <c:numCache>
                <c:formatCode>0.000</c:formatCode>
                <c:ptCount val="1"/>
                <c:pt idx="0">
                  <c:v>35.769912214385087</c:v>
                </c:pt>
              </c:numCache>
            </c:numRef>
          </c:yVal>
          <c:smooth val="0"/>
          <c:extLst>
            <c:ext xmlns:c16="http://schemas.microsoft.com/office/drawing/2014/chart" uri="{C3380CC4-5D6E-409C-BE32-E72D297353CC}">
              <c16:uniqueId val="{00000002-2860-4C4C-B618-5424CA982335}"/>
            </c:ext>
          </c:extLst>
        </c:ser>
        <c:ser>
          <c:idx val="3"/>
          <c:order val="3"/>
          <c:tx>
            <c:v>fz_rhp</c:v>
          </c:tx>
          <c:spPr>
            <a:ln>
              <a:solidFill>
                <a:schemeClr val="tx1"/>
              </a:solidFill>
            </a:ln>
          </c:spPr>
          <c:marker>
            <c:symbol val="circle"/>
            <c:size val="7"/>
            <c:spPr>
              <a:noFill/>
              <a:ln w="19050">
                <a:solidFill>
                  <a:schemeClr val="tx1"/>
                </a:solidFill>
              </a:ln>
            </c:spPr>
          </c:marker>
          <c:dLbls>
            <c:dLbl>
              <c:idx val="0"/>
              <c:layout>
                <c:manualLayout>
                  <c:x val="8.0501209561423519E-3"/>
                  <c:y val="-1.5493667278504181E-2"/>
                </c:manualLayout>
              </c:layout>
              <c:dLblPos val="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3-2860-4C4C-B618-5424CA982335}"/>
                </c:ext>
              </c:extLst>
            </c:dLbl>
            <c:spPr>
              <a:noFill/>
              <a:ln>
                <a:noFill/>
              </a:ln>
              <a:effectLst/>
            </c:spPr>
            <c:txPr>
              <a:bodyPr/>
              <a:lstStyle/>
              <a:p>
                <a:pPr>
                  <a:defRPr b="1"/>
                </a:pPr>
                <a:endParaRPr lang="en-US"/>
              </a:p>
            </c:txPr>
            <c:dLblPos val="t"/>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CCM_Loop_Modeling_Isolated!$O$9</c:f>
              <c:numCache>
                <c:formatCode>0</c:formatCode>
                <c:ptCount val="1"/>
                <c:pt idx="0">
                  <c:v>19894.367886486918</c:v>
                </c:pt>
              </c:numCache>
            </c:numRef>
          </c:xVal>
          <c:yVal>
            <c:numRef>
              <c:f>CCM_Loop_Modeling_Isolated!$AW$9</c:f>
              <c:numCache>
                <c:formatCode>0.000</c:formatCode>
                <c:ptCount val="1"/>
                <c:pt idx="0">
                  <c:v>-16.482739995831963</c:v>
                </c:pt>
              </c:numCache>
            </c:numRef>
          </c:yVal>
          <c:smooth val="1"/>
          <c:extLst>
            <c:ext xmlns:c16="http://schemas.microsoft.com/office/drawing/2014/chart" uri="{C3380CC4-5D6E-409C-BE32-E72D297353CC}">
              <c16:uniqueId val="{00000004-2860-4C4C-B618-5424CA982335}"/>
            </c:ext>
          </c:extLst>
        </c:ser>
        <c:ser>
          <c:idx val="4"/>
          <c:order val="4"/>
          <c:tx>
            <c:v>f_esr</c:v>
          </c:tx>
          <c:spPr>
            <a:ln>
              <a:noFill/>
            </a:ln>
          </c:spPr>
          <c:marker>
            <c:symbol val="circle"/>
            <c:size val="5"/>
            <c:spPr>
              <a:noFill/>
              <a:ln w="19050">
                <a:solidFill>
                  <a:schemeClr val="tx1"/>
                </a:solidFill>
              </a:ln>
            </c:spPr>
          </c:marker>
          <c:dPt>
            <c:idx val="0"/>
            <c:marker>
              <c:symbol val="circle"/>
              <c:size val="7"/>
            </c:marker>
            <c:bubble3D val="0"/>
            <c:extLst>
              <c:ext xmlns:c16="http://schemas.microsoft.com/office/drawing/2014/chart" uri="{C3380CC4-5D6E-409C-BE32-E72D297353CC}">
                <c16:uniqueId val="{00000005-2860-4C4C-B618-5424CA982335}"/>
              </c:ext>
            </c:extLst>
          </c:dPt>
          <c:dLbls>
            <c:dLbl>
              <c:idx val="0"/>
              <c:layout>
                <c:manualLayout>
                  <c:x val="-5.990474489899654E-2"/>
                  <c:y val="-1.2457193490087108E-2"/>
                </c:manualLayout>
              </c:layout>
              <c:dLblPos val="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5-2860-4C4C-B618-5424CA982335}"/>
                </c:ext>
              </c:extLst>
            </c:dLbl>
            <c:spPr>
              <a:noFill/>
              <a:ln>
                <a:noFill/>
              </a:ln>
              <a:effectLst/>
            </c:spPr>
            <c:txPr>
              <a:bodyPr/>
              <a:lstStyle/>
              <a:p>
                <a:pPr>
                  <a:defRPr b="1"/>
                </a:pPr>
                <a:endParaRPr lang="en-US"/>
              </a:p>
            </c:txPr>
            <c:dLblPos val="t"/>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CCM_Loop_Modeling_Isolated!$O$10</c:f>
              <c:numCache>
                <c:formatCode>0</c:formatCode>
                <c:ptCount val="1"/>
                <c:pt idx="0">
                  <c:v>58946.275219220501</c:v>
                </c:pt>
              </c:numCache>
            </c:numRef>
          </c:xVal>
          <c:yVal>
            <c:numRef>
              <c:f>CCM_Loop_Modeling_Isolated!$AW$10</c:f>
              <c:numCache>
                <c:formatCode>0.000</c:formatCode>
                <c:ptCount val="1"/>
                <c:pt idx="0">
                  <c:v>-25.187124488411623</c:v>
                </c:pt>
              </c:numCache>
            </c:numRef>
          </c:yVal>
          <c:smooth val="1"/>
          <c:extLst>
            <c:ext xmlns:c16="http://schemas.microsoft.com/office/drawing/2014/chart" uri="{C3380CC4-5D6E-409C-BE32-E72D297353CC}">
              <c16:uniqueId val="{00000006-2860-4C4C-B618-5424CA982335}"/>
            </c:ext>
          </c:extLst>
        </c:ser>
        <c:ser>
          <c:idx val="5"/>
          <c:order val="5"/>
          <c:tx>
            <c:v>fz_ea</c:v>
          </c:tx>
          <c:marker>
            <c:symbol val="circle"/>
            <c:size val="8"/>
            <c:spPr>
              <a:noFill/>
              <a:ln w="25400">
                <a:solidFill>
                  <a:srgbClr val="00B0F0"/>
                </a:solidFill>
              </a:ln>
            </c:spPr>
          </c:marker>
          <c:dLbls>
            <c:dLbl>
              <c:idx val="0"/>
              <c:spPr/>
              <c:txPr>
                <a:bodyPr/>
                <a:lstStyle/>
                <a:p>
                  <a:pPr>
                    <a:defRPr b="1"/>
                  </a:pPr>
                  <a:endParaRPr lang="en-US"/>
                </a:p>
              </c:txPr>
              <c:dLblPos val="b"/>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7-2860-4C4C-B618-5424CA982335}"/>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CCM_Loop_Modeling_Isolated!$O$12</c:f>
              <c:numCache>
                <c:formatCode>General</c:formatCode>
                <c:ptCount val="1"/>
                <c:pt idx="0">
                  <c:v>397.88735772973826</c:v>
                </c:pt>
              </c:numCache>
            </c:numRef>
          </c:xVal>
          <c:yVal>
            <c:numRef>
              <c:f>CCM_Loop_Modeling_Isolated!$AW$12</c:f>
              <c:numCache>
                <c:formatCode>0.000</c:formatCode>
                <c:ptCount val="1"/>
                <c:pt idx="0">
                  <c:v>23.408073602693939</c:v>
                </c:pt>
              </c:numCache>
            </c:numRef>
          </c:yVal>
          <c:smooth val="1"/>
          <c:extLst>
            <c:ext xmlns:c16="http://schemas.microsoft.com/office/drawing/2014/chart" uri="{C3380CC4-5D6E-409C-BE32-E72D297353CC}">
              <c16:uniqueId val="{00000008-2860-4C4C-B618-5424CA982335}"/>
            </c:ext>
          </c:extLst>
        </c:ser>
        <c:dLbls>
          <c:showLegendKey val="0"/>
          <c:showVal val="0"/>
          <c:showCatName val="0"/>
          <c:showSerName val="0"/>
          <c:showPercent val="0"/>
          <c:showBubbleSize val="0"/>
        </c:dLbls>
        <c:axId val="377478144"/>
        <c:axId val="377496704"/>
      </c:scatterChart>
      <c:scatterChart>
        <c:scatterStyle val="smoothMarker"/>
        <c:varyColors val="0"/>
        <c:ser>
          <c:idx val="1"/>
          <c:order val="1"/>
          <c:tx>
            <c:v>Phase (deg)</c:v>
          </c:tx>
          <c:spPr>
            <a:ln w="28575">
              <a:solidFill>
                <a:schemeClr val="tx1">
                  <a:lumMod val="95000"/>
                  <a:lumOff val="5000"/>
                </a:schemeClr>
              </a:solidFill>
              <a:prstDash val="sysDash"/>
            </a:ln>
          </c:spPr>
          <c:marker>
            <c:symbol val="none"/>
          </c:marker>
          <c:xVal>
            <c:numRef>
              <c:f>CCM_Loop_Modeling_Isolated!$O$19:$O$560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CCM_Loop_Modeling_Isolated!$AX$19:$AX$560</c:f>
              <c:numCache>
                <c:formatCode>General</c:formatCode>
                <c:ptCount val="542"/>
                <c:pt idx="0">
                  <c:v>80.080757981287221</c:v>
                </c:pt>
                <c:pt idx="1">
                  <c:v>80.046119059272982</c:v>
                </c:pt>
                <c:pt idx="2">
                  <c:v>80.01374549617708</c:v>
                </c:pt>
                <c:pt idx="3">
                  <c:v>79.983534647689467</c:v>
                </c:pt>
                <c:pt idx="4">
                  <c:v>79.955375126529731</c:v>
                </c:pt>
                <c:pt idx="5">
                  <c:v>79.92914726687664</c:v>
                </c:pt>
                <c:pt idx="6">
                  <c:v>79.904723625694984</c:v>
                </c:pt>
                <c:pt idx="7">
                  <c:v>79.881969515737552</c:v>
                </c:pt>
                <c:pt idx="8">
                  <c:v>79.860743564837136</c:v>
                </c:pt>
                <c:pt idx="9">
                  <c:v>79.840898295995203</c:v>
                </c:pt>
                <c:pt idx="10">
                  <c:v>79.822280722764432</c:v>
                </c:pt>
                <c:pt idx="11">
                  <c:v>79.804732954487079</c:v>
                </c:pt>
                <c:pt idx="12">
                  <c:v>79.788092806085288</c:v>
                </c:pt>
                <c:pt idx="13">
                  <c:v>79.772194407311929</c:v>
                </c:pt>
                <c:pt idx="14">
                  <c:v>79.7568688066346</c:v>
                </c:pt>
                <c:pt idx="15">
                  <c:v>79.741944565240289</c:v>
                </c:pt>
                <c:pt idx="16">
                  <c:v>79.727248337020896</c:v>
                </c:pt>
                <c:pt idx="17">
                  <c:v>79.712605430789267</c:v>
                </c:pt>
                <c:pt idx="18">
                  <c:v>79.697840351405091</c:v>
                </c:pt>
                <c:pt idx="19">
                  <c:v>79.682777316929503</c:v>
                </c:pt>
                <c:pt idx="20">
                  <c:v>79.667240749382913</c:v>
                </c:pt>
                <c:pt idx="21">
                  <c:v>79.651055737124409</c:v>
                </c:pt>
                <c:pt idx="22">
                  <c:v>79.634048467323566</c:v>
                </c:pt>
                <c:pt idx="23">
                  <c:v>79.616046627435253</c:v>
                </c:pt>
                <c:pt idx="24">
                  <c:v>79.596879774985766</c:v>
                </c:pt>
                <c:pt idx="25">
                  <c:v>79.576379675389774</c:v>
                </c:pt>
                <c:pt idx="26">
                  <c:v>79.554380607874378</c:v>
                </c:pt>
                <c:pt idx="27">
                  <c:v>79.53071963992754</c:v>
                </c:pt>
                <c:pt idx="28">
                  <c:v>79.505236870984831</c:v>
                </c:pt>
                <c:pt idx="29">
                  <c:v>79.47777564635517</c:v>
                </c:pt>
                <c:pt idx="30">
                  <c:v>79.448182742607145</c:v>
                </c:pt>
                <c:pt idx="31">
                  <c:v>79.416308525858838</c:v>
                </c:pt>
                <c:pt idx="32">
                  <c:v>79.382007084566936</c:v>
                </c:pt>
                <c:pt idx="33">
                  <c:v>79.3451363385755</c:v>
                </c:pt>
                <c:pt idx="34">
                  <c:v>79.305558126268053</c:v>
                </c:pt>
                <c:pt idx="35">
                  <c:v>79.263138271771126</c:v>
                </c:pt>
                <c:pt idx="36">
                  <c:v>79.217746634196899</c:v>
                </c:pt>
                <c:pt idx="37">
                  <c:v>79.169257140954414</c:v>
                </c:pt>
                <c:pt idx="38">
                  <c:v>79.117547807165153</c:v>
                </c:pt>
                <c:pt idx="39">
                  <c:v>79.062500743208645</c:v>
                </c:pt>
                <c:pt idx="40">
                  <c:v>79.004002152400545</c:v>
                </c:pt>
                <c:pt idx="41">
                  <c:v>78.941942320767936</c:v>
                </c:pt>
                <c:pt idx="42">
                  <c:v>78.876215600828701</c:v>
                </c:pt>
                <c:pt idx="43">
                  <c:v>78.806720391226463</c:v>
                </c:pt>
                <c:pt idx="44">
                  <c:v>78.733359113996073</c:v>
                </c:pt>
                <c:pt idx="45">
                  <c:v>78.656038191164498</c:v>
                </c:pt>
                <c:pt idx="46">
                  <c:v>78.574668022306341</c:v>
                </c:pt>
                <c:pt idx="47">
                  <c:v>78.489162964586768</c:v>
                </c:pt>
                <c:pt idx="48">
                  <c:v>78.399441316744458</c:v>
                </c:pt>
                <c:pt idx="49">
                  <c:v>78.305425308369365</c:v>
                </c:pt>
                <c:pt idx="50">
                  <c:v>78.207041095746987</c:v>
                </c:pt>
                <c:pt idx="51">
                  <c:v>78.104218765448621</c:v>
                </c:pt>
                <c:pt idx="52">
                  <c:v>77.996892346758088</c:v>
                </c:pt>
                <c:pt idx="53">
                  <c:v>77.884999833937798</c:v>
                </c:pt>
                <c:pt idx="54">
                  <c:v>77.768483219247614</c:v>
                </c:pt>
                <c:pt idx="55">
                  <c:v>77.647288537543744</c:v>
                </c:pt>
                <c:pt idx="56">
                  <c:v>77.521365923198033</c:v>
                </c:pt>
                <c:pt idx="57">
                  <c:v>77.390669679991547</c:v>
                </c:pt>
                <c:pt idx="58">
                  <c:v>77.255158364548663</c:v>
                </c:pt>
                <c:pt idx="59">
                  <c:v>77.114794883793579</c:v>
                </c:pt>
                <c:pt idx="60">
                  <c:v>76.969546606820572</c:v>
                </c:pt>
                <c:pt idx="61">
                  <c:v>76.819385491480276</c:v>
                </c:pt>
                <c:pt idx="62">
                  <c:v>76.664288225894026</c:v>
                </c:pt>
                <c:pt idx="63">
                  <c:v>76.504236385011936</c:v>
                </c:pt>
                <c:pt idx="64">
                  <c:v>76.339216602235339</c:v>
                </c:pt>
                <c:pt idx="65">
                  <c:v>76.169220756017467</c:v>
                </c:pt>
                <c:pt idx="66">
                  <c:v>75.994246171257089</c:v>
                </c:pt>
                <c:pt idx="67">
                  <c:v>75.814295835182321</c:v>
                </c:pt>
                <c:pt idx="68">
                  <c:v>75.629378627308668</c:v>
                </c:pt>
                <c:pt idx="69">
                  <c:v>75.439509562928052</c:v>
                </c:pt>
                <c:pt idx="70">
                  <c:v>75.244710049464032</c:v>
                </c:pt>
                <c:pt idx="71">
                  <c:v>75.045008154883874</c:v>
                </c:pt>
                <c:pt idx="72">
                  <c:v>74.840438887218454</c:v>
                </c:pt>
                <c:pt idx="73">
                  <c:v>74.631044484096975</c:v>
                </c:pt>
                <c:pt idx="74">
                  <c:v>74.416874711037053</c:v>
                </c:pt>
                <c:pt idx="75">
                  <c:v>74.197987167080086</c:v>
                </c:pt>
                <c:pt idx="76">
                  <c:v>73.974447596182969</c:v>
                </c:pt>
                <c:pt idx="77">
                  <c:v>73.746330202617571</c:v>
                </c:pt>
                <c:pt idx="78">
                  <c:v>73.513717968440147</c:v>
                </c:pt>
                <c:pt idx="79">
                  <c:v>73.276702970924333</c:v>
                </c:pt>
                <c:pt idx="80">
                  <c:v>73.035386697668727</c:v>
                </c:pt>
                <c:pt idx="81">
                  <c:v>72.789880356906892</c:v>
                </c:pt>
                <c:pt idx="82">
                  <c:v>72.540305180382305</c:v>
                </c:pt>
                <c:pt idx="83">
                  <c:v>72.286792715969668</c:v>
                </c:pt>
                <c:pt idx="84">
                  <c:v>72.029485107066179</c:v>
                </c:pt>
                <c:pt idx="85">
                  <c:v>71.768535355626113</c:v>
                </c:pt>
                <c:pt idx="86">
                  <c:v>71.504107565570109</c:v>
                </c:pt>
                <c:pt idx="87">
                  <c:v>71.236377163179924</c:v>
                </c:pt>
                <c:pt idx="88">
                  <c:v>70.965531090988179</c:v>
                </c:pt>
                <c:pt idx="89">
                  <c:v>70.691767971597798</c:v>
                </c:pt>
                <c:pt idx="90">
                  <c:v>70.415298237807775</c:v>
                </c:pt>
                <c:pt idx="91">
                  <c:v>70.13634422540899</c:v>
                </c:pt>
                <c:pt idx="92">
                  <c:v>69.855140225025266</c:v>
                </c:pt>
                <c:pt idx="93">
                  <c:v>69.571932489421698</c:v>
                </c:pt>
                <c:pt idx="94">
                  <c:v>69.286979192796707</c:v>
                </c:pt>
                <c:pt idx="95">
                  <c:v>69.000550338708209</c:v>
                </c:pt>
                <c:pt idx="96">
                  <c:v>68.712927613452365</c:v>
                </c:pt>
                <c:pt idx="97">
                  <c:v>68.424404181949924</c:v>
                </c:pt>
                <c:pt idx="98">
                  <c:v>68.135284423447587</c:v>
                </c:pt>
                <c:pt idx="99">
                  <c:v>67.845883604674071</c:v>
                </c:pt>
                <c:pt idx="100">
                  <c:v>67.556527488436799</c:v>
                </c:pt>
                <c:pt idx="101">
                  <c:v>67.26755187606345</c:v>
                </c:pt>
                <c:pt idx="102">
                  <c:v>66.979302082530836</c:v>
                </c:pt>
                <c:pt idx="103">
                  <c:v>66.692132343616109</c:v>
                </c:pt>
                <c:pt idx="104">
                  <c:v>66.406405154919938</c:v>
                </c:pt>
                <c:pt idx="105">
                  <c:v>66.122490543166705</c:v>
                </c:pt>
                <c:pt idx="106">
                  <c:v>65.840765270755284</c:v>
                </c:pt>
                <c:pt idx="107">
                  <c:v>65.561611975123142</c:v>
                </c:pt>
                <c:pt idx="108">
                  <c:v>65.285418245090824</c:v>
                </c:pt>
                <c:pt idx="109">
                  <c:v>65.012575636946792</c:v>
                </c:pt>
                <c:pt idx="110">
                  <c:v>64.743478633634297</c:v>
                </c:pt>
                <c:pt idx="111">
                  <c:v>64.478523550975467</c:v>
                </c:pt>
                <c:pt idx="112">
                  <c:v>64.218107395434956</c:v>
                </c:pt>
                <c:pt idx="113">
                  <c:v>63.962626678437765</c:v>
                </c:pt>
                <c:pt idx="114">
                  <c:v>63.712476192764754</c:v>
                </c:pt>
                <c:pt idx="115">
                  <c:v>63.468047756974393</c:v>
                </c:pt>
                <c:pt idx="116">
                  <c:v>63.229728934208595</c:v>
                </c:pt>
                <c:pt idx="117">
                  <c:v>62.997901732068179</c:v>
                </c:pt>
                <c:pt idx="118">
                  <c:v>62.772941290524422</c:v>
                </c:pt>
                <c:pt idx="119">
                  <c:v>62.55521456504728</c:v>
                </c:pt>
                <c:pt idx="120">
                  <c:v>62.345079012273303</c:v>
                </c:pt>
                <c:pt idx="121">
                  <c:v>62.142881285622764</c:v>
                </c:pt>
                <c:pt idx="122">
                  <c:v>61.948955948288656</c:v>
                </c:pt>
                <c:pt idx="123">
                  <c:v>61.763624210965638</c:v>
                </c:pt>
                <c:pt idx="124">
                  <c:v>61.587192701575241</c:v>
                </c:pt>
                <c:pt idx="125">
                  <c:v>61.419952274078867</c:v>
                </c:pt>
                <c:pt idx="126">
                  <c:v>61.26217686322591</c:v>
                </c:pt>
                <c:pt idx="127">
                  <c:v>61.114122391822129</c:v>
                </c:pt>
                <c:pt idx="128">
                  <c:v>60.976025736764392</c:v>
                </c:pt>
                <c:pt idx="129">
                  <c:v>60.84810375973219</c:v>
                </c:pt>
                <c:pt idx="130">
                  <c:v>60.730552408017935</c:v>
                </c:pt>
                <c:pt idx="131">
                  <c:v>60.623545890551547</c:v>
                </c:pt>
                <c:pt idx="132">
                  <c:v>60.527235933713783</c:v>
                </c:pt>
                <c:pt idx="133">
                  <c:v>60.44175112105561</c:v>
                </c:pt>
                <c:pt idx="134">
                  <c:v>60.367196320553099</c:v>
                </c:pt>
                <c:pt idx="135">
                  <c:v>60.303652202505738</c:v>
                </c:pt>
                <c:pt idx="136">
                  <c:v>60.251174850688002</c:v>
                </c:pt>
                <c:pt idx="137">
                  <c:v>60.209795468821014</c:v>
                </c:pt>
                <c:pt idx="138">
                  <c:v>60.179520183915557</c:v>
                </c:pt>
                <c:pt idx="139">
                  <c:v>60.160329947497495</c:v>
                </c:pt>
                <c:pt idx="140">
                  <c:v>60.152180535195761</c:v>
                </c:pt>
                <c:pt idx="141">
                  <c:v>60.155002644633136</c:v>
                </c:pt>
                <c:pt idx="142">
                  <c:v>60.168702091029488</c:v>
                </c:pt>
                <c:pt idx="143">
                  <c:v>60.193160099389544</c:v>
                </c:pt>
                <c:pt idx="144">
                  <c:v>60.228233691614228</c:v>
                </c:pt>
                <c:pt idx="145">
                  <c:v>60.273756166347788</c:v>
                </c:pt>
                <c:pt idx="146">
                  <c:v>60.329537668850854</c:v>
                </c:pt>
                <c:pt idx="147">
                  <c:v>60.395365847666781</c:v>
                </c:pt>
                <c:pt idx="148">
                  <c:v>60.471006594356808</c:v>
                </c:pt>
                <c:pt idx="149">
                  <c:v>60.556204862071624</c:v>
                </c:pt>
                <c:pt idx="150">
                  <c:v>60.650685558264946</c:v>
                </c:pt>
                <c:pt idx="151">
                  <c:v>60.754154506396084</c:v>
                </c:pt>
                <c:pt idx="152">
                  <c:v>60.866299471041451</c:v>
                </c:pt>
                <c:pt idx="153">
                  <c:v>60.98679124044218</c:v>
                </c:pt>
                <c:pt idx="154">
                  <c:v>61.11528476015414</c:v>
                </c:pt>
                <c:pt idx="155">
                  <c:v>61.251420311146958</c:v>
                </c:pt>
                <c:pt idx="156">
                  <c:v>61.39482472543515</c:v>
                </c:pt>
                <c:pt idx="157">
                  <c:v>61.545112632093897</c:v>
                </c:pt>
                <c:pt idx="158">
                  <c:v>61.701887726363012</c:v>
                </c:pt>
                <c:pt idx="159">
                  <c:v>61.864744054428691</c:v>
                </c:pt>
                <c:pt idx="160">
                  <c:v>62.033267306439001</c:v>
                </c:pt>
                <c:pt idx="161">
                  <c:v>62.207036110333512</c:v>
                </c:pt>
                <c:pt idx="162">
                  <c:v>62.38562331916097</c:v>
                </c:pt>
                <c:pt idx="163">
                  <c:v>62.568597284715302</c:v>
                </c:pt>
                <c:pt idx="164">
                  <c:v>62.755523110543635</c:v>
                </c:pt>
                <c:pt idx="165">
                  <c:v>62.945963877677841</c:v>
                </c:pt>
                <c:pt idx="166">
                  <c:v>63.139481836768965</c:v>
                </c:pt>
                <c:pt idx="167">
                  <c:v>63.335639560728623</c:v>
                </c:pt>
                <c:pt idx="168">
                  <c:v>63.534001052415526</c:v>
                </c:pt>
                <c:pt idx="169">
                  <c:v>63.734132802408908</c:v>
                </c:pt>
                <c:pt idx="170">
                  <c:v>63.935604792451954</c:v>
                </c:pt>
                <c:pt idx="171">
                  <c:v>64.137991440686875</c:v>
                </c:pt>
                <c:pt idx="172">
                  <c:v>64.340872485409264</c:v>
                </c:pt>
                <c:pt idx="173">
                  <c:v>64.543833804651669</c:v>
                </c:pt>
                <c:pt idx="174">
                  <c:v>64.746468169505889</c:v>
                </c:pt>
                <c:pt idx="175">
                  <c:v>64.948375929697562</c:v>
                </c:pt>
                <c:pt idx="176">
                  <c:v>65.149165630503532</c:v>
                </c:pt>
                <c:pt idx="177">
                  <c:v>65.348454560677482</c:v>
                </c:pt>
                <c:pt idx="178">
                  <c:v>65.545869231584703</c:v>
                </c:pt>
                <c:pt idx="179">
                  <c:v>65.74104578827027</c:v>
                </c:pt>
                <c:pt idx="180">
                  <c:v>65.933630353651523</c:v>
                </c:pt>
                <c:pt idx="181">
                  <c:v>66.123279307471904</c:v>
                </c:pt>
                <c:pt idx="182">
                  <c:v>66.309659502048333</c:v>
                </c:pt>
                <c:pt idx="183">
                  <c:v>66.492448417193515</c:v>
                </c:pt>
                <c:pt idx="184">
                  <c:v>66.671334257001647</c:v>
                </c:pt>
                <c:pt idx="185">
                  <c:v>66.846015991448112</c:v>
                </c:pt>
                <c:pt idx="186">
                  <c:v>67.016203345961046</c:v>
                </c:pt>
                <c:pt idx="187">
                  <c:v>67.181616742293045</c:v>
                </c:pt>
                <c:pt idx="188">
                  <c:v>67.341987194148103</c:v>
                </c:pt>
                <c:pt idx="189">
                  <c:v>67.497056161093823</c:v>
                </c:pt>
                <c:pt idx="190">
                  <c:v>67.646575364340094</c:v>
                </c:pt>
                <c:pt idx="191">
                  <c:v>67.79030656796192</c:v>
                </c:pt>
                <c:pt idx="192">
                  <c:v>67.928021329130289</c:v>
                </c:pt>
                <c:pt idx="193">
                  <c:v>68.059500720849442</c:v>
                </c:pt>
                <c:pt idx="194">
                  <c:v>68.184535030621461</c:v>
                </c:pt>
                <c:pt idx="195">
                  <c:v>68.30292343835157</c:v>
                </c:pt>
                <c:pt idx="196">
                  <c:v>68.414473676690605</c:v>
                </c:pt>
                <c:pt idx="197">
                  <c:v>68.519001676864434</c:v>
                </c:pt>
                <c:pt idx="198">
                  <c:v>68.616331202893093</c:v>
                </c:pt>
                <c:pt idx="199">
                  <c:v>68.706293476940345</c:v>
                </c:pt>
                <c:pt idx="200">
                  <c:v>68.788726798367605</c:v>
                </c:pt>
                <c:pt idx="201">
                  <c:v>68.863476158892851</c:v>
                </c:pt>
                <c:pt idx="202">
                  <c:v>68.930392856087138</c:v>
                </c:pt>
                <c:pt idx="203">
                  <c:v>68.989334107263275</c:v>
                </c:pt>
                <c:pt idx="204">
                  <c:v>69.040162665645269</c:v>
                </c:pt>
                <c:pt idx="205">
                  <c:v>69.082746440544042</c:v>
                </c:pt>
                <c:pt idx="206">
                  <c:v>69.116958123096765</c:v>
                </c:pt>
                <c:pt idx="207">
                  <c:v>69.14267481898537</c:v>
                </c:pt>
                <c:pt idx="208">
                  <c:v>69.159777689392811</c:v>
                </c:pt>
                <c:pt idx="209">
                  <c:v>69.168151601326684</c:v>
                </c:pt>
                <c:pt idx="210">
                  <c:v>69.167684788306318</c:v>
                </c:pt>
                <c:pt idx="211">
                  <c:v>69.158268522291735</c:v>
                </c:pt>
                <c:pt idx="212">
                  <c:v>69.139796797624726</c:v>
                </c:pt>
                <c:pt idx="213">
                  <c:v>69.112166027645102</c:v>
                </c:pt>
                <c:pt idx="214">
                  <c:v>69.075274754563381</c:v>
                </c:pt>
                <c:pt idx="215">
                  <c:v>69.029023373079781</c:v>
                </c:pt>
                <c:pt idx="216">
                  <c:v>68.973313868175325</c:v>
                </c:pt>
                <c:pt idx="217">
                  <c:v>68.908049567425621</c:v>
                </c:pt>
                <c:pt idx="218">
                  <c:v>68.83313490814696</c:v>
                </c:pt>
                <c:pt idx="219">
                  <c:v>68.748475219617958</c:v>
                </c:pt>
                <c:pt idx="220">
                  <c:v>68.653976520599286</c:v>
                </c:pt>
                <c:pt idx="221">
                  <c:v>68.54954533232052</c:v>
                </c:pt>
                <c:pt idx="222">
                  <c:v>68.435088507096552</c:v>
                </c:pt>
                <c:pt idx="223">
                  <c:v>68.310513072695983</c:v>
                </c:pt>
                <c:pt idx="224">
                  <c:v>68.175726092582451</c:v>
                </c:pt>
                <c:pt idx="225">
                  <c:v>68.0306345421331</c:v>
                </c:pt>
                <c:pt idx="226">
                  <c:v>67.875145200932124</c:v>
                </c:pt>
                <c:pt idx="227">
                  <c:v>67.709164561240001</c:v>
                </c:pt>
                <c:pt idx="228">
                  <c:v>67.532598752732042</c:v>
                </c:pt>
                <c:pt idx="229">
                  <c:v>67.345353483613906</c:v>
                </c:pt>
                <c:pt idx="230">
                  <c:v>67.147333998219111</c:v>
                </c:pt>
                <c:pt idx="231">
                  <c:v>66.938445051209087</c:v>
                </c:pt>
                <c:pt idx="232">
                  <c:v>66.718590898500437</c:v>
                </c:pt>
                <c:pt idx="233">
                  <c:v>66.48767530505755</c:v>
                </c:pt>
                <c:pt idx="234">
                  <c:v>66.245601569700653</c:v>
                </c:pt>
                <c:pt idx="235">
                  <c:v>65.992272567081983</c:v>
                </c:pt>
                <c:pt idx="236">
                  <c:v>65.727590807004461</c:v>
                </c:pt>
                <c:pt idx="237">
                  <c:v>65.451458511256234</c:v>
                </c:pt>
                <c:pt idx="238">
                  <c:v>65.163777708141524</c:v>
                </c:pt>
                <c:pt idx="239">
                  <c:v>64.864450344899097</c:v>
                </c:pt>
                <c:pt idx="240">
                  <c:v>64.553378418194185</c:v>
                </c:pt>
                <c:pt idx="241">
                  <c:v>64.230464122867218</c:v>
                </c:pt>
                <c:pt idx="242">
                  <c:v>63.895610019124717</c:v>
                </c:pt>
                <c:pt idx="243">
                  <c:v>63.548719218336011</c:v>
                </c:pt>
                <c:pt idx="244">
                  <c:v>63.189695587591835</c:v>
                </c:pt>
                <c:pt idx="245">
                  <c:v>62.818443973154949</c:v>
                </c:pt>
                <c:pt idx="246">
                  <c:v>62.434870442909492</c:v>
                </c:pt>
                <c:pt idx="247">
                  <c:v>62.038882547876426</c:v>
                </c:pt>
                <c:pt idx="248">
                  <c:v>61.630389602825908</c:v>
                </c:pt>
                <c:pt idx="249">
                  <c:v>61.209302985965039</c:v>
                </c:pt>
                <c:pt idx="250">
                  <c:v>60.775536457625961</c:v>
                </c:pt>
                <c:pt idx="251">
                  <c:v>60.329006497810752</c:v>
                </c:pt>
                <c:pt idx="252">
                  <c:v>59.86963266237494</c:v>
                </c:pt>
                <c:pt idx="253">
                  <c:v>59.397337957554562</c:v>
                </c:pt>
                <c:pt idx="254">
                  <c:v>58.912049232440062</c:v>
                </c:pt>
                <c:pt idx="255">
                  <c:v>58.413697588904817</c:v>
                </c:pt>
                <c:pt idx="256">
                  <c:v>57.902218808389591</c:v>
                </c:pt>
                <c:pt idx="257">
                  <c:v>57.377553794807291</c:v>
                </c:pt>
                <c:pt idx="258">
                  <c:v>56.839649032728502</c:v>
                </c:pt>
                <c:pt idx="259">
                  <c:v>56.288457059850749</c:v>
                </c:pt>
                <c:pt idx="260">
                  <c:v>55.723936952620249</c:v>
                </c:pt>
                <c:pt idx="261">
                  <c:v>55.146054823723368</c:v>
                </c:pt>
                <c:pt idx="262">
                  <c:v>54.554784330006406</c:v>
                </c:pt>
                <c:pt idx="263">
                  <c:v>53.950107189222209</c:v>
                </c:pt>
                <c:pt idx="264">
                  <c:v>53.332013703839166</c:v>
                </c:pt>
                <c:pt idx="265">
                  <c:v>52.700503289983978</c:v>
                </c:pt>
                <c:pt idx="266">
                  <c:v>52.055585009423325</c:v>
                </c:pt>
                <c:pt idx="267">
                  <c:v>51.39727810233012</c:v>
                </c:pt>
                <c:pt idx="268">
                  <c:v>50.725612518427688</c:v>
                </c:pt>
                <c:pt idx="269">
                  <c:v>50.040629443949264</c:v>
                </c:pt>
                <c:pt idx="270">
                  <c:v>49.342381821725425</c:v>
                </c:pt>
                <c:pt idx="271">
                  <c:v>48.630934861575007</c:v>
                </c:pt>
                <c:pt idx="272">
                  <c:v>47.906366538082018</c:v>
                </c:pt>
                <c:pt idx="273">
                  <c:v>47.168768072739695</c:v>
                </c:pt>
                <c:pt idx="274">
                  <c:v>46.418244397387134</c:v>
                </c:pt>
                <c:pt idx="275">
                  <c:v>45.654914595820671</c:v>
                </c:pt>
                <c:pt idx="276">
                  <c:v>44.87891232044084</c:v>
                </c:pt>
                <c:pt idx="277">
                  <c:v>44.090386180829306</c:v>
                </c:pt>
                <c:pt idx="278">
                  <c:v>43.289500101174923</c:v>
                </c:pt>
                <c:pt idx="279">
                  <c:v>42.476433643573053</c:v>
                </c:pt>
                <c:pt idx="280">
                  <c:v>41.651382294316576</c:v>
                </c:pt>
                <c:pt idx="281">
                  <c:v>40.814557710463603</c:v>
                </c:pt>
                <c:pt idx="282">
                  <c:v>39.966187924138396</c:v>
                </c:pt>
                <c:pt idx="283">
                  <c:v>39.106517502248572</c:v>
                </c:pt>
                <c:pt idx="284">
                  <c:v>38.235807659546779</c:v>
                </c:pt>
                <c:pt idx="285">
                  <c:v>37.354336323241355</c:v>
                </c:pt>
                <c:pt idx="286">
                  <c:v>36.462398147675543</c:v>
                </c:pt>
                <c:pt idx="287">
                  <c:v>35.560304477904111</c:v>
                </c:pt>
                <c:pt idx="288">
                  <c:v>34.648383261360038</c:v>
                </c:pt>
                <c:pt idx="289">
                  <c:v>33.726978907142978</c:v>
                </c:pt>
                <c:pt idx="290">
                  <c:v>32.79645209283192</c:v>
                </c:pt>
                <c:pt idx="291">
                  <c:v>31.857179519089676</c:v>
                </c:pt>
                <c:pt idx="292">
                  <c:v>30.909553612664713</c:v>
                </c:pt>
                <c:pt idx="293">
                  <c:v>29.953982178763745</c:v>
                </c:pt>
                <c:pt idx="294">
                  <c:v>28.990888004062199</c:v>
                </c:pt>
                <c:pt idx="295">
                  <c:v>28.020708411938035</c:v>
                </c:pt>
                <c:pt idx="296">
                  <c:v>27.043894771762972</c:v>
                </c:pt>
                <c:pt idx="297">
                  <c:v>26.06091196431829</c:v>
                </c:pt>
                <c:pt idx="298">
                  <c:v>25.072237805583288</c:v>
                </c:pt>
                <c:pt idx="299">
                  <c:v>24.078362431292991</c:v>
                </c:pt>
                <c:pt idx="300">
                  <c:v>23.079787644739213</c:v>
                </c:pt>
                <c:pt idx="301">
                  <c:v>22.077026230355802</c:v>
                </c:pt>
                <c:pt idx="302">
                  <c:v>21.070601235609665</c:v>
                </c:pt>
                <c:pt idx="303">
                  <c:v>20.061045223684957</c:v>
                </c:pt>
                <c:pt idx="304">
                  <c:v>19.048899499352231</c:v>
                </c:pt>
                <c:pt idx="305">
                  <c:v>18.034713310296855</c:v>
                </c:pt>
                <c:pt idx="306">
                  <c:v>17.019043026011708</c:v>
                </c:pt>
                <c:pt idx="307">
                  <c:v>16.002451296189747</c:v>
                </c:pt>
                <c:pt idx="308">
                  <c:v>14.985506190340372</c:v>
                </c:pt>
                <c:pt idx="309">
                  <c:v>13.968780320146076</c:v>
                </c:pt>
                <c:pt idx="310">
                  <c:v>12.952849945866291</c:v>
                </c:pt>
                <c:pt idx="311">
                  <c:v>11.938294067880785</c:v>
                </c:pt>
                <c:pt idx="312">
                  <c:v>10.925693504280098</c:v>
                </c:pt>
                <c:pt idx="313">
                  <c:v>9.9156299552390372</c:v>
                </c:pt>
                <c:pt idx="314">
                  <c:v>8.9086850547611789</c:v>
                </c:pt>
                <c:pt idx="315">
                  <c:v>7.9054394102878192</c:v>
                </c:pt>
                <c:pt idx="316">
                  <c:v>6.9064716305848322</c:v>
                </c:pt>
                <c:pt idx="317">
                  <c:v>5.9123573423067368</c:v>
                </c:pt>
                <c:pt idx="318">
                  <c:v>4.9236681956505182</c:v>
                </c:pt>
                <c:pt idx="319">
                  <c:v>3.9409708595833211</c:v>
                </c:pt>
                <c:pt idx="320">
                  <c:v>2.9648260072290711</c:v>
                </c:pt>
                <c:pt idx="321">
                  <c:v>1.9957872921601127</c:v>
                </c:pt>
                <c:pt idx="322">
                  <c:v>1.0344003165231896</c:v>
                </c:pt>
                <c:pt idx="323">
                  <c:v>8.1201592150081214E-2</c:v>
                </c:pt>
                <c:pt idx="324">
                  <c:v>-0.86328250394790362</c:v>
                </c:pt>
                <c:pt idx="325">
                  <c:v>-1.798536778027745</c:v>
                </c:pt>
                <c:pt idx="326">
                  <c:v>-2.7240582700598366</c:v>
                </c:pt>
                <c:pt idx="327">
                  <c:v>-3.6393573039379996</c:v>
                </c:pt>
                <c:pt idx="328">
                  <c:v>-4.5439585349281169</c:v>
                </c:pt>
                <c:pt idx="329">
                  <c:v>-5.4374019915796161</c:v>
                </c:pt>
                <c:pt idx="330">
                  <c:v>-6.3192441090399925</c:v>
                </c:pt>
                <c:pt idx="331">
                  <c:v>-7.1890587505103225</c:v>
                </c:pt>
                <c:pt idx="332">
                  <c:v>-8.0464382133570496</c:v>
                </c:pt>
                <c:pt idx="333">
                  <c:v>-8.8909942162411308</c:v>
                </c:pt>
                <c:pt idx="334">
                  <c:v>-9.7223588634827109</c:v>
                </c:pt>
                <c:pt idx="335">
                  <c:v>-10.540185582807403</c:v>
                </c:pt>
                <c:pt idx="336">
                  <c:v>-11.34415003254267</c:v>
                </c:pt>
                <c:pt idx="337">
                  <c:v>-12.133950974353656</c:v>
                </c:pt>
                <c:pt idx="338">
                  <c:v>-12.909311107615446</c:v>
                </c:pt>
                <c:pt idx="339">
                  <c:v>-13.669977861595463</c:v>
                </c:pt>
                <c:pt idx="340">
                  <c:v>-14.415724141721647</c:v>
                </c:pt>
                <c:pt idx="341">
                  <c:v>-15.146349026349174</c:v>
                </c:pt>
                <c:pt idx="342">
                  <c:v>-15.861678410595131</c:v>
                </c:pt>
                <c:pt idx="343">
                  <c:v>-16.561565593998239</c:v>
                </c:pt>
                <c:pt idx="344">
                  <c:v>-17.245891808970246</c:v>
                </c:pt>
                <c:pt idx="345">
                  <c:v>-17.914566687225452</c:v>
                </c:pt>
                <c:pt idx="346">
                  <c:v>-18.567528661605365</c:v>
                </c:pt>
                <c:pt idx="347">
                  <c:v>-19.204745300959356</c:v>
                </c:pt>
                <c:pt idx="348">
                  <c:v>-19.826213575999219</c:v>
                </c:pt>
                <c:pt idx="349">
                  <c:v>-20.431960054284939</c:v>
                </c:pt>
                <c:pt idx="350">
                  <c:v>-21.022041022764153</c:v>
                </c:pt>
                <c:pt idx="351">
                  <c:v>-21.596542536546991</c:v>
                </c:pt>
                <c:pt idx="352">
                  <c:v>-22.15558039284937</c:v>
                </c:pt>
                <c:pt idx="353">
                  <c:v>-22.699300029305455</c:v>
                </c:pt>
                <c:pt idx="354">
                  <c:v>-23.22787634611883</c:v>
                </c:pt>
                <c:pt idx="355">
                  <c:v>-23.741513451780484</c:v>
                </c:pt>
                <c:pt idx="356">
                  <c:v>-24.240444332369464</c:v>
                </c:pt>
                <c:pt idx="357">
                  <c:v>-24.724930444727839</c:v>
                </c:pt>
                <c:pt idx="358">
                  <c:v>-25.195261234098016</c:v>
                </c:pt>
                <c:pt idx="359">
                  <c:v>-25.651753577110487</c:v>
                </c:pt>
                <c:pt idx="360">
                  <c:v>-26.094751151331344</c:v>
                </c:pt>
                <c:pt idx="361">
                  <c:v>-26.524623732898426</c:v>
                </c:pt>
                <c:pt idx="362">
                  <c:v>-26.941766424118683</c:v>
                </c:pt>
                <c:pt idx="363">
                  <c:v>-27.34659881325145</c:v>
                </c:pt>
                <c:pt idx="364">
                  <c:v>-27.739564069055099</c:v>
                </c:pt>
                <c:pt idx="365">
                  <c:v>-28.121127973049287</c:v>
                </c:pt>
                <c:pt idx="366">
                  <c:v>-28.491777892810308</c:v>
                </c:pt>
                <c:pt idx="367">
                  <c:v>-28.852021699989393</c:v>
                </c:pt>
                <c:pt idx="368">
                  <c:v>-29.202386637108717</c:v>
                </c:pt>
                <c:pt idx="369">
                  <c:v>-29.543418137543863</c:v>
                </c:pt>
                <c:pt idx="370">
                  <c:v>-29.875678603438221</c:v>
                </c:pt>
                <c:pt idx="371">
                  <c:v>-30.199746146613418</c:v>
                </c:pt>
                <c:pt idx="372">
                  <c:v>-30.516213297822457</c:v>
                </c:pt>
                <c:pt idx="373">
                  <c:v>-30.825685689942773</c:v>
                </c:pt>
                <c:pt idx="374">
                  <c:v>-31.128780720916421</c:v>
                </c:pt>
                <c:pt idx="375">
                  <c:v>-31.42612620240596</c:v>
                </c:pt>
                <c:pt idx="376">
                  <c:v>-31.718359000240632</c:v>
                </c:pt>
                <c:pt idx="377">
                  <c:v>-32.006123672781094</c:v>
                </c:pt>
                <c:pt idx="378">
                  <c:v>-32.290071113321368</c:v>
                </c:pt>
                <c:pt idx="379">
                  <c:v>-32.57085720257917</c:v>
                </c:pt>
                <c:pt idx="380">
                  <c:v>-32.849141477184055</c:v>
                </c:pt>
                <c:pt idx="381">
                  <c:v>-33.125585819884016</c:v>
                </c:pt>
                <c:pt idx="382">
                  <c:v>-33.400853176924805</c:v>
                </c:pt>
                <c:pt idx="383">
                  <c:v>-33.675606307742214</c:v>
                </c:pt>
                <c:pt idx="384">
                  <c:v>-33.950506571728852</c:v>
                </c:pt>
                <c:pt idx="385">
                  <c:v>-34.226212756417759</c:v>
                </c:pt>
                <c:pt idx="386">
                  <c:v>-34.503379950952819</c:v>
                </c:pt>
                <c:pt idx="387">
                  <c:v>-34.782658468209085</c:v>
                </c:pt>
                <c:pt idx="388">
                  <c:v>-35.064692818391471</c:v>
                </c:pt>
                <c:pt idx="389">
                  <c:v>-35.350120736378713</c:v>
                </c:pt>
                <c:pt idx="390">
                  <c:v>-35.639572264503329</c:v>
                </c:pt>
                <c:pt idx="391">
                  <c:v>-35.933668891883094</c:v>
                </c:pt>
                <c:pt idx="392">
                  <c:v>-36.233022750838103</c:v>
                </c:pt>
                <c:pt idx="393">
                  <c:v>-36.538235870355287</c:v>
                </c:pt>
                <c:pt idx="394">
                  <c:v>-36.849899486014152</c:v>
                </c:pt>
                <c:pt idx="395">
                  <c:v>-37.168593405262087</c:v>
                </c:pt>
                <c:pt idx="396">
                  <c:v>-37.494885426420957</c:v>
                </c:pt>
                <c:pt idx="397">
                  <c:v>-37.829330809353081</c:v>
                </c:pt>
                <c:pt idx="398">
                  <c:v>-38.172471795290683</c:v>
                </c:pt>
                <c:pt idx="399">
                  <c:v>-38.524837172946178</c:v>
                </c:pt>
                <c:pt idx="400">
                  <c:v>-38.886941887704872</c:v>
                </c:pt>
                <c:pt idx="401">
                  <c:v>-39.259286690405553</c:v>
                </c:pt>
                <c:pt idx="402">
                  <c:v>-39.642357821988185</c:v>
                </c:pt>
                <c:pt idx="403">
                  <c:v>-40.036626730111252</c:v>
                </c:pt>
                <c:pt idx="404">
                  <c:v>-40.442549813699856</c:v>
                </c:pt>
                <c:pt idx="405">
                  <c:v>-40.860568191318585</c:v>
                </c:pt>
                <c:pt idx="406">
                  <c:v>-41.291107489221481</c:v>
                </c:pt>
                <c:pt idx="407">
                  <c:v>-41.734577644955003</c:v>
                </c:pt>
                <c:pt idx="408">
                  <c:v>-42.191372722444981</c:v>
                </c:pt>
                <c:pt idx="409">
                  <c:v>-42.661870734609295</c:v>
                </c:pt>
                <c:pt idx="410">
                  <c:v>-43.146433469675088</c:v>
                </c:pt>
                <c:pt idx="411">
                  <c:v>-43.64540631756735</c:v>
                </c:pt>
                <c:pt idx="412">
                  <c:v>-44.159118092950884</c:v>
                </c:pt>
                <c:pt idx="413">
                  <c:v>-44.687880851760177</c:v>
                </c:pt>
                <c:pt idx="414">
                  <c:v>-45.231989698323169</c:v>
                </c:pt>
                <c:pt idx="415">
                  <c:v>-45.791722580507916</c:v>
                </c:pt>
                <c:pt idx="416">
                  <c:v>-46.367340070632295</c:v>
                </c:pt>
                <c:pt idx="417">
                  <c:v>-46.959085130252767</c:v>
                </c:pt>
                <c:pt idx="418">
                  <c:v>-47.567182857301908</c:v>
                </c:pt>
                <c:pt idx="419">
                  <c:v>-48.191840214453599</c:v>
                </c:pt>
                <c:pt idx="420">
                  <c:v>-48.833245737990971</c:v>
                </c:pt>
                <c:pt idx="421">
                  <c:v>-49.491569226876351</c:v>
                </c:pt>
                <c:pt idx="422">
                  <c:v>-50.16696141215354</c:v>
                </c:pt>
                <c:pt idx="423">
                  <c:v>-50.859553607257027</c:v>
                </c:pt>
                <c:pt idx="424">
                  <c:v>-51.569457340239872</c:v>
                </c:pt>
                <c:pt idx="425">
                  <c:v>-52.296763969393396</c:v>
                </c:pt>
                <c:pt idx="426">
                  <c:v>-53.041544284178123</c:v>
                </c:pt>
                <c:pt idx="427">
                  <c:v>-53.803848093829821</c:v>
                </c:pt>
                <c:pt idx="428">
                  <c:v>-54.583703806457493</c:v>
                </c:pt>
                <c:pt idx="429">
                  <c:v>-55.381118001891771</c:v>
                </c:pt>
                <c:pt idx="430">
                  <c:v>-56.196075001937537</c:v>
                </c:pt>
                <c:pt idx="431">
                  <c:v>-57.028536442131148</c:v>
                </c:pt>
                <c:pt idx="432">
                  <c:v>-57.878440849462699</c:v>
                </c:pt>
                <c:pt idx="433">
                  <c:v>-58.745703230884381</c:v>
                </c:pt>
                <c:pt idx="434">
                  <c:v>-59.630214677780998</c:v>
                </c:pt>
                <c:pt idx="435">
                  <c:v>-60.531841991836849</c:v>
                </c:pt>
                <c:pt idx="436">
                  <c:v>-61.450427338025271</c:v>
                </c:pt>
                <c:pt idx="437">
                  <c:v>-62.385787930618733</c:v>
                </c:pt>
                <c:pt idx="438">
                  <c:v>-63.337715758304988</c:v>
                </c:pt>
                <c:pt idx="439">
                  <c:v>-64.30597735455919</c:v>
                </c:pt>
                <c:pt idx="440">
                  <c:v>-65.290313619485929</c:v>
                </c:pt>
                <c:pt idx="441">
                  <c:v>-66.290439699292676</c:v>
                </c:pt>
                <c:pt idx="442">
                  <c:v>-67.306044929456547</c:v>
                </c:pt>
                <c:pt idx="443">
                  <c:v>-68.336792847466498</c:v>
                </c:pt>
                <c:pt idx="444">
                  <c:v>-69.382321280759328</c:v>
                </c:pt>
                <c:pt idx="445">
                  <c:v>-70.442242515134424</c:v>
                </c:pt>
                <c:pt idx="446">
                  <c:v>-71.516143548498306</c:v>
                </c:pt>
                <c:pt idx="447">
                  <c:v>-72.603586434292993</c:v>
                </c:pt>
                <c:pt idx="448">
                  <c:v>-73.704108718390472</c:v>
                </c:pt>
                <c:pt idx="449">
                  <c:v>-74.817223972540063</c:v>
                </c:pt>
                <c:pt idx="450">
                  <c:v>-75.942422426775423</c:v>
                </c:pt>
                <c:pt idx="451">
                  <c:v>-77.079171702336822</c:v>
                </c:pt>
                <c:pt idx="452">
                  <c:v>-78.226917645849639</c:v>
                </c:pt>
                <c:pt idx="453">
                  <c:v>-79.385085264570591</c:v>
                </c:pt>
                <c:pt idx="454">
                  <c:v>-80.553079761580264</c:v>
                </c:pt>
                <c:pt idx="455">
                  <c:v>-81.730287668829519</c:v>
                </c:pt>
                <c:pt idx="456">
                  <c:v>-82.916078074950363</c:v>
                </c:pt>
                <c:pt idx="457">
                  <c:v>-84.109803943787952</c:v>
                </c:pt>
                <c:pt idx="458">
                  <c:v>-85.310803518598377</c:v>
                </c:pt>
                <c:pt idx="459">
                  <c:v>-86.518401805955278</c:v>
                </c:pt>
                <c:pt idx="460">
                  <c:v>-87.731912132485263</c:v>
                </c:pt>
                <c:pt idx="461">
                  <c:v>-88.950637766722465</c:v>
                </c:pt>
                <c:pt idx="462">
                  <c:v>-90.173873597605606</c:v>
                </c:pt>
                <c:pt idx="463">
                  <c:v>-91.400907860468593</c:v>
                </c:pt>
                <c:pt idx="464">
                  <c:v>-92.631023900762173</c:v>
                </c:pt>
                <c:pt idx="465">
                  <c:v>-93.863501965298781</c:v>
                </c:pt>
                <c:pt idx="466">
                  <c:v>-95.097621010441628</c:v>
                </c:pt>
                <c:pt idx="467">
                  <c:v>-96.332660516401205</c:v>
                </c:pt>
                <c:pt idx="468">
                  <c:v>-97.567902296704304</c:v>
                </c:pt>
                <c:pt idx="469">
                  <c:v>-98.802632291917803</c:v>
                </c:pt>
                <c:pt idx="470">
                  <c:v>-100.03614233683578</c:v>
                </c:pt>
                <c:pt idx="471">
                  <c:v>-101.26773189061264</c:v>
                </c:pt>
                <c:pt idx="472">
                  <c:v>-102.49670971970122</c:v>
                </c:pt>
                <c:pt idx="473">
                  <c:v>-103.72239552398031</c:v>
                </c:pt>
                <c:pt idx="474">
                  <c:v>-104.94412149701311</c:v>
                </c:pt>
                <c:pt idx="475">
                  <c:v>-106.16123381211727</c:v>
                </c:pt>
                <c:pt idx="476">
                  <c:v>-107.37309402667431</c:v>
                </c:pt>
                <c:pt idx="477">
                  <c:v>-108.57908039796304</c:v>
                </c:pt>
                <c:pt idx="478">
                  <c:v>-109.77858910469692</c:v>
                </c:pt>
                <c:pt idx="479">
                  <c:v>-110.97103536937938</c:v>
                </c:pt>
                <c:pt idx="480">
                  <c:v>-112.15585447755657</c:v>
                </c:pt>
                <c:pt idx="481">
                  <c:v>-113.33250269101305</c:v>
                </c:pt>
                <c:pt idx="482">
                  <c:v>-114.50045805293037</c:v>
                </c:pt>
                <c:pt idx="483">
                  <c:v>-115.65922108396876</c:v>
                </c:pt>
                <c:pt idx="484">
                  <c:v>-116.80831536916112</c:v>
                </c:pt>
                <c:pt idx="485">
                  <c:v>-117.94728803637997</c:v>
                </c:pt>
                <c:pt idx="486">
                  <c:v>-119.07571012797234</c:v>
                </c:pt>
                <c:pt idx="487">
                  <c:v>-120.19317686792563</c:v>
                </c:pt>
                <c:pt idx="488">
                  <c:v>-121.29930782761598</c:v>
                </c:pt>
                <c:pt idx="489">
                  <c:v>-122.39374699385522</c:v>
                </c:pt>
                <c:pt idx="490">
                  <c:v>-123.47616274346794</c:v>
                </c:pt>
                <c:pt idx="491">
                  <c:v>-124.54624772914188</c:v>
                </c:pt>
                <c:pt idx="492">
                  <c:v>-125.60371868167823</c:v>
                </c:pt>
                <c:pt idx="493">
                  <c:v>-126.64831613409696</c:v>
                </c:pt>
                <c:pt idx="494">
                  <c:v>-127.67980407329635</c:v>
                </c:pt>
                <c:pt idx="495">
                  <c:v>-128.69796952514699</c:v>
                </c:pt>
                <c:pt idx="496">
                  <c:v>-129.70262207899106</c:v>
                </c:pt>
                <c:pt idx="497">
                  <c:v>-130.69359335757113</c:v>
                </c:pt>
                <c:pt idx="498">
                  <c:v>-131.67073643838194</c:v>
                </c:pt>
                <c:pt idx="499">
                  <c:v>-132.63392523235726</c:v>
                </c:pt>
                <c:pt idx="500">
                  <c:v>-133.58305382570083</c:v>
                </c:pt>
                <c:pt idx="501">
                  <c:v>-134.5180357904689</c:v>
                </c:pt>
                <c:pt idx="502">
                  <c:v>-135.43880346933599</c:v>
                </c:pt>
                <c:pt idx="503">
                  <c:v>-136.34530723972131</c:v>
                </c:pt>
                <c:pt idx="504">
                  <c:v>-137.23751476218902</c:v>
                </c:pt>
                <c:pt idx="505">
                  <c:v>-138.11541021777217</c:v>
                </c:pt>
                <c:pt idx="506">
                  <c:v>-138.97899353853987</c:v>
                </c:pt>
                <c:pt idx="507">
                  <c:v>-139.82827963545341</c:v>
                </c:pt>
                <c:pt idx="508">
                  <c:v>-140.66329762721691</c:v>
                </c:pt>
                <c:pt idx="509">
                  <c:v>-141.48409007352797</c:v>
                </c:pt>
                <c:pt idx="510">
                  <c:v>-142.29071221580799</c:v>
                </c:pt>
                <c:pt idx="511">
                  <c:v>-143.08323122819573</c:v>
                </c:pt>
                <c:pt idx="512">
                  <c:v>-143.86172548127561</c:v>
                </c:pt>
                <c:pt idx="513">
                  <c:v>-144.62628382072245</c:v>
                </c:pt>
                <c:pt idx="514">
                  <c:v>-145.37700486277231</c:v>
                </c:pt>
                <c:pt idx="515">
                  <c:v>-146.11399630814643</c:v>
                </c:pt>
                <c:pt idx="516">
                  <c:v>-146.83737427582332</c:v>
                </c:pt>
                <c:pt idx="517">
                  <c:v>-147.54726265779715</c:v>
                </c:pt>
                <c:pt idx="518">
                  <c:v>-148.24379249575298</c:v>
                </c:pt>
                <c:pt idx="519">
                  <c:v>-148.92710138037688</c:v>
                </c:pt>
                <c:pt idx="520">
                  <c:v>-149.5973328738321</c:v>
                </c:pt>
                <c:pt idx="521">
                  <c:v>-150.25463595575911</c:v>
                </c:pt>
                <c:pt idx="522">
                  <c:v>-150.89916449299679</c:v>
                </c:pt>
                <c:pt idx="523">
                  <c:v>-151.53107673308557</c:v>
                </c:pt>
                <c:pt idx="524">
                  <c:v>-152.15053482148167</c:v>
                </c:pt>
                <c:pt idx="525">
                  <c:v>-152.75770434229494</c:v>
                </c:pt>
                <c:pt idx="526">
                  <c:v>-153.35275388226881</c:v>
                </c:pt>
                <c:pt idx="527">
                  <c:v>-153.93585461763226</c:v>
                </c:pt>
                <c:pt idx="528">
                  <c:v>-154.5071799233705</c:v>
                </c:pt>
                <c:pt idx="529">
                  <c:v>-155.06690500441286</c:v>
                </c:pt>
                <c:pt idx="530">
                  <c:v>-155.61520654815584</c:v>
                </c:pt>
                <c:pt idx="531">
                  <c:v>-156.15226239772551</c:v>
                </c:pt>
                <c:pt idx="532">
                  <c:v>-156.67825124532089</c:v>
                </c:pt>
                <c:pt idx="533">
                  <c:v>-157.19335234496583</c:v>
                </c:pt>
                <c:pt idx="534">
                  <c:v>-157.69774524397224</c:v>
                </c:pt>
                <c:pt idx="535">
                  <c:v>-158.19160953239978</c:v>
                </c:pt>
                <c:pt idx="536">
                  <c:v>-158.67512460979057</c:v>
                </c:pt>
                <c:pt idx="537">
                  <c:v>-159.14846946845699</c:v>
                </c:pt>
                <c:pt idx="538">
                  <c:v>-159.61182249259187</c:v>
                </c:pt>
                <c:pt idx="539">
                  <c:v>-160.06536127248259</c:v>
                </c:pt>
                <c:pt idx="540">
                  <c:v>-160.50926243311667</c:v>
                </c:pt>
                <c:pt idx="541">
                  <c:v>-160.94370147647678</c:v>
                </c:pt>
              </c:numCache>
            </c:numRef>
          </c:yVal>
          <c:smooth val="1"/>
          <c:extLst>
            <c:ext xmlns:c16="http://schemas.microsoft.com/office/drawing/2014/chart" uri="{C3380CC4-5D6E-409C-BE32-E72D297353CC}">
              <c16:uniqueId val="{00000009-2860-4C4C-B618-5424CA982335}"/>
            </c:ext>
          </c:extLst>
        </c:ser>
        <c:dLbls>
          <c:showLegendKey val="0"/>
          <c:showVal val="0"/>
          <c:showCatName val="0"/>
          <c:showSerName val="0"/>
          <c:showPercent val="0"/>
          <c:showBubbleSize val="0"/>
        </c:dLbls>
        <c:axId val="377513088"/>
        <c:axId val="377498624"/>
      </c:scatterChart>
      <c:valAx>
        <c:axId val="377478144"/>
        <c:scaling>
          <c:logBase val="10"/>
          <c:orientation val="minMax"/>
          <c:max val="2000000"/>
          <c:min val="100"/>
        </c:scaling>
        <c:delete val="0"/>
        <c:axPos val="b"/>
        <c:minorGridlines/>
        <c:title>
          <c:tx>
            <c:rich>
              <a:bodyPr/>
              <a:lstStyle/>
              <a:p>
                <a:pPr>
                  <a:defRPr/>
                </a:pPr>
                <a:r>
                  <a:rPr lang="en-US"/>
                  <a:t>Frequency</a:t>
                </a:r>
                <a:r>
                  <a:rPr lang="en-US" baseline="0"/>
                  <a:t> (Hz)</a:t>
                </a:r>
                <a:endParaRPr lang="en-US"/>
              </a:p>
            </c:rich>
          </c:tx>
          <c:overlay val="0"/>
        </c:title>
        <c:numFmt formatCode="0" sourceLinked="0"/>
        <c:majorTickMark val="out"/>
        <c:minorTickMark val="none"/>
        <c:tickLblPos val="low"/>
        <c:txPr>
          <a:bodyPr/>
          <a:lstStyle/>
          <a:p>
            <a:pPr>
              <a:defRPr b="1"/>
            </a:pPr>
            <a:endParaRPr lang="en-US"/>
          </a:p>
        </c:txPr>
        <c:crossAx val="377496704"/>
        <c:crosses val="autoZero"/>
        <c:crossBetween val="midCat"/>
      </c:valAx>
      <c:valAx>
        <c:axId val="377496704"/>
        <c:scaling>
          <c:orientation val="minMax"/>
          <c:max val="40"/>
          <c:min val="-40"/>
        </c:scaling>
        <c:delete val="0"/>
        <c:axPos val="l"/>
        <c:majorGridlines/>
        <c:minorGridlines/>
        <c:title>
          <c:tx>
            <c:rich>
              <a:bodyPr rot="-5400000" vert="horz"/>
              <a:lstStyle/>
              <a:p>
                <a:pPr>
                  <a:defRPr/>
                </a:pPr>
                <a:r>
                  <a:rPr lang="en-US">
                    <a:solidFill>
                      <a:srgbClr val="FF0000"/>
                    </a:solidFill>
                  </a:rPr>
                  <a:t>Gain</a:t>
                </a:r>
                <a:r>
                  <a:rPr lang="en-US" baseline="0">
                    <a:solidFill>
                      <a:srgbClr val="FF0000"/>
                    </a:solidFill>
                  </a:rPr>
                  <a:t> (dB)</a:t>
                </a:r>
                <a:endParaRPr lang="en-US">
                  <a:solidFill>
                    <a:srgbClr val="FF0000"/>
                  </a:solidFill>
                </a:endParaRPr>
              </a:p>
            </c:rich>
          </c:tx>
          <c:overlay val="0"/>
        </c:title>
        <c:numFmt formatCode="General" sourceLinked="0"/>
        <c:majorTickMark val="out"/>
        <c:minorTickMark val="none"/>
        <c:tickLblPos val="nextTo"/>
        <c:txPr>
          <a:bodyPr/>
          <a:lstStyle/>
          <a:p>
            <a:pPr>
              <a:defRPr b="1">
                <a:solidFill>
                  <a:srgbClr val="FF0000"/>
                </a:solidFill>
              </a:defRPr>
            </a:pPr>
            <a:endParaRPr lang="en-US"/>
          </a:p>
        </c:txPr>
        <c:crossAx val="377478144"/>
        <c:crosses val="autoZero"/>
        <c:crossBetween val="midCat"/>
        <c:majorUnit val="20"/>
        <c:minorUnit val="10"/>
      </c:valAx>
      <c:valAx>
        <c:axId val="377498624"/>
        <c:scaling>
          <c:orientation val="minMax"/>
          <c:max val="180"/>
          <c:min val="-180"/>
        </c:scaling>
        <c:delete val="0"/>
        <c:axPos val="r"/>
        <c:title>
          <c:tx>
            <c:rich>
              <a:bodyPr rot="-5400000" vert="horz"/>
              <a:lstStyle/>
              <a:p>
                <a:pPr>
                  <a:defRPr/>
                </a:pPr>
                <a:r>
                  <a:rPr lang="en-US"/>
                  <a:t>Phase (deg)</a:t>
                </a:r>
              </a:p>
            </c:rich>
          </c:tx>
          <c:overlay val="0"/>
        </c:title>
        <c:numFmt formatCode="General" sourceLinked="1"/>
        <c:majorTickMark val="out"/>
        <c:minorTickMark val="none"/>
        <c:tickLblPos val="nextTo"/>
        <c:txPr>
          <a:bodyPr/>
          <a:lstStyle/>
          <a:p>
            <a:pPr>
              <a:defRPr b="1">
                <a:solidFill>
                  <a:schemeClr val="tx1">
                    <a:lumMod val="95000"/>
                    <a:lumOff val="5000"/>
                  </a:schemeClr>
                </a:solidFill>
              </a:defRPr>
            </a:pPr>
            <a:endParaRPr lang="en-US"/>
          </a:p>
        </c:txPr>
        <c:crossAx val="377513088"/>
        <c:crosses val="max"/>
        <c:crossBetween val="midCat"/>
        <c:majorUnit val="90"/>
        <c:minorUnit val="45"/>
      </c:valAx>
      <c:valAx>
        <c:axId val="377513088"/>
        <c:scaling>
          <c:logBase val="10"/>
          <c:orientation val="minMax"/>
        </c:scaling>
        <c:delete val="1"/>
        <c:axPos val="b"/>
        <c:numFmt formatCode="0.00" sourceLinked="1"/>
        <c:majorTickMark val="out"/>
        <c:minorTickMark val="none"/>
        <c:tickLblPos val="nextTo"/>
        <c:crossAx val="377498624"/>
        <c:crosses val="autoZero"/>
        <c:crossBetween val="midCat"/>
      </c:valAx>
    </c:plotArea>
    <c:legend>
      <c:legendPos val="r"/>
      <c:legendEntry>
        <c:idx val="1"/>
        <c:delete val="1"/>
      </c:legendEntry>
      <c:legendEntry>
        <c:idx val="2"/>
        <c:delete val="1"/>
      </c:legendEntry>
      <c:legendEntry>
        <c:idx val="3"/>
        <c:delete val="1"/>
      </c:legendEntry>
      <c:legendEntry>
        <c:idx val="4"/>
        <c:delete val="1"/>
      </c:legendEntry>
      <c:layout>
        <c:manualLayout>
          <c:xMode val="edge"/>
          <c:yMode val="edge"/>
          <c:x val="0.61392536510371165"/>
          <c:y val="7.0381012799940294E-3"/>
          <c:w val="0.28497500584606611"/>
          <c:h val="7.9643865606846526E-2"/>
        </c:manualLayout>
      </c:layout>
      <c:overlay val="1"/>
    </c:legend>
    <c:plotVisOnly val="1"/>
    <c:dispBlanksAs val="gap"/>
    <c:showDLblsOverMax val="0"/>
  </c:chart>
  <c:spPr>
    <a:ln>
      <a:no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Plant Transfer</a:t>
            </a:r>
            <a:r>
              <a:rPr lang="en-US" baseline="0"/>
              <a:t> Function</a:t>
            </a:r>
            <a:endParaRPr lang="en-US"/>
          </a:p>
        </c:rich>
      </c:tx>
      <c:overlay val="0"/>
    </c:title>
    <c:autoTitleDeleted val="0"/>
    <c:plotArea>
      <c:layout/>
      <c:scatterChart>
        <c:scatterStyle val="smoothMarker"/>
        <c:varyColors val="0"/>
        <c:ser>
          <c:idx val="0"/>
          <c:order val="0"/>
          <c:tx>
            <c:v>Gain(dB)</c:v>
          </c:tx>
          <c:marker>
            <c:symbol val="none"/>
          </c:marker>
          <c:xVal>
            <c:numRef>
              <c:f>CCM_Loop_Modeling_non_isolated!$O$19:$O$560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CCM_Loop_Modeling_non_isolated!$AD$19:$AD$560</c:f>
              <c:numCache>
                <c:formatCode>0.000</c:formatCode>
                <c:ptCount val="542"/>
                <c:pt idx="0">
                  <c:v>43.500931551706223</c:v>
                </c:pt>
                <c:pt idx="1">
                  <c:v>43.499949340438349</c:v>
                </c:pt>
                <c:pt idx="2">
                  <c:v>43.498921076939737</c:v>
                </c:pt>
                <c:pt idx="3">
                  <c:v>43.497844613670154</c:v>
                </c:pt>
                <c:pt idx="4">
                  <c:v>43.496717704063542</c:v>
                </c:pt>
                <c:pt idx="5">
                  <c:v>43.495537998069452</c:v>
                </c:pt>
                <c:pt idx="6">
                  <c:v>43.494303037503514</c:v>
                </c:pt>
                <c:pt idx="7">
                  <c:v>43.493010251201021</c:v>
                </c:pt>
                <c:pt idx="8">
                  <c:v>43.49165694996465</c:v>
                </c:pt>
                <c:pt idx="9">
                  <c:v>43.49024032130071</c:v>
                </c:pt>
                <c:pt idx="10">
                  <c:v>43.488757423935155</c:v>
                </c:pt>
                <c:pt idx="11">
                  <c:v>43.487205182101448</c:v>
                </c:pt>
                <c:pt idx="12">
                  <c:v>43.485580379593515</c:v>
                </c:pt>
                <c:pt idx="13">
                  <c:v>43.483879653574711</c:v>
                </c:pt>
                <c:pt idx="14">
                  <c:v>43.482099488135276</c:v>
                </c:pt>
                <c:pt idx="15">
                  <c:v>43.480236207589861</c:v>
                </c:pt>
                <c:pt idx="16">
                  <c:v>43.478285969507326</c:v>
                </c:pt>
                <c:pt idx="17">
                  <c:v>43.476244757463547</c:v>
                </c:pt>
                <c:pt idx="18">
                  <c:v>43.47410837351066</c:v>
                </c:pt>
                <c:pt idx="19">
                  <c:v>43.471872430353038</c:v>
                </c:pt>
                <c:pt idx="20">
                  <c:v>43.469532343222276</c:v>
                </c:pt>
                <c:pt idx="21">
                  <c:v>43.46708332144415</c:v>
                </c:pt>
                <c:pt idx="22">
                  <c:v>43.464520359687889</c:v>
                </c:pt>
                <c:pt idx="23">
                  <c:v>43.461838228892077</c:v>
                </c:pt>
                <c:pt idx="24">
                  <c:v>43.459031466858065</c:v>
                </c:pt>
                <c:pt idx="25">
                  <c:v>43.456094368505816</c:v>
                </c:pt>
                <c:pt idx="26">
                  <c:v>43.453020975783367</c:v>
                </c:pt>
                <c:pt idx="27">
                  <c:v>43.449805067225931</c:v>
                </c:pt>
                <c:pt idx="28">
                  <c:v>43.446440147157205</c:v>
                </c:pt>
                <c:pt idx="29">
                  <c:v>43.442919434530118</c:v>
                </c:pt>
                <c:pt idx="30">
                  <c:v>43.439235851400454</c:v>
                </c:pt>
                <c:pt idx="31">
                  <c:v>43.435382011032395</c:v>
                </c:pt>
                <c:pt idx="32">
                  <c:v>43.431350205632604</c:v>
                </c:pt>
                <c:pt idx="33">
                  <c:v>43.427132393711517</c:v>
                </c:pt>
                <c:pt idx="34">
                  <c:v>43.422720187073622</c:v>
                </c:pt>
                <c:pt idx="35">
                  <c:v>43.41810483743604</c:v>
                </c:pt>
                <c:pt idx="36">
                  <c:v>43.413277222680797</c:v>
                </c:pt>
                <c:pt idx="37">
                  <c:v>43.40822783274497</c:v>
                </c:pt>
                <c:pt idx="38">
                  <c:v>43.402946755154879</c:v>
                </c:pt>
                <c:pt idx="39">
                  <c:v>43.397423660215281</c:v>
                </c:pt>
                <c:pt idx="40">
                  <c:v>43.391647785863647</c:v>
                </c:pt>
                <c:pt idx="41">
                  <c:v>43.385607922204272</c:v>
                </c:pt>
                <c:pt idx="42">
                  <c:v>43.379292395739448</c:v>
                </c:pt>
                <c:pt idx="43">
                  <c:v>43.372689053317458</c:v>
                </c:pt>
                <c:pt idx="44">
                  <c:v>43.36578524582162</c:v>
                </c:pt>
                <c:pt idx="45">
                  <c:v>43.3585678116265</c:v>
                </c:pt>
                <c:pt idx="46">
                  <c:v>43.351023059854576</c:v>
                </c:pt>
                <c:pt idx="47">
                  <c:v>43.343136753466467</c:v>
                </c:pt>
                <c:pt idx="48">
                  <c:v>43.334894092226655</c:v>
                </c:pt>
                <c:pt idx="49">
                  <c:v>43.326279695589385</c:v>
                </c:pt>
                <c:pt idx="50">
                  <c:v>43.317277585554621</c:v>
                </c:pt>
                <c:pt idx="51">
                  <c:v>43.307871169550864</c:v>
                </c:pt>
                <c:pt idx="52">
                  <c:v>43.298043223405934</c:v>
                </c:pt>
                <c:pt idx="53">
                  <c:v>43.287775874474768</c:v>
                </c:pt>
                <c:pt idx="54">
                  <c:v>43.277050584998172</c:v>
                </c:pt>
                <c:pt idx="55">
                  <c:v>43.265848135775933</c:v>
                </c:pt>
                <c:pt idx="56">
                  <c:v>43.254148610240854</c:v>
                </c:pt>
                <c:pt idx="57">
                  <c:v>43.241931379033346</c:v>
                </c:pt>
                <c:pt idx="58">
                  <c:v>43.229175085178213</c:v>
                </c:pt>
                <c:pt idx="59">
                  <c:v>43.21585762997848</c:v>
                </c:pt>
                <c:pt idx="60">
                  <c:v>43.201956159745095</c:v>
                </c:pt>
                <c:pt idx="61">
                  <c:v>43.18744705349274</c:v>
                </c:pt>
                <c:pt idx="62">
                  <c:v>43.172305911738896</c:v>
                </c:pt>
                <c:pt idx="63">
                  <c:v>43.156507546552064</c:v>
                </c:pt>
                <c:pt idx="64">
                  <c:v>43.14002597300334</c:v>
                </c:pt>
                <c:pt idx="65">
                  <c:v>43.122834402184431</c:v>
                </c:pt>
                <c:pt idx="66">
                  <c:v>43.104905235961006</c:v>
                </c:pt>
                <c:pt idx="67">
                  <c:v>43.086210063641857</c:v>
                </c:pt>
                <c:pt idx="68">
                  <c:v>43.066719660745967</c:v>
                </c:pt>
                <c:pt idx="69">
                  <c:v>43.046403990060398</c:v>
                </c:pt>
                <c:pt idx="70">
                  <c:v>43.025232205185667</c:v>
                </c:pt>
                <c:pt idx="71">
                  <c:v>43.003172656768953</c:v>
                </c:pt>
                <c:pt idx="72">
                  <c:v>42.980192901630041</c:v>
                </c:pt>
                <c:pt idx="73">
                  <c:v>42.95625971498729</c:v>
                </c:pt>
                <c:pt idx="74">
                  <c:v>42.931339105988535</c:v>
                </c:pt>
                <c:pt idx="75">
                  <c:v>42.905396336754535</c:v>
                </c:pt>
                <c:pt idx="76">
                  <c:v>42.878395945134855</c:v>
                </c:pt>
                <c:pt idx="77">
                  <c:v>42.850301771374141</c:v>
                </c:pt>
                <c:pt idx="78">
                  <c:v>42.821076988876712</c:v>
                </c:pt>
                <c:pt idx="79">
                  <c:v>42.790684139245947</c:v>
                </c:pt>
                <c:pt idx="80">
                  <c:v>42.759085171764745</c:v>
                </c:pt>
                <c:pt idx="81">
                  <c:v>42.726241487462573</c:v>
                </c:pt>
                <c:pt idx="82">
                  <c:v>42.69211398789912</c:v>
                </c:pt>
                <c:pt idx="83">
                  <c:v>42.656663128768002</c:v>
                </c:pt>
                <c:pt idx="84">
                  <c:v>42.619848978400448</c:v>
                </c:pt>
                <c:pt idx="85">
                  <c:v>42.581631281217909</c:v>
                </c:pt>
                <c:pt idx="86">
                  <c:v>42.541969526149117</c:v>
                </c:pt>
                <c:pt idx="87">
                  <c:v>42.500823019991685</c:v>
                </c:pt>
                <c:pt idx="88">
                  <c:v>42.458150965657175</c:v>
                </c:pt>
                <c:pt idx="89">
                  <c:v>42.413912545197618</c:v>
                </c:pt>
                <c:pt idx="90">
                  <c:v>42.36806700746358</c:v>
                </c:pt>
                <c:pt idx="91">
                  <c:v>42.320573760197426</c:v>
                </c:pt>
                <c:pt idx="92">
                  <c:v>42.271392466314978</c:v>
                </c:pt>
                <c:pt idx="93">
                  <c:v>42.220483144075857</c:v>
                </c:pt>
                <c:pt idx="94">
                  <c:v>42.16780627079175</c:v>
                </c:pt>
                <c:pt idx="95">
                  <c:v>42.113322889667799</c:v>
                </c:pt>
                <c:pt idx="96">
                  <c:v>42.056994719319064</c:v>
                </c:pt>
                <c:pt idx="97">
                  <c:v>41.998784265454454</c:v>
                </c:pt>
                <c:pt idx="98">
                  <c:v>41.938654934168554</c:v>
                </c:pt>
                <c:pt idx="99">
                  <c:v>41.876571146237545</c:v>
                </c:pt>
                <c:pt idx="100">
                  <c:v>41.812498451770388</c:v>
                </c:pt>
                <c:pt idx="101">
                  <c:v>41.746403644530062</c:v>
                </c:pt>
                <c:pt idx="102">
                  <c:v>41.678254875207003</c:v>
                </c:pt>
                <c:pt idx="103">
                  <c:v>41.608021762899256</c:v>
                </c:pt>
                <c:pt idx="104">
                  <c:v>41.535675504037151</c:v>
                </c:pt>
                <c:pt idx="105">
                  <c:v>41.461188977977805</c:v>
                </c:pt>
                <c:pt idx="106">
                  <c:v>41.384536848494207</c:v>
                </c:pt>
                <c:pt idx="107">
                  <c:v>41.305695660388217</c:v>
                </c:pt>
                <c:pt idx="108">
                  <c:v>41.224643930475445</c:v>
                </c:pt>
                <c:pt idx="109">
                  <c:v>41.141362232213829</c:v>
                </c:pt>
                <c:pt idx="110">
                  <c:v>41.055833273284094</c:v>
                </c:pt>
                <c:pt idx="111">
                  <c:v>40.96804196547523</c:v>
                </c:pt>
                <c:pt idx="112">
                  <c:v>40.877975486280732</c:v>
                </c:pt>
                <c:pt idx="113">
                  <c:v>40.785623331674984</c:v>
                </c:pt>
                <c:pt idx="114">
                  <c:v>40.690977359608446</c:v>
                </c:pt>
                <c:pt idx="115">
                  <c:v>40.594031823837213</c:v>
                </c:pt>
                <c:pt idx="116">
                  <c:v>40.494783397784921</c:v>
                </c:pt>
                <c:pt idx="117">
                  <c:v>40.393231188223091</c:v>
                </c:pt>
                <c:pt idx="118">
                  <c:v>40.289376738644648</c:v>
                </c:pt>
                <c:pt idx="119">
                  <c:v>40.183224022299967</c:v>
                </c:pt>
                <c:pt idx="120">
                  <c:v>40.074779424955594</c:v>
                </c:pt>
                <c:pt idx="121">
                  <c:v>39.964051717528434</c:v>
                </c:pt>
                <c:pt idx="122">
                  <c:v>39.851052018838956</c:v>
                </c:pt>
                <c:pt idx="123">
                  <c:v>39.73579374881021</c:v>
                </c:pt>
                <c:pt idx="124">
                  <c:v>39.618292572522897</c:v>
                </c:pt>
                <c:pt idx="125">
                  <c:v>39.498566335609425</c:v>
                </c:pt>
                <c:pt idx="126">
                  <c:v>39.376634991539426</c:v>
                </c:pt>
                <c:pt idx="127">
                  <c:v>39.25252052140663</c:v>
                </c:pt>
                <c:pt idx="128">
                  <c:v>39.12624684688074</c:v>
                </c:pt>
                <c:pt idx="129">
                  <c:v>38.997839737025515</c:v>
                </c:pt>
                <c:pt idx="130">
                  <c:v>38.867326709722356</c:v>
                </c:pt>
                <c:pt idx="131">
                  <c:v>38.734736928455362</c:v>
                </c:pt>
                <c:pt idx="132">
                  <c:v>38.600101095231913</c:v>
                </c:pt>
                <c:pt idx="133">
                  <c:v>38.463451340412277</c:v>
                </c:pt>
                <c:pt idx="134">
                  <c:v>38.324821110221805</c:v>
                </c:pt>
                <c:pt idx="135">
                  <c:v>38.184245052700035</c:v>
                </c:pt>
                <c:pt idx="136">
                  <c:v>38.041758902825215</c:v>
                </c:pt>
                <c:pt idx="137">
                  <c:v>37.897399367519625</c:v>
                </c:pt>
                <c:pt idx="138">
                  <c:v>37.751204011211726</c:v>
                </c:pt>
                <c:pt idx="139">
                  <c:v>37.603211142586268</c:v>
                </c:pt>
                <c:pt idx="140">
                  <c:v>37.453459703113538</c:v>
                </c:pt>
                <c:pt idx="141">
                  <c:v>37.301989157899122</c:v>
                </c:pt>
                <c:pt idx="142">
                  <c:v>37.148839389345348</c:v>
                </c:pt>
                <c:pt idx="143">
                  <c:v>36.994050594065037</c:v>
                </c:pt>
                <c:pt idx="144">
                  <c:v>36.83766318343266</c:v>
                </c:pt>
                <c:pt idx="145">
                  <c:v>36.679717688108525</c:v>
                </c:pt>
                <c:pt idx="146">
                  <c:v>36.520254666815262</c:v>
                </c:pt>
                <c:pt idx="147">
                  <c:v>36.359314619596944</c:v>
                </c:pt>
                <c:pt idx="148">
                  <c:v>36.196937905741841</c:v>
                </c:pt>
                <c:pt idx="149">
                  <c:v>36.033164666499914</c:v>
                </c:pt>
                <c:pt idx="150">
                  <c:v>35.868034752684267</c:v>
                </c:pt>
                <c:pt idx="151">
                  <c:v>35.701587657201642</c:v>
                </c:pt>
                <c:pt idx="152">
                  <c:v>35.533862452519934</c:v>
                </c:pt>
                <c:pt idx="153">
                  <c:v>35.3648977330432</c:v>
                </c:pt>
                <c:pt idx="154">
                  <c:v>35.194731562335477</c:v>
                </c:pt>
                <c:pt idx="155">
                  <c:v>35.02340142510225</c:v>
                </c:pt>
                <c:pt idx="156">
                  <c:v>34.850944183817518</c:v>
                </c:pt>
                <c:pt idx="157">
                  <c:v>34.677396039857541</c:v>
                </c:pt>
                <c:pt idx="158">
                  <c:v>34.502792498989415</c:v>
                </c:pt>
                <c:pt idx="159">
                  <c:v>34.327168341040746</c:v>
                </c:pt>
                <c:pt idx="160">
                  <c:v>34.150557593570248</c:v>
                </c:pt>
                <c:pt idx="161">
                  <c:v>33.972993509344185</c:v>
                </c:pt>
                <c:pt idx="162">
                  <c:v>33.794508547419269</c:v>
                </c:pt>
                <c:pt idx="163">
                  <c:v>33.615134357626793</c:v>
                </c:pt>
                <c:pt idx="164">
                  <c:v>33.434901768249354</c:v>
                </c:pt>
                <c:pt idx="165">
                  <c:v>33.253840776682338</c:v>
                </c:pt>
                <c:pt idx="166">
                  <c:v>33.071980542870328</c:v>
                </c:pt>
                <c:pt idx="167">
                  <c:v>32.889349385314226</c:v>
                </c:pt>
                <c:pt idx="168">
                  <c:v>32.705974779445619</c:v>
                </c:pt>
                <c:pt idx="169">
                  <c:v>32.521883358172133</c:v>
                </c:pt>
                <c:pt idx="170">
                  <c:v>32.337100914400331</c:v>
                </c:pt>
                <c:pt idx="171">
                  <c:v>32.151652405352927</c:v>
                </c:pt>
                <c:pt idx="172">
                  <c:v>31.965561958499819</c:v>
                </c:pt>
                <c:pt idx="173">
                  <c:v>31.778852878934181</c:v>
                </c:pt>
                <c:pt idx="174">
                  <c:v>31.591547658029619</c:v>
                </c:pt>
                <c:pt idx="175">
                  <c:v>31.403667983224164</c:v>
                </c:pt>
                <c:pt idx="176">
                  <c:v>31.215234748784887</c:v>
                </c:pt>
                <c:pt idx="177">
                  <c:v>31.02626806741511</c:v>
                </c:pt>
                <c:pt idx="178">
                  <c:v>30.836787282574186</c:v>
                </c:pt>
                <c:pt idx="179">
                  <c:v>30.646810981389002</c:v>
                </c:pt>
                <c:pt idx="180">
                  <c:v>30.456357008043696</c:v>
                </c:pt>
                <c:pt idx="181">
                  <c:v>30.26544247754131</c:v>
                </c:pt>
                <c:pt idx="182">
                  <c:v>30.074083789741209</c:v>
                </c:pt>
                <c:pt idx="183">
                  <c:v>29.882296643579494</c:v>
                </c:pt>
                <c:pt idx="184">
                  <c:v>29.690096051391698</c:v>
                </c:pt>
                <c:pt idx="185">
                  <c:v>29.497496353258153</c:v>
                </c:pt>
                <c:pt idx="186">
                  <c:v>29.304511231304623</c:v>
                </c:pt>
                <c:pt idx="187">
                  <c:v>29.111153723891434</c:v>
                </c:pt>
                <c:pt idx="188">
                  <c:v>28.917436239635592</c:v>
                </c:pt>
                <c:pt idx="189">
                  <c:v>28.723370571210133</c:v>
                </c:pt>
                <c:pt idx="190">
                  <c:v>28.528967908874975</c:v>
                </c:pt>
                <c:pt idx="191">
                  <c:v>28.334238853695108</c:v>
                </c:pt>
                <c:pt idx="192">
                  <c:v>28.139193430408174</c:v>
                </c:pt>
                <c:pt idx="193">
                  <c:v>27.94384109990666</c:v>
                </c:pt>
                <c:pt idx="194">
                  <c:v>27.748190771304536</c:v>
                </c:pt>
                <c:pt idx="195">
                  <c:v>27.552250813561177</c:v>
                </c:pt>
                <c:pt idx="196">
                  <c:v>27.356029066638918</c:v>
                </c:pt>
                <c:pt idx="197">
                  <c:v>27.159532852173793</c:v>
                </c:pt>
                <c:pt idx="198">
                  <c:v>26.962768983642611</c:v>
                </c:pt>
                <c:pt idx="199">
                  <c:v>26.765743776009899</c:v>
                </c:pt>
                <c:pt idx="200">
                  <c:v>26.568463054843356</c:v>
                </c:pt>
                <c:pt idx="201">
                  <c:v>26.370932164887307</c:v>
                </c:pt>
                <c:pt idx="202">
                  <c:v>26.17315597808566</c:v>
                </c:pt>
                <c:pt idx="203">
                  <c:v>25.975138901048496</c:v>
                </c:pt>
                <c:pt idx="204">
                  <c:v>25.776884881958143</c:v>
                </c:pt>
                <c:pt idx="205">
                  <c:v>25.578397416911372</c:v>
                </c:pt>
                <c:pt idx="206">
                  <c:v>25.379679555697173</c:v>
                </c:pt>
                <c:pt idx="207">
                  <c:v>25.180733907011053</c:v>
                </c:pt>
                <c:pt idx="208">
                  <c:v>24.981562643107047</c:v>
                </c:pt>
                <c:pt idx="209">
                  <c:v>24.782167503891209</c:v>
                </c:pt>
                <c:pt idx="210">
                  <c:v>24.582549800461923</c:v>
                </c:pt>
                <c:pt idx="211">
                  <c:v>24.382710418102466</c:v>
                </c:pt>
                <c:pt idx="212">
                  <c:v>24.182649818734369</c:v>
                </c:pt>
                <c:pt idx="213">
                  <c:v>23.982368042839912</c:v>
                </c:pt>
                <c:pt idx="214">
                  <c:v>23.781864710864511</c:v>
                </c:pt>
                <c:pt idx="215">
                  <c:v>23.581139024111799</c:v>
                </c:pt>
                <c:pt idx="216">
                  <c:v>23.380189765143587</c:v>
                </c:pt>
                <c:pt idx="217">
                  <c:v>23.179015297701277</c:v>
                </c:pt>
                <c:pt idx="218">
                  <c:v>22.977613566165278</c:v>
                </c:pt>
                <c:pt idx="219">
                  <c:v>22.77598209457128</c:v>
                </c:pt>
                <c:pt idx="220">
                  <c:v>22.574117985204325</c:v>
                </c:pt>
                <c:pt idx="221">
                  <c:v>22.372017916793968</c:v>
                </c:pt>
                <c:pt idx="222">
                  <c:v>22.16967814233562</c:v>
                </c:pt>
                <c:pt idx="223">
                  <c:v>21.967094486566626</c:v>
                </c:pt>
                <c:pt idx="224">
                  <c:v>21.764262343126475</c:v>
                </c:pt>
                <c:pt idx="225">
                  <c:v>21.561176671436044</c:v>
                </c:pt>
                <c:pt idx="226">
                  <c:v>21.357831993330802</c:v>
                </c:pt>
                <c:pt idx="227">
                  <c:v>21.154222389489998</c:v>
                </c:pt>
                <c:pt idx="228">
                  <c:v>20.950341495703654</c:v>
                </c:pt>
                <c:pt idx="229">
                  <c:v>20.746182499025313</c:v>
                </c:pt>
                <c:pt idx="230">
                  <c:v>20.541738133862278</c:v>
                </c:pt>
                <c:pt idx="231">
                  <c:v>20.337000678059979</c:v>
                </c:pt>
                <c:pt idx="232">
                  <c:v>20.131961949038807</c:v>
                </c:pt>
                <c:pt idx="233">
                  <c:v>19.926613300052935</c:v>
                </c:pt>
                <c:pt idx="234">
                  <c:v>19.720945616637721</c:v>
                </c:pt>
                <c:pt idx="235">
                  <c:v>19.514949313326163</c:v>
                </c:pt>
                <c:pt idx="236">
                  <c:v>19.308614330714271</c:v>
                </c:pt>
                <c:pt idx="237">
                  <c:v>19.101930132965116</c:v>
                </c:pt>
                <c:pt idx="238">
                  <c:v>18.894885705846633</c:v>
                </c:pt>
                <c:pt idx="239">
                  <c:v>18.687469555404128</c:v>
                </c:pt>
                <c:pt idx="240">
                  <c:v>18.479669707377244</c:v>
                </c:pt>
                <c:pt idx="241">
                  <c:v>18.27147370747592</c:v>
                </c:pt>
                <c:pt idx="242">
                  <c:v>18.062868622639282</c:v>
                </c:pt>
                <c:pt idx="243">
                  <c:v>17.853841043407286</c:v>
                </c:pt>
                <c:pt idx="244">
                  <c:v>17.644377087542448</c:v>
                </c:pt>
                <c:pt idx="245">
                  <c:v>17.434462405047917</c:v>
                </c:pt>
                <c:pt idx="246">
                  <c:v>17.224082184732797</c:v>
                </c:pt>
                <c:pt idx="247">
                  <c:v>17.013221162485046</c:v>
                </c:pt>
                <c:pt idx="248">
                  <c:v>16.801863631418229</c:v>
                </c:pt>
                <c:pt idx="249">
                  <c:v>16.589993454064359</c:v>
                </c:pt>
                <c:pt idx="250">
                  <c:v>16.377594076791485</c:v>
                </c:pt>
                <c:pt idx="251">
                  <c:v>16.164648546629703</c:v>
                </c:pt>
                <c:pt idx="252">
                  <c:v>15.951139530694521</c:v>
                </c:pt>
                <c:pt idx="253">
                  <c:v>15.73704933839759</c:v>
                </c:pt>
                <c:pt idx="254">
                  <c:v>15.522359946640137</c:v>
                </c:pt>
                <c:pt idx="255">
                  <c:v>15.307053028182613</c:v>
                </c:pt>
                <c:pt idx="256">
                  <c:v>15.09110998338585</c:v>
                </c:pt>
                <c:pt idx="257">
                  <c:v>14.874511975513641</c:v>
                </c:pt>
                <c:pt idx="258">
                  <c:v>14.657239969785392</c:v>
                </c:pt>
                <c:pt idx="259">
                  <c:v>14.439274776358474</c:v>
                </c:pt>
                <c:pt idx="260">
                  <c:v>14.220597097411808</c:v>
                </c:pt>
                <c:pt idx="261">
                  <c:v>14.001187578490658</c:v>
                </c:pt>
                <c:pt idx="262">
                  <c:v>13.781026864257251</c:v>
                </c:pt>
                <c:pt idx="263">
                  <c:v>13.560095658774289</c:v>
                </c:pt>
                <c:pt idx="264">
                  <c:v>13.338374790428531</c:v>
                </c:pt>
                <c:pt idx="265">
                  <c:v>13.11584528157498</c:v>
                </c:pt>
                <c:pt idx="266">
                  <c:v>12.892488422956571</c:v>
                </c:pt>
                <c:pt idx="267">
                  <c:v>12.668285852920459</c:v>
                </c:pt>
                <c:pt idx="268">
                  <c:v>12.443219641418235</c:v>
                </c:pt>
                <c:pt idx="269">
                  <c:v>12.217272378736947</c:v>
                </c:pt>
                <c:pt idx="270">
                  <c:v>11.990427268865316</c:v>
                </c:pt>
                <c:pt idx="271">
                  <c:v>11.76266822735376</c:v>
                </c:pt>
                <c:pt idx="272">
                  <c:v>11.533979983475774</c:v>
                </c:pt>
                <c:pt idx="273">
                  <c:v>11.304348186445804</c:v>
                </c:pt>
                <c:pt idx="274">
                  <c:v>11.073759515393913</c:v>
                </c:pt>
                <c:pt idx="275">
                  <c:v>10.842201792737722</c:v>
                </c:pt>
                <c:pt idx="276">
                  <c:v>10.609664100533729</c:v>
                </c:pt>
                <c:pt idx="277">
                  <c:v>10.3761368993299</c:v>
                </c:pt>
                <c:pt idx="278">
                  <c:v>10.141612148977089</c:v>
                </c:pt>
                <c:pt idx="279">
                  <c:v>9.9060834307998444</c:v>
                </c:pt>
                <c:pt idx="280">
                  <c:v>9.6695460704643246</c:v>
                </c:pt>
                <c:pt idx="281">
                  <c:v>9.431997260825959</c:v>
                </c:pt>
                <c:pt idx="282">
                  <c:v>9.1934361839833478</c:v>
                </c:pt>
                <c:pt idx="283">
                  <c:v>8.9538641317161023</c:v>
                </c:pt>
                <c:pt idx="284">
                  <c:v>8.7132846234403889</c:v>
                </c:pt>
                <c:pt idx="285">
                  <c:v>8.4717035207754847</c:v>
                </c:pt>
                <c:pt idx="286">
                  <c:v>8.2291291377869431</c:v>
                </c:pt>
                <c:pt idx="287">
                  <c:v>7.9855723459469505</c:v>
                </c:pt>
                <c:pt idx="288">
                  <c:v>7.741046672842046</c:v>
                </c:pt>
                <c:pt idx="289">
                  <c:v>7.4955683936547075</c:v>
                </c:pt>
                <c:pt idx="290">
                  <c:v>7.2491566144533595</c:v>
                </c:pt>
                <c:pt idx="291">
                  <c:v>7.0018333463475138</c:v>
                </c:pt>
                <c:pt idx="292">
                  <c:v>6.75362356959445</c:v>
                </c:pt>
                <c:pt idx="293">
                  <c:v>6.5045552867903904</c:v>
                </c:pt>
                <c:pt idx="294">
                  <c:v>6.2546595643347018</c:v>
                </c:pt>
                <c:pt idx="295">
                  <c:v>6.0039705614255006</c:v>
                </c:pt>
                <c:pt idx="296">
                  <c:v>5.752525545924744</c:v>
                </c:pt>
                <c:pt idx="297">
                  <c:v>5.5003648965239726</c:v>
                </c:pt>
                <c:pt idx="298">
                  <c:v>5.2475320907438121</c:v>
                </c:pt>
                <c:pt idx="299">
                  <c:v>4.9940736784111657</c:v>
                </c:pt>
                <c:pt idx="300">
                  <c:v>4.7400392403796596</c:v>
                </c:pt>
                <c:pt idx="301">
                  <c:v>4.4854813323836993</c:v>
                </c:pt>
                <c:pt idx="302">
                  <c:v>4.2304554140489001</c:v>
                </c:pt>
                <c:pt idx="303">
                  <c:v>3.9750197632175888</c:v>
                </c:pt>
                <c:pt idx="304">
                  <c:v>3.7192353758839625</c:v>
                </c:pt>
                <c:pt idx="305">
                  <c:v>3.4631658521706687</c:v>
                </c:pt>
                <c:pt idx="306">
                  <c:v>3.2068772689142113</c:v>
                </c:pt>
                <c:pt idx="307">
                  <c:v>2.950438039557171</c:v>
                </c:pt>
                <c:pt idx="308">
                  <c:v>2.6939187621691363</c:v>
                </c:pt>
                <c:pt idx="309">
                  <c:v>2.4373920565398492</c:v>
                </c:pt>
                <c:pt idx="310">
                  <c:v>2.1809323913915035</c:v>
                </c:pt>
                <c:pt idx="311">
                  <c:v>1.9246159028592944</c:v>
                </c:pt>
                <c:pt idx="312">
                  <c:v>1.668520205472779</c:v>
                </c:pt>
                <c:pt idx="313">
                  <c:v>1.4127241969431745</c:v>
                </c:pt>
                <c:pt idx="314">
                  <c:v>1.1573078581181613</c:v>
                </c:pt>
                <c:pt idx="315">
                  <c:v>0.90235204951047665</c:v>
                </c:pt>
                <c:pt idx="316">
                  <c:v>0.64793830582823198</c:v>
                </c:pt>
                <c:pt idx="317">
                  <c:v>0.39414862994878008</c:v>
                </c:pt>
                <c:pt idx="318">
                  <c:v>0.14106528776653199</c:v>
                </c:pt>
                <c:pt idx="319">
                  <c:v>-0.11122939467688871</c:v>
                </c:pt>
                <c:pt idx="320">
                  <c:v>-0.36265323041357111</c:v>
                </c:pt>
                <c:pt idx="321">
                  <c:v>-0.61312436581110963</c:v>
                </c:pt>
                <c:pt idx="322">
                  <c:v>-0.86256146863721317</c:v>
                </c:pt>
                <c:pt idx="323">
                  <c:v>-1.110883908774948</c:v>
                </c:pt>
                <c:pt idx="324">
                  <c:v>-1.3580119305389706</c:v>
                </c:pt>
                <c:pt idx="325">
                  <c:v>-1.6038668156483129</c:v>
                </c:pt>
                <c:pt idx="326">
                  <c:v>-1.8483710360390437</c:v>
                </c:pt>
                <c:pt idx="327">
                  <c:v>-2.091448395827892</c:v>
                </c:pt>
                <c:pt idx="328">
                  <c:v>-2.3330241618732419</c:v>
                </c:pt>
                <c:pt idx="329">
                  <c:v>-2.5730251825251744</c:v>
                </c:pt>
                <c:pt idx="330">
                  <c:v>-2.8113799942970923</c:v>
                </c:pt>
                <c:pt idx="331">
                  <c:v>-3.0480189163396201</c:v>
                </c:pt>
                <c:pt idx="332">
                  <c:v>-3.2828741327407163</c:v>
                </c:pt>
                <c:pt idx="333">
                  <c:v>-3.5158797628167617</c:v>
                </c:pt>
                <c:pt idx="334">
                  <c:v>-3.7469719196944693</c:v>
                </c:pt>
                <c:pt idx="335">
                  <c:v>-3.9760887576137098</c:v>
                </c:pt>
                <c:pt idx="336">
                  <c:v>-4.2031705084985829</c:v>
                </c:pt>
                <c:pt idx="337">
                  <c:v>-4.4281595084563552</c:v>
                </c:pt>
                <c:pt idx="338">
                  <c:v>-4.6510002149578815</c:v>
                </c:pt>
                <c:pt idx="339">
                  <c:v>-4.8716392155405988</c:v>
                </c:pt>
                <c:pt idx="340">
                  <c:v>-5.0900252289419434</c:v>
                </c:pt>
                <c:pt idx="341">
                  <c:v>-5.3061090996304898</c:v>
                </c:pt>
                <c:pt idx="342">
                  <c:v>-5.5198437867369101</c:v>
                </c:pt>
                <c:pt idx="343">
                  <c:v>-5.7311843484157698</c:v>
                </c:pt>
                <c:pt idx="344">
                  <c:v>-5.9400879226736354</c:v>
                </c:pt>
                <c:pt idx="345">
                  <c:v>-6.1465137056944563</c:v>
                </c:pt>
                <c:pt idx="346">
                  <c:v>-6.3504229286689924</c:v>
                </c:pt>
                <c:pt idx="347">
                  <c:v>-6.5517788340983127</c:v>
                </c:pt>
                <c:pt idx="348">
                  <c:v>-6.7505466524924183</c:v>
                </c:pt>
                <c:pt idx="349">
                  <c:v>-6.9466935803186605</c:v>
                </c:pt>
                <c:pt idx="350">
                  <c:v>-7.1401887599831131</c:v>
                </c:pt>
                <c:pt idx="351">
                  <c:v>-7.3310032625400181</c:v>
                </c:pt>
                <c:pt idx="352">
                  <c:v>-7.5191100737337742</c:v>
                </c:pt>
                <c:pt idx="353">
                  <c:v>-7.7044840838740818</c:v>
                </c:pt>
                <c:pt idx="354">
                  <c:v>-7.8871020819422224</c:v>
                </c:pt>
                <c:pt idx="355">
                  <c:v>-8.0669427542119614</c:v>
                </c:pt>
                <c:pt idx="356">
                  <c:v>-8.243986687561323</c:v>
                </c:pt>
                <c:pt idx="357">
                  <c:v>-8.4182163775348489</c:v>
                </c:pt>
                <c:pt idx="358">
                  <c:v>-8.5896162411072012</c:v>
                </c:pt>
                <c:pt idx="359">
                  <c:v>-8.7581726339911956</c:v>
                </c:pt>
                <c:pt idx="360">
                  <c:v>-8.923873872227098</c:v>
                </c:pt>
                <c:pt idx="361">
                  <c:v>-9.0867102576976801</c:v>
                </c:pt>
                <c:pt idx="362">
                  <c:v>-9.2466741071186274</c:v>
                </c:pt>
                <c:pt idx="363">
                  <c:v>-9.4037597839785505</c:v>
                </c:pt>
                <c:pt idx="364">
                  <c:v>-9.5579637328276732</c:v>
                </c:pt>
                <c:pt idx="365">
                  <c:v>-9.7092845152592329</c:v>
                </c:pt>
                <c:pt idx="366">
                  <c:v>-9.8577228468776852</c:v>
                </c:pt>
                <c:pt idx="367">
                  <c:v>-10.003281634513733</c:v>
                </c:pt>
                <c:pt idx="368">
                  <c:v>-10.145966012926067</c:v>
                </c:pt>
                <c:pt idx="369">
                  <c:v>-10.285783380218444</c:v>
                </c:pt>
                <c:pt idx="370">
                  <c:v>-10.422743431209083</c:v>
                </c:pt>
                <c:pt idx="371">
                  <c:v>-10.556858188003474</c:v>
                </c:pt>
                <c:pt idx="372">
                  <c:v>-10.688142027056349</c:v>
                </c:pt>
                <c:pt idx="373">
                  <c:v>-10.816611702045538</c:v>
                </c:pt>
                <c:pt idx="374">
                  <c:v>-10.942286361938606</c:v>
                </c:pt>
                <c:pt idx="375">
                  <c:v>-11.065187563691907</c:v>
                </c:pt>
                <c:pt idx="376">
                  <c:v>-11.185339279096418</c:v>
                </c:pt>
                <c:pt idx="377">
                  <c:v>-11.302767895360367</c:v>
                </c:pt>
                <c:pt idx="378">
                  <c:v>-11.417502209104775</c:v>
                </c:pt>
                <c:pt idx="379">
                  <c:v>-11.529573413537303</c:v>
                </c:pt>
                <c:pt idx="380">
                  <c:v>-11.639015078656481</c:v>
                </c:pt>
                <c:pt idx="381">
                  <c:v>-11.745863124434937</c:v>
                </c:pt>
                <c:pt idx="382">
                  <c:v>-11.850155787017565</c:v>
                </c:pt>
                <c:pt idx="383">
                  <c:v>-11.951933578059519</c:v>
                </c:pt>
                <c:pt idx="384">
                  <c:v>-12.051239237413965</c:v>
                </c:pt>
                <c:pt idx="385">
                  <c:v>-12.148117679457913</c:v>
                </c:pt>
                <c:pt idx="386">
                  <c:v>-12.242615933416356</c:v>
                </c:pt>
                <c:pt idx="387">
                  <c:v>-12.33478307811216</c:v>
                </c:pt>
                <c:pt idx="388">
                  <c:v>-12.424670171622566</c:v>
                </c:pt>
                <c:pt idx="389">
                  <c:v>-12.512330176374055</c:v>
                </c:pt>
                <c:pt idx="390">
                  <c:v>-12.59781788024261</c:v>
                </c:pt>
                <c:pt idx="391">
                  <c:v>-12.681189814256918</c:v>
                </c:pt>
                <c:pt idx="392">
                  <c:v>-12.762504167518387</c:v>
                </c:pt>
                <c:pt idx="393">
                  <c:v>-12.841820699963176</c:v>
                </c:pt>
                <c:pt idx="394">
                  <c:v>-12.919200653588064</c:v>
                </c:pt>
                <c:pt idx="395">
                  <c:v>-12.994706662753748</c:v>
                </c:pt>
                <c:pt idx="396">
                  <c:v>-13.068402664161649</c:v>
                </c:pt>
                <c:pt idx="397">
                  <c:v>-13.140353807072708</c:v>
                </c:pt>
                <c:pt idx="398">
                  <c:v>-13.210626364305236</c:v>
                </c:pt>
                <c:pt idx="399">
                  <c:v>-13.279287644510685</c:v>
                </c:pt>
                <c:pt idx="400">
                  <c:v>-13.346405906178498</c:v>
                </c:pt>
                <c:pt idx="401">
                  <c:v>-13.412050273779103</c:v>
                </c:pt>
                <c:pt idx="402">
                  <c:v>-13.476290656395637</c:v>
                </c:pt>
                <c:pt idx="403">
                  <c:v>-13.539197669145455</c:v>
                </c:pt>
                <c:pt idx="404">
                  <c:v>-13.600842557634591</c:v>
                </c:pt>
                <c:pt idx="405">
                  <c:v>-13.661297125632373</c:v>
                </c:pt>
                <c:pt idx="406">
                  <c:v>-13.720633666095871</c:v>
                </c:pt>
                <c:pt idx="407">
                  <c:v>-13.778924895618577</c:v>
                </c:pt>
                <c:pt idx="408">
                  <c:v>-13.836243892322997</c:v>
                </c:pt>
                <c:pt idx="409">
                  <c:v>-13.892664037163389</c:v>
                </c:pt>
                <c:pt idx="410">
                  <c:v>-13.948258958554705</c:v>
                </c:pt>
                <c:pt idx="411">
                  <c:v>-14.003102480196327</c:v>
                </c:pt>
                <c:pt idx="412">
                  <c:v>-14.05726857191487</c:v>
                </c:pt>
                <c:pt idx="413">
                  <c:v>-14.110831303308462</c:v>
                </c:pt>
                <c:pt idx="414">
                  <c:v>-14.163864799938041</c:v>
                </c:pt>
                <c:pt idx="415">
                  <c:v>-14.216443201780207</c:v>
                </c:pt>
                <c:pt idx="416">
                  <c:v>-14.268640623622215</c:v>
                </c:pt>
                <c:pt idx="417">
                  <c:v>-14.320531117060662</c:v>
                </c:pt>
                <c:pt idx="418">
                  <c:v>-14.372188633739791</c:v>
                </c:pt>
                <c:pt idx="419">
                  <c:v>-14.42368698945285</c:v>
                </c:pt>
                <c:pt idx="420">
                  <c:v>-14.475099828717596</c:v>
                </c:pt>
                <c:pt idx="421">
                  <c:v>-14.52650058942826</c:v>
                </c:pt>
                <c:pt idx="422">
                  <c:v>-14.577962467186854</c:v>
                </c:pt>
                <c:pt idx="423">
                  <c:v>-14.629558378916077</c:v>
                </c:pt>
                <c:pt idx="424">
                  <c:v>-14.681360925365155</c:v>
                </c:pt>
                <c:pt idx="425">
                  <c:v>-14.733442352129973</c:v>
                </c:pt>
                <c:pt idx="426">
                  <c:v>-14.785874508824246</c:v>
                </c:pt>
                <c:pt idx="427">
                  <c:v>-14.838728806061642</c:v>
                </c:pt>
                <c:pt idx="428">
                  <c:v>-14.892076169929647</c:v>
                </c:pt>
                <c:pt idx="429">
                  <c:v>-14.945986993669338</c:v>
                </c:pt>
                <c:pt idx="430">
                  <c:v>-15.0005310863068</c:v>
                </c:pt>
                <c:pt idx="431">
                  <c:v>-15.055777618018366</c:v>
                </c:pt>
                <c:pt idx="432">
                  <c:v>-15.11179506205873</c:v>
                </c:pt>
                <c:pt idx="433">
                  <c:v>-15.168651133120521</c:v>
                </c:pt>
                <c:pt idx="434">
                  <c:v>-15.226412722047902</c:v>
                </c:pt>
                <c:pt idx="435">
                  <c:v>-15.285145826875773</c:v>
                </c:pt>
                <c:pt idx="436">
                  <c:v>-15.344915480225099</c:v>
                </c:pt>
                <c:pt idx="437">
                  <c:v>-15.405785673138151</c:v>
                </c:pt>
                <c:pt idx="438">
                  <c:v>-15.467819275499703</c:v>
                </c:pt>
                <c:pt idx="439">
                  <c:v>-15.531077953251435</c:v>
                </c:pt>
                <c:pt idx="440">
                  <c:v>-15.595622082663876</c:v>
                </c:pt>
                <c:pt idx="441">
                  <c:v>-15.661510661997344</c:v>
                </c:pt>
                <c:pt idx="442">
                  <c:v>-15.728801220936322</c:v>
                </c:pt>
                <c:pt idx="443">
                  <c:v>-15.797549728247764</c:v>
                </c:pt>
                <c:pt idx="444">
                  <c:v>-15.867810498161198</c:v>
                </c:pt>
                <c:pt idx="445">
                  <c:v>-15.939636096027757</c:v>
                </c:pt>
                <c:pt idx="446">
                  <c:v>-16.013077243857403</c:v>
                </c:pt>
                <c:pt idx="447">
                  <c:v>-16.088182726378733</c:v>
                </c:pt>
                <c:pt idx="448">
                  <c:v>-16.164999298300113</c:v>
                </c:pt>
                <c:pt idx="449">
                  <c:v>-16.243571593478944</c:v>
                </c:pt>
                <c:pt idx="450">
                  <c:v>-16.323942036729115</c:v>
                </c:pt>
                <c:pt idx="451">
                  <c:v>-16.406150759004611</c:v>
                </c:pt>
                <c:pt idx="452">
                  <c:v>-16.49023551670447</c:v>
                </c:pt>
                <c:pt idx="453">
                  <c:v>-16.576231615834718</c:v>
                </c:pt>
                <c:pt idx="454">
                  <c:v>-16.664171841747407</c:v>
                </c:pt>
                <c:pt idx="455">
                  <c:v>-16.754086395151401</c:v>
                </c:pt>
                <c:pt idx="456">
                  <c:v>-16.84600283505187</c:v>
                </c:pt>
                <c:pt idx="457">
                  <c:v>-16.939946029231589</c:v>
                </c:pt>
                <c:pt idx="458">
                  <c:v>-17.035938112830156</c:v>
                </c:pt>
                <c:pt idx="459">
                  <c:v>-17.133998455517268</c:v>
                </c:pt>
                <c:pt idx="460">
                  <c:v>-17.23414363768136</c:v>
                </c:pt>
                <c:pt idx="461">
                  <c:v>-17.336387435981887</c:v>
                </c:pt>
                <c:pt idx="462">
                  <c:v>-17.440740818527409</c:v>
                </c:pt>
                <c:pt idx="463">
                  <c:v>-17.547211949855726</c:v>
                </c:pt>
                <c:pt idx="464">
                  <c:v>-17.65580620580289</c:v>
                </c:pt>
                <c:pt idx="465">
                  <c:v>-17.766526198256184</c:v>
                </c:pt>
                <c:pt idx="466">
                  <c:v>-17.879371809693172</c:v>
                </c:pt>
                <c:pt idx="467">
                  <c:v>-17.994340237322252</c:v>
                </c:pt>
                <c:pt idx="468">
                  <c:v>-18.111426046549287</c:v>
                </c:pt>
                <c:pt idx="469">
                  <c:v>-18.230621233413789</c:v>
                </c:pt>
                <c:pt idx="470">
                  <c:v>-18.351915295560509</c:v>
                </c:pt>
                <c:pt idx="471">
                  <c:v>-18.475295311239694</c:v>
                </c:pt>
                <c:pt idx="472">
                  <c:v>-18.600746025766558</c:v>
                </c:pt>
                <c:pt idx="473">
                  <c:v>-18.728249944814145</c:v>
                </c:pt>
                <c:pt idx="474">
                  <c:v>-18.857787433867944</c:v>
                </c:pt>
                <c:pt idx="475">
                  <c:v>-18.989336823131637</c:v>
                </c:pt>
                <c:pt idx="476">
                  <c:v>-19.122874517146229</c:v>
                </c:pt>
                <c:pt idx="477">
                  <c:v>-19.258375108366458</c:v>
                </c:pt>
                <c:pt idx="478">
                  <c:v>-19.395811493928484</c:v>
                </c:pt>
                <c:pt idx="479">
                  <c:v>-19.535154994843133</c:v>
                </c:pt>
                <c:pt idx="480">
                  <c:v>-19.676375476858489</c:v>
                </c:pt>
                <c:pt idx="481">
                  <c:v>-19.819441472250755</c:v>
                </c:pt>
                <c:pt idx="482">
                  <c:v>-19.964320301828046</c:v>
                </c:pt>
                <c:pt idx="483">
                  <c:v>-20.110978196461812</c:v>
                </c:pt>
                <c:pt idx="484">
                  <c:v>-20.259380417497297</c:v>
                </c:pt>
                <c:pt idx="485">
                  <c:v>-20.409491375435742</c:v>
                </c:pt>
                <c:pt idx="486">
                  <c:v>-20.561274746327769</c:v>
                </c:pt>
                <c:pt idx="487">
                  <c:v>-20.714693585364515</c:v>
                </c:pt>
                <c:pt idx="488">
                  <c:v>-20.869710437204184</c:v>
                </c:pt>
                <c:pt idx="489">
                  <c:v>-21.026287442625868</c:v>
                </c:pt>
                <c:pt idx="490">
                  <c:v>-21.184386441152242</c:v>
                </c:pt>
                <c:pt idx="491">
                  <c:v>-21.343969069338144</c:v>
                </c:pt>
                <c:pt idx="492">
                  <c:v>-21.504996854472683</c:v>
                </c:pt>
                <c:pt idx="493">
                  <c:v>-21.66743130349246</c:v>
                </c:pt>
                <c:pt idx="494">
                  <c:v>-21.831233986953116</c:v>
                </c:pt>
                <c:pt idx="495">
                  <c:v>-21.996366617952191</c:v>
                </c:pt>
                <c:pt idx="496">
                  <c:v>-22.16279112593865</c:v>
                </c:pt>
                <c:pt idx="497">
                  <c:v>-22.330469725386244</c:v>
                </c:pt>
                <c:pt idx="498">
                  <c:v>-22.499364979344936</c:v>
                </c:pt>
                <c:pt idx="499">
                  <c:v>-22.669439857915812</c:v>
                </c:pt>
                <c:pt idx="500">
                  <c:v>-22.840657791729416</c:v>
                </c:pt>
                <c:pt idx="501">
                  <c:v>-23.012982720531937</c:v>
                </c:pt>
                <c:pt idx="502">
                  <c:v>-23.18637913700606</c:v>
                </c:pt>
                <c:pt idx="503">
                  <c:v>-23.360812125977723</c:v>
                </c:pt>
                <c:pt idx="504">
                  <c:v>-23.536247399171792</c:v>
                </c:pt>
                <c:pt idx="505">
                  <c:v>-23.712651325698634</c:v>
                </c:pt>
                <c:pt idx="506">
                  <c:v>-23.889990958461397</c:v>
                </c:pt>
                <c:pt idx="507">
                  <c:v>-24.068234056683412</c:v>
                </c:pt>
                <c:pt idx="508">
                  <c:v>-24.247349104762002</c:v>
                </c:pt>
                <c:pt idx="509">
                  <c:v>-24.427305327656992</c:v>
                </c:pt>
                <c:pt idx="510">
                  <c:v>-24.608072703025918</c:v>
                </c:pt>
                <c:pt idx="511">
                  <c:v>-24.78962197031597</c:v>
                </c:pt>
                <c:pt idx="512">
                  <c:v>-24.971924637022724</c:v>
                </c:pt>
                <c:pt idx="513">
                  <c:v>-25.154952982320957</c:v>
                </c:pt>
                <c:pt idx="514">
                  <c:v>-25.338680058269667</c:v>
                </c:pt>
                <c:pt idx="515">
                  <c:v>-25.523079688787746</c:v>
                </c:pt>
                <c:pt idx="516">
                  <c:v>-25.708126466590301</c:v>
                </c:pt>
                <c:pt idx="517">
                  <c:v>-25.89379574826836</c:v>
                </c:pt>
                <c:pt idx="518">
                  <c:v>-26.080063647687808</c:v>
                </c:pt>
                <c:pt idx="519">
                  <c:v>-26.2669070278757</c:v>
                </c:pt>
                <c:pt idx="520">
                  <c:v>-26.454303491551915</c:v>
                </c:pt>
                <c:pt idx="521">
                  <c:v>-26.642231370459069</c:v>
                </c:pt>
                <c:pt idx="522">
                  <c:v>-26.830669713631021</c:v>
                </c:pt>
                <c:pt idx="523">
                  <c:v>-27.019598274735117</c:v>
                </c:pt>
                <c:pt idx="524">
                  <c:v>-27.208997498613336</c:v>
                </c:pt>
                <c:pt idx="525">
                  <c:v>-27.398848507139213</c:v>
                </c:pt>
                <c:pt idx="526">
                  <c:v>-27.589133084498481</c:v>
                </c:pt>
                <c:pt idx="527">
                  <c:v>-27.779833661995962</c:v>
                </c:pt>
                <c:pt idx="528">
                  <c:v>-27.970933302480017</c:v>
                </c:pt>
                <c:pt idx="529">
                  <c:v>-28.162415684472137</c:v>
                </c:pt>
                <c:pt idx="530">
                  <c:v>-28.354265086077781</c:v>
                </c:pt>
                <c:pt idx="531">
                  <c:v>-28.546466368752611</c:v>
                </c:pt>
                <c:pt idx="532">
                  <c:v>-28.739004960987952</c:v>
                </c:pt>
                <c:pt idx="533">
                  <c:v>-28.931866841975371</c:v>
                </c:pt>
                <c:pt idx="534">
                  <c:v>-29.12503852530363</c:v>
                </c:pt>
                <c:pt idx="535">
                  <c:v>-29.318507042735117</c:v>
                </c:pt>
                <c:pt idx="536">
                  <c:v>-29.512259928106413</c:v>
                </c:pt>
                <c:pt idx="537">
                  <c:v>-29.706285201390081</c:v>
                </c:pt>
                <c:pt idx="538">
                  <c:v>-29.900571352950401</c:v>
                </c:pt>
                <c:pt idx="539">
                  <c:v>-30.095107328025065</c:v>
                </c:pt>
                <c:pt idx="540">
                  <c:v>-30.289882511456074</c:v>
                </c:pt>
                <c:pt idx="541">
                  <c:v>-30.484886712694216</c:v>
                </c:pt>
              </c:numCache>
            </c:numRef>
          </c:yVal>
          <c:smooth val="1"/>
          <c:extLst>
            <c:ext xmlns:c16="http://schemas.microsoft.com/office/drawing/2014/chart" uri="{C3380CC4-5D6E-409C-BE32-E72D297353CC}">
              <c16:uniqueId val="{00000000-1B3F-4802-9751-4D21F96C72BF}"/>
            </c:ext>
          </c:extLst>
        </c:ser>
        <c:dLbls>
          <c:showLegendKey val="0"/>
          <c:showVal val="0"/>
          <c:showCatName val="0"/>
          <c:showSerName val="0"/>
          <c:showPercent val="0"/>
          <c:showBubbleSize val="0"/>
        </c:dLbls>
        <c:axId val="385819776"/>
        <c:axId val="385821696"/>
      </c:scatterChart>
      <c:scatterChart>
        <c:scatterStyle val="smoothMarker"/>
        <c:varyColors val="0"/>
        <c:ser>
          <c:idx val="1"/>
          <c:order val="1"/>
          <c:tx>
            <c:v>Phase (deg)</c:v>
          </c:tx>
          <c:marker>
            <c:symbol val="none"/>
          </c:marker>
          <c:xVal>
            <c:numRef>
              <c:f>CCM_Loop_Modeling_non_isolated!$O$19:$O$560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CCM_Loop_Modeling_non_isolated!$AE$19:$AE$560</c:f>
              <c:numCache>
                <c:formatCode>General</c:formatCode>
                <c:ptCount val="542"/>
                <c:pt idx="0">
                  <c:v>-4.0515126571957722</c:v>
                </c:pt>
                <c:pt idx="1">
                  <c:v>-4.1455779387798799</c:v>
                </c:pt>
                <c:pt idx="2">
                  <c:v>-4.2418124477053105</c:v>
                </c:pt>
                <c:pt idx="3">
                  <c:v>-4.3402651612580687</c:v>
                </c:pt>
                <c:pt idx="4">
                  <c:v>-4.4409860880034859</c:v>
                </c:pt>
                <c:pt idx="5">
                  <c:v>-4.5440262841351142</c:v>
                </c:pt>
                <c:pt idx="6">
                  <c:v>-4.6494378696756185</c:v>
                </c:pt>
                <c:pt idx="7">
                  <c:v>-4.7572740444898152</c:v>
                </c:pt>
                <c:pt idx="8">
                  <c:v>-4.8675891040688652</c:v>
                </c:pt>
                <c:pt idx="9">
                  <c:v>-4.9804384550389873</c:v>
                </c:pt>
                <c:pt idx="10">
                  <c:v>-5.0958786303459389</c:v>
                </c:pt>
                <c:pt idx="11">
                  <c:v>-5.2139673040632646</c:v>
                </c:pt>
                <c:pt idx="12">
                  <c:v>-5.3347633057657138</c:v>
                </c:pt>
                <c:pt idx="13">
                  <c:v>-5.4583266344077792</c:v>
                </c:pt>
                <c:pt idx="14">
                  <c:v>-5.5847184716414313</c:v>
                </c:pt>
                <c:pt idx="15">
                  <c:v>-5.7140011945019147</c:v>
                </c:pt>
                <c:pt idx="16">
                  <c:v>-5.8462383873861823</c:v>
                </c:pt>
                <c:pt idx="17">
                  <c:v>-5.9814948532434702</c:v>
                </c:pt>
                <c:pt idx="18">
                  <c:v>-6.119836623889773</c:v>
                </c:pt>
                <c:pt idx="19">
                  <c:v>-6.2613309693550843</c:v>
                </c:pt>
                <c:pt idx="20">
                  <c:v>-6.4060464061633766</c:v>
                </c:pt>
                <c:pt idx="21">
                  <c:v>-6.5540527044398598</c:v>
                </c:pt>
                <c:pt idx="22">
                  <c:v>-6.7054208937328434</c:v>
                </c:pt>
                <c:pt idx="23">
                  <c:v>-6.8602232674299941</c:v>
                </c:pt>
                <c:pt idx="24">
                  <c:v>-7.0185333856420078</c:v>
                </c:pt>
                <c:pt idx="25">
                  <c:v>-7.180426076417044</c:v>
                </c:pt>
                <c:pt idx="26">
                  <c:v>-7.3459774351428955</c:v>
                </c:pt>
                <c:pt idx="27">
                  <c:v>-7.5152648219828562</c:v>
                </c:pt>
                <c:pt idx="28">
                  <c:v>-7.6883668571856871</c:v>
                </c:pt>
                <c:pt idx="29">
                  <c:v>-7.8653634140952375</c:v>
                </c:pt>
                <c:pt idx="30">
                  <c:v>-8.0463356096823304</c:v>
                </c:pt>
                <c:pt idx="31">
                  <c:v>-8.2313657924044907</c:v>
                </c:pt>
                <c:pt idx="32">
                  <c:v>-8.4205375271948757</c:v>
                </c:pt>
                <c:pt idx="33">
                  <c:v>-8.6139355773667958</c:v>
                </c:pt>
                <c:pt idx="34">
                  <c:v>-8.8116458832110283</c:v>
                </c:pt>
                <c:pt idx="35">
                  <c:v>-9.0137555370522193</c:v>
                </c:pt>
                <c:pt idx="36">
                  <c:v>-9.2203527545192685</c:v>
                </c:pt>
                <c:pt idx="37">
                  <c:v>-9.4315268417716798</c:v>
                </c:pt>
                <c:pt idx="38">
                  <c:v>-9.6473681584151088</c:v>
                </c:pt>
                <c:pt idx="39">
                  <c:v>-9.8679680758255088</c:v>
                </c:pt>
                <c:pt idx="40">
                  <c:v>-10.093418930590385</c:v>
                </c:pt>
                <c:pt idx="41">
                  <c:v>-10.323813972766565</c:v>
                </c:pt>
                <c:pt idx="42">
                  <c:v>-10.559247308638515</c:v>
                </c:pt>
                <c:pt idx="43">
                  <c:v>-10.799813837655176</c:v>
                </c:pt>
                <c:pt idx="44">
                  <c:v>-11.045609183211722</c:v>
                </c:pt>
                <c:pt idx="45">
                  <c:v>-11.296729616931621</c:v>
                </c:pt>
                <c:pt idx="46">
                  <c:v>-11.55327197609715</c:v>
                </c:pt>
                <c:pt idx="47">
                  <c:v>-11.815333573871907</c:v>
                </c:pt>
                <c:pt idx="48">
                  <c:v>-12.083012101945446</c:v>
                </c:pt>
                <c:pt idx="49">
                  <c:v>-12.356405525233255</c:v>
                </c:pt>
                <c:pt idx="50">
                  <c:v>-12.635611968257024</c:v>
                </c:pt>
                <c:pt idx="51">
                  <c:v>-12.920729592830659</c:v>
                </c:pt>
                <c:pt idx="52">
                  <c:v>-13.211856466677888</c:v>
                </c:pt>
                <c:pt idx="53">
                  <c:v>-13.509090422613173</c:v>
                </c:pt>
                <c:pt idx="54">
                  <c:v>-13.812528907919496</c:v>
                </c:pt>
                <c:pt idx="55">
                  <c:v>-14.122268823571279</c:v>
                </c:pt>
                <c:pt idx="56">
                  <c:v>-14.438406352960529</c:v>
                </c:pt>
                <c:pt idx="57">
                  <c:v>-14.761036779802883</c:v>
                </c:pt>
                <c:pt idx="58">
                  <c:v>-15.090254294921365</c:v>
                </c:pt>
                <c:pt idx="59">
                  <c:v>-15.426151791632417</c:v>
                </c:pt>
                <c:pt idx="60">
                  <c:v>-15.768820649489577</c:v>
                </c:pt>
                <c:pt idx="61">
                  <c:v>-16.118350506178508</c:v>
                </c:pt>
                <c:pt idx="62">
                  <c:v>-16.474829017399284</c:v>
                </c:pt>
                <c:pt idx="63">
                  <c:v>-16.83834160462261</c:v>
                </c:pt>
                <c:pt idx="64">
                  <c:v>-17.208971190662265</c:v>
                </c:pt>
                <c:pt idx="65">
                  <c:v>-17.586797923071433</c:v>
                </c:pt>
                <c:pt idx="66">
                  <c:v>-17.971898885442133</c:v>
                </c:pt>
                <c:pt idx="67">
                  <c:v>-18.364347796764797</c:v>
                </c:pt>
                <c:pt idx="68">
                  <c:v>-18.764214699095895</c:v>
                </c:pt>
                <c:pt idx="69">
                  <c:v>-19.171565633877748</c:v>
                </c:pt>
                <c:pt idx="70">
                  <c:v>-19.5864623073563</c:v>
                </c:pt>
                <c:pt idx="71">
                  <c:v>-20.00896174566093</c:v>
                </c:pt>
                <c:pt idx="72">
                  <c:v>-20.439115940231513</c:v>
                </c:pt>
                <c:pt idx="73">
                  <c:v>-20.876971484404795</c:v>
                </c:pt>
                <c:pt idx="74">
                  <c:v>-21.322569202117915</c:v>
                </c:pt>
                <c:pt idx="75">
                  <c:v>-21.775943769824632</c:v>
                </c:pt>
                <c:pt idx="76">
                  <c:v>-22.237123332880731</c:v>
                </c:pt>
                <c:pt idx="77">
                  <c:v>-22.706129117805716</c:v>
                </c:pt>
                <c:pt idx="78">
                  <c:v>-23.182975041996833</c:v>
                </c:pt>
                <c:pt idx="79">
                  <c:v>-23.667667322635936</c:v>
                </c:pt>
                <c:pt idx="80">
                  <c:v>-24.160204086695469</c:v>
                </c:pt>
                <c:pt idx="81">
                  <c:v>-24.660574984122192</c:v>
                </c:pt>
                <c:pt idx="82">
                  <c:v>-25.168760806436925</c:v>
                </c:pt>
                <c:pt idx="83">
                  <c:v>-25.684733113156675</c:v>
                </c:pt>
                <c:pt idx="84">
                  <c:v>-26.208453868591992</c:v>
                </c:pt>
                <c:pt idx="85">
                  <c:v>-26.739875091721476</c:v>
                </c:pt>
                <c:pt idx="86">
                  <c:v>-27.278938521974194</c:v>
                </c:pt>
                <c:pt idx="87">
                  <c:v>-27.825575303864348</c:v>
                </c:pt>
                <c:pt idx="88">
                  <c:v>-28.379705693521629</c:v>
                </c:pt>
                <c:pt idx="89">
                  <c:v>-28.941238790227999</c:v>
                </c:pt>
                <c:pt idx="90">
                  <c:v>-29.510072296125742</c:v>
                </c:pt>
                <c:pt idx="91">
                  <c:v>-30.086092307271045</c:v>
                </c:pt>
                <c:pt idx="92">
                  <c:v>-30.669173139199163</c:v>
                </c:pt>
                <c:pt idx="93">
                  <c:v>-31.259177190114073</c:v>
                </c:pt>
                <c:pt idx="94">
                  <c:v>-31.85595484472945</c:v>
                </c:pt>
                <c:pt idx="95">
                  <c:v>-32.459344421653789</c:v>
                </c:pt>
                <c:pt idx="96">
                  <c:v>-33.069172167054944</c:v>
                </c:pt>
                <c:pt idx="97">
                  <c:v>-33.68525229711102</c:v>
                </c:pt>
                <c:pt idx="98">
                  <c:v>-34.307387091511927</c:v>
                </c:pt>
                <c:pt idx="99">
                  <c:v>-34.935367039967211</c:v>
                </c:pt>
                <c:pt idx="100">
                  <c:v>-35.56897104333995</c:v>
                </c:pt>
                <c:pt idx="101">
                  <c:v>-36.207966670641774</c:v>
                </c:pt>
                <c:pt idx="102">
                  <c:v>-36.852110472706791</c:v>
                </c:pt>
                <c:pt idx="103">
                  <c:v>-37.501148352909283</c:v>
                </c:pt>
                <c:pt idx="104">
                  <c:v>-38.154815994810896</c:v>
                </c:pt>
                <c:pt idx="105">
                  <c:v>-38.812839346114828</c:v>
                </c:pt>
                <c:pt idx="106">
                  <c:v>-39.474935157788323</c:v>
                </c:pt>
                <c:pt idx="107">
                  <c:v>-40.140811576679781</c:v>
                </c:pt>
                <c:pt idx="108">
                  <c:v>-40.810168789423756</c:v>
                </c:pt>
                <c:pt idx="109">
                  <c:v>-41.48269971490334</c:v>
                </c:pt>
                <c:pt idx="110">
                  <c:v>-42.158090742018793</c:v>
                </c:pt>
                <c:pt idx="111">
                  <c:v>-42.836022509027813</c:v>
                </c:pt>
                <c:pt idx="112">
                  <c:v>-43.516170720255701</c:v>
                </c:pt>
                <c:pt idx="113">
                  <c:v>-44.198206995557733</c:v>
                </c:pt>
                <c:pt idx="114">
                  <c:v>-44.881799747536874</c:v>
                </c:pt>
                <c:pt idx="115">
                  <c:v>-45.566615081200815</c:v>
                </c:pt>
                <c:pt idx="116">
                  <c:v>-46.252317710478202</c:v>
                </c:pt>
                <c:pt idx="117">
                  <c:v>-46.938571885816778</c:v>
                </c:pt>
                <c:pt idx="118">
                  <c:v>-47.62504232695516</c:v>
                </c:pt>
                <c:pt idx="119">
                  <c:v>-48.311395154897333</c:v>
                </c:pt>
                <c:pt idx="120">
                  <c:v>-48.997298817137327</c:v>
                </c:pt>
                <c:pt idx="121">
                  <c:v>-49.682425000256785</c:v>
                </c:pt>
                <c:pt idx="122">
                  <c:v>-50.36644952417528</c:v>
                </c:pt>
                <c:pt idx="123">
                  <c:v>-51.04905321255017</c:v>
                </c:pt>
                <c:pt idx="124">
                  <c:v>-51.729922734110637</c:v>
                </c:pt>
                <c:pt idx="125">
                  <c:v>-52.408751410040828</c:v>
                </c:pt>
                <c:pt idx="126">
                  <c:v>-53.085239982928371</c:v>
                </c:pt>
                <c:pt idx="127">
                  <c:v>-53.759097343218933</c:v>
                </c:pt>
                <c:pt idx="128">
                  <c:v>-54.43004120959796</c:v>
                </c:pt>
                <c:pt idx="129">
                  <c:v>-55.097798760216904</c:v>
                </c:pt>
                <c:pt idx="130">
                  <c:v>-55.762107212193712</c:v>
                </c:pt>
                <c:pt idx="131">
                  <c:v>-56.422714347360703</c:v>
                </c:pt>
                <c:pt idx="132">
                  <c:v>-57.079378982755017</c:v>
                </c:pt>
                <c:pt idx="133">
                  <c:v>-57.731871384884549</c:v>
                </c:pt>
                <c:pt idx="134">
                  <c:v>-58.379973627309276</c:v>
                </c:pt>
                <c:pt idx="135">
                  <c:v>-59.023479891587307</c:v>
                </c:pt>
                <c:pt idx="136">
                  <c:v>-59.662196712094371</c:v>
                </c:pt>
                <c:pt idx="137">
                  <c:v>-60.295943165681003</c:v>
                </c:pt>
                <c:pt idx="138">
                  <c:v>-60.924551007524109</c:v>
                </c:pt>
                <c:pt idx="139">
                  <c:v>-61.547864754915153</c:v>
                </c:pt>
                <c:pt idx="140">
                  <c:v>-62.165741721037833</c:v>
                </c:pt>
                <c:pt idx="141">
                  <c:v>-62.778052001090771</c:v>
                </c:pt>
                <c:pt idx="142">
                  <c:v>-63.384678413338655</c:v>
                </c:pt>
                <c:pt idx="143">
                  <c:v>-63.985516397883188</c:v>
                </c:pt>
                <c:pt idx="144">
                  <c:v>-64.580473876100328</c:v>
                </c:pt>
                <c:pt idx="145">
                  <c:v>-65.169471073800679</c:v>
                </c:pt>
                <c:pt idx="146">
                  <c:v>-65.752440311250609</c:v>
                </c:pt>
                <c:pt idx="147">
                  <c:v>-66.329325763229733</c:v>
                </c:pt>
                <c:pt idx="148">
                  <c:v>-66.900083192297103</c:v>
                </c:pt>
                <c:pt idx="149">
                  <c:v>-67.464679658424558</c:v>
                </c:pt>
                <c:pt idx="150">
                  <c:v>-68.023093208085413</c:v>
                </c:pt>
                <c:pt idx="151">
                  <c:v>-68.575312545819727</c:v>
                </c:pt>
                <c:pt idx="152">
                  <c:v>-69.121336691180304</c:v>
                </c:pt>
                <c:pt idx="153">
                  <c:v>-69.66117462386201</c:v>
                </c:pt>
                <c:pt idx="154">
                  <c:v>-70.194844919660511</c:v>
                </c:pt>
                <c:pt idx="155">
                  <c:v>-70.722375379778697</c:v>
                </c:pt>
                <c:pt idx="156">
                  <c:v>-71.243802655826116</c:v>
                </c:pt>
                <c:pt idx="157">
                  <c:v>-71.759171872707995</c:v>
                </c:pt>
                <c:pt idx="158">
                  <c:v>-72.26853625142104</c:v>
                </c:pt>
                <c:pt idx="159">
                  <c:v>-72.771956733614957</c:v>
                </c:pt>
                <c:pt idx="160">
                  <c:v>-73.269501609604362</c:v>
                </c:pt>
                <c:pt idx="161">
                  <c:v>-73.761246151353618</c:v>
                </c:pt>
                <c:pt idx="162">
                  <c:v>-74.247272251791856</c:v>
                </c:pt>
                <c:pt idx="163">
                  <c:v>-74.727668071662734</c:v>
                </c:pt>
                <c:pt idx="164">
                  <c:v>-75.202527694957737</c:v>
                </c:pt>
                <c:pt idx="165">
                  <c:v>-75.671950793838775</c:v>
                </c:pt>
                <c:pt idx="166">
                  <c:v>-76.136042303825548</c:v>
                </c:pt>
                <c:pt idx="167">
                  <c:v>-76.594912109882117</c:v>
                </c:pt>
                <c:pt idx="168">
                  <c:v>-77.048674743929112</c:v>
                </c:pt>
                <c:pt idx="169">
                  <c:v>-77.497449094190301</c:v>
                </c:pt>
                <c:pt idx="170">
                  <c:v>-77.941358126678523</c:v>
                </c:pt>
                <c:pt idx="171">
                  <c:v>-78.380528619034024</c:v>
                </c:pt>
                <c:pt idx="172">
                  <c:v>-78.815090906841334</c:v>
                </c:pt>
                <c:pt idx="173">
                  <c:v>-79.245178642471316</c:v>
                </c:pt>
                <c:pt idx="174">
                  <c:v>-79.670928566426113</c:v>
                </c:pt>
                <c:pt idx="175">
                  <c:v>-80.092480291101396</c:v>
                </c:pt>
                <c:pt idx="176">
                  <c:v>-80.509976096824644</c:v>
                </c:pt>
                <c:pt idx="177">
                  <c:v>-80.923560739979408</c:v>
                </c:pt>
                <c:pt idx="178">
                  <c:v>-81.333381272982678</c:v>
                </c:pt>
                <c:pt idx="179">
                  <c:v>-81.739586875845077</c:v>
                </c:pt>
                <c:pt idx="180">
                  <c:v>-82.142328699013802</c:v>
                </c:pt>
                <c:pt idx="181">
                  <c:v>-82.541759717169128</c:v>
                </c:pt>
                <c:pt idx="182">
                  <c:v>-82.938034593625758</c:v>
                </c:pt>
                <c:pt idx="183">
                  <c:v>-83.331309554971156</c:v>
                </c:pt>
                <c:pt idx="184">
                  <c:v>-83.721742275558896</c:v>
                </c:pt>
                <c:pt idx="185">
                  <c:v>-84.109491771464207</c:v>
                </c:pt>
                <c:pt idx="186">
                  <c:v>-84.494718303501358</c:v>
                </c:pt>
                <c:pt idx="187">
                  <c:v>-84.877583288896815</c:v>
                </c:pt>
                <c:pt idx="188">
                  <c:v>-85.258249221208246</c:v>
                </c:pt>
                <c:pt idx="189">
                  <c:v>-85.636879598080284</c:v>
                </c:pt>
                <c:pt idx="190">
                  <c:v>-86.013638856425672</c:v>
                </c:pt>
                <c:pt idx="191">
                  <c:v>-86.388692314625061</c:v>
                </c:pt>
                <c:pt idx="192">
                  <c:v>-86.762206121339304</c:v>
                </c:pt>
                <c:pt idx="193">
                  <c:v>-87.13434721053352</c:v>
                </c:pt>
                <c:pt idx="194">
                  <c:v>-87.50528326231678</c:v>
                </c:pt>
                <c:pt idx="195">
                  <c:v>-87.875182669204335</c:v>
                </c:pt>
                <c:pt idx="196">
                  <c:v>-88.244214507418732</c:v>
                </c:pt>
                <c:pt idx="197">
                  <c:v>-88.612548512846956</c:v>
                </c:pt>
                <c:pt idx="198">
                  <c:v>-88.980355061280591</c:v>
                </c:pt>
                <c:pt idx="199">
                  <c:v>-89.347805152569165</c:v>
                </c:pt>
                <c:pt idx="200">
                  <c:v>-89.71507039832278</c:v>
                </c:pt>
                <c:pt idx="201">
                  <c:v>-90.08232301280573</c:v>
                </c:pt>
                <c:pt idx="202">
                  <c:v>-90.449735806667192</c:v>
                </c:pt>
                <c:pt idx="203">
                  <c:v>-90.81748218315866</c:v>
                </c:pt>
                <c:pt idx="204">
                  <c:v>-91.185736136493048</c:v>
                </c:pt>
                <c:pt idx="205">
                  <c:v>-91.554672252001595</c:v>
                </c:pt>
                <c:pt idx="206">
                  <c:v>-91.924465707749306</c:v>
                </c:pt>
                <c:pt idx="207">
                  <c:v>-92.295292277269027</c:v>
                </c:pt>
                <c:pt idx="208">
                  <c:v>-92.66732833307745</c:v>
                </c:pt>
                <c:pt idx="209">
                  <c:v>-93.04075085063522</c:v>
                </c:pt>
                <c:pt idx="210">
                  <c:v>-93.415737412413847</c:v>
                </c:pt>
                <c:pt idx="211">
                  <c:v>-93.792466211729717</c:v>
                </c:pt>
                <c:pt idx="212">
                  <c:v>-94.171116056004223</c:v>
                </c:pt>
                <c:pt idx="213">
                  <c:v>-94.551866369106477</c:v>
                </c:pt>
                <c:pt idx="214">
                  <c:v>-94.934897192429773</c:v>
                </c:pt>
                <c:pt idx="215">
                  <c:v>-95.320389184350105</c:v>
                </c:pt>
                <c:pt idx="216">
                  <c:v>-95.708523617709417</c:v>
                </c:pt>
                <c:pt idx="217">
                  <c:v>-96.099482374959081</c:v>
                </c:pt>
                <c:pt idx="218">
                  <c:v>-96.49344794059428</c:v>
                </c:pt>
                <c:pt idx="219">
                  <c:v>-96.890603390500033</c:v>
                </c:pt>
                <c:pt idx="220">
                  <c:v>-97.291132377824042</c:v>
                </c:pt>
                <c:pt idx="221">
                  <c:v>-97.695219114981924</c:v>
                </c:pt>
                <c:pt idx="222">
                  <c:v>-98.103048351389077</c:v>
                </c:pt>
                <c:pt idx="223">
                  <c:v>-98.514805346508126</c:v>
                </c:pt>
                <c:pt idx="224">
                  <c:v>-98.930675837785969</c:v>
                </c:pt>
                <c:pt idx="225">
                  <c:v>-99.350846003049142</c:v>
                </c:pt>
                <c:pt idx="226">
                  <c:v>-99.775502416911166</c:v>
                </c:pt>
                <c:pt idx="227">
                  <c:v>-100.20483200073801</c:v>
                </c:pt>
                <c:pt idx="228">
                  <c:v>-100.6390219657065</c:v>
                </c:pt>
                <c:pt idx="229">
                  <c:v>-101.0782597484823</c:v>
                </c:pt>
                <c:pt idx="230">
                  <c:v>-101.52273293902972</c:v>
                </c:pt>
                <c:pt idx="231">
                  <c:v>-101.97262920006331</c:v>
                </c:pt>
                <c:pt idx="232">
                  <c:v>-102.42813617763758</c:v>
                </c:pt>
                <c:pt idx="233">
                  <c:v>-102.88944140236828</c:v>
                </c:pt>
                <c:pt idx="234">
                  <c:v>-103.35673218076869</c:v>
                </c:pt>
                <c:pt idx="235">
                  <c:v>-103.83019547618808</c:v>
                </c:pt>
                <c:pt idx="236">
                  <c:v>-104.31001777882729</c:v>
                </c:pt>
                <c:pt idx="237">
                  <c:v>-104.79638496431562</c:v>
                </c:pt>
                <c:pt idx="238">
                  <c:v>-105.28948214033258</c:v>
                </c:pt>
                <c:pt idx="239">
                  <c:v>-105.78949348076382</c:v>
                </c:pt>
                <c:pt idx="240">
                  <c:v>-106.29660204688861</c:v>
                </c:pt>
                <c:pt idx="241">
                  <c:v>-106.8109895951161</c:v>
                </c:pt>
                <c:pt idx="242">
                  <c:v>-107.33283637079533</c:v>
                </c:pt>
                <c:pt idx="243">
                  <c:v>-107.86232088765293</c:v>
                </c:pt>
                <c:pt idx="244">
                  <c:v>-108.39961969243868</c:v>
                </c:pt>
                <c:pt idx="245">
                  <c:v>-108.94490711438955</c:v>
                </c:pt>
                <c:pt idx="246">
                  <c:v>-109.49835499916362</c:v>
                </c:pt>
                <c:pt idx="247">
                  <c:v>-110.06013242693993</c:v>
                </c:pt>
                <c:pt idx="248">
                  <c:v>-110.63040541443404</c:v>
                </c:pt>
                <c:pt idx="249">
                  <c:v>-111.20933660063631</c:v>
                </c:pt>
                <c:pt idx="250">
                  <c:v>-111.79708491614927</c:v>
                </c:pt>
                <c:pt idx="251">
                  <c:v>-112.39380523607758</c:v>
                </c:pt>
                <c:pt idx="252">
                  <c:v>-112.99964801650205</c:v>
                </c:pt>
                <c:pt idx="253">
                  <c:v>-113.61475891467192</c:v>
                </c:pt>
                <c:pt idx="254">
                  <c:v>-114.23927839314027</c:v>
                </c:pt>
                <c:pt idx="255">
                  <c:v>-114.87334130818788</c:v>
                </c:pt>
                <c:pt idx="256">
                  <c:v>-115.51707648299046</c:v>
                </c:pt>
                <c:pt idx="257">
                  <c:v>-116.17060626612343</c:v>
                </c:pt>
                <c:pt idx="258">
                  <c:v>-116.83404607612373</c:v>
                </c:pt>
                <c:pt idx="259">
                  <c:v>-117.50750393297864</c:v>
                </c:pt>
                <c:pt idx="260">
                  <c:v>-118.19107997756403</c:v>
                </c:pt>
                <c:pt idx="261">
                  <c:v>-118.88486598020579</c:v>
                </c:pt>
                <c:pt idx="262">
                  <c:v>-119.58894483970884</c:v>
                </c:pt>
                <c:pt idx="263">
                  <c:v>-120.30339007435904</c:v>
                </c:pt>
                <c:pt idx="264">
                  <c:v>-121.02826530657727</c:v>
                </c:pt>
                <c:pt idx="265">
                  <c:v>-121.76362374307071</c:v>
                </c:pt>
                <c:pt idx="266">
                  <c:v>-122.50950765250033</c:v>
                </c:pt>
                <c:pt idx="267">
                  <c:v>-123.26594784284717</c:v>
                </c:pt>
                <c:pt idx="268">
                  <c:v>-124.03296314081751</c:v>
                </c:pt>
                <c:pt idx="269">
                  <c:v>-124.81055987578613</c:v>
                </c:pt>
                <c:pt idx="270">
                  <c:v>-125.59873137090798</c:v>
                </c:pt>
                <c:pt idx="271">
                  <c:v>-126.39745744416784</c:v>
                </c:pt>
                <c:pt idx="272">
                  <c:v>-127.20670392223541</c:v>
                </c:pt>
                <c:pt idx="273">
                  <c:v>-128.02642217009699</c:v>
                </c:pt>
                <c:pt idx="274">
                  <c:v>-128.85654863949546</c:v>
                </c:pt>
                <c:pt idx="275">
                  <c:v>-129.69700443925603</c:v>
                </c:pt>
                <c:pt idx="276">
                  <c:v>-130.54769493059746</c:v>
                </c:pt>
                <c:pt idx="277">
                  <c:v>-131.40850935050202</c:v>
                </c:pt>
                <c:pt idx="278">
                  <c:v>-132.27932046619091</c:v>
                </c:pt>
                <c:pt idx="279">
                  <c:v>-133.1599842636513</c:v>
                </c:pt>
                <c:pt idx="280">
                  <c:v>-134.05033967306983</c:v>
                </c:pt>
                <c:pt idx="281">
                  <c:v>-134.95020833385993</c:v>
                </c:pt>
                <c:pt idx="282">
                  <c:v>-135.85939440180556</c:v>
                </c:pt>
                <c:pt idx="283">
                  <c:v>-136.77768440061342</c:v>
                </c:pt>
                <c:pt idx="284">
                  <c:v>-137.70484711992785</c:v>
                </c:pt>
                <c:pt idx="285">
                  <c:v>-138.64063356158334</c:v>
                </c:pt>
                <c:pt idx="286">
                  <c:v>-139.5847769355598</c:v>
                </c:pt>
                <c:pt idx="287">
                  <c:v>-140.53699270679382</c:v>
                </c:pt>
                <c:pt idx="288">
                  <c:v>-141.49697869364184</c:v>
                </c:pt>
                <c:pt idx="289">
                  <c:v>-142.46441521844616</c:v>
                </c:pt>
                <c:pt idx="290">
                  <c:v>-143.43896531029338</c:v>
                </c:pt>
                <c:pt idx="291">
                  <c:v>-144.42027495968438</c:v>
                </c:pt>
                <c:pt idx="292">
                  <c:v>-145.40797342449915</c:v>
                </c:pt>
                <c:pt idx="293">
                  <c:v>-146.40167358627633</c:v>
                </c:pt>
                <c:pt idx="294">
                  <c:v>-147.40097235552966</c:v>
                </c:pt>
                <c:pt idx="295">
                  <c:v>-148.40545112450934</c:v>
                </c:pt>
                <c:pt idx="296">
                  <c:v>-149.41467626556593</c:v>
                </c:pt>
                <c:pt idx="297">
                  <c:v>-150.4281996730457</c:v>
                </c:pt>
                <c:pt idx="298">
                  <c:v>-151.44555934645948</c:v>
                </c:pt>
                <c:pt idx="299">
                  <c:v>-152.4662800125279</c:v>
                </c:pt>
                <c:pt idx="300">
                  <c:v>-153.48987378361988</c:v>
                </c:pt>
                <c:pt idx="301">
                  <c:v>-154.51584085004203</c:v>
                </c:pt>
                <c:pt idx="302">
                  <c:v>-155.54367020365245</c:v>
                </c:pt>
                <c:pt idx="303">
                  <c:v>-156.57284039030802</c:v>
                </c:pt>
                <c:pt idx="304">
                  <c:v>-157.60282028875056</c:v>
                </c:pt>
                <c:pt idx="305">
                  <c:v>-158.6330699136542</c:v>
                </c:pt>
                <c:pt idx="306">
                  <c:v>-159.66304124072789</c:v>
                </c:pt>
                <c:pt idx="307">
                  <c:v>-160.69217905193364</c:v>
                </c:pt>
                <c:pt idx="308">
                  <c:v>-161.71992179909549</c:v>
                </c:pt>
                <c:pt idx="309">
                  <c:v>-162.74570248438133</c:v>
                </c:pt>
                <c:pt idx="310">
                  <c:v>-163.76894955634867</c:v>
                </c:pt>
                <c:pt idx="311">
                  <c:v>-164.78908782046119</c:v>
                </c:pt>
                <c:pt idx="312">
                  <c:v>-165.8055393631677</c:v>
                </c:pt>
                <c:pt idx="313">
                  <c:v>-166.81772448880665</c:v>
                </c:pt>
                <c:pt idx="314">
                  <c:v>-167.82506266874717</c:v>
                </c:pt>
                <c:pt idx="315">
                  <c:v>-168.82697350227429</c:v>
                </c:pt>
                <c:pt idx="316">
                  <c:v>-169.82287768880258</c:v>
                </c:pt>
                <c:pt idx="317">
                  <c:v>-170.81219801102111</c:v>
                </c:pt>
                <c:pt idx="318">
                  <c:v>-171.79436032855574</c:v>
                </c:pt>
                <c:pt idx="319">
                  <c:v>-172.76879458166613</c:v>
                </c:pt>
                <c:pt idx="320">
                  <c:v>-173.73493580439171</c:v>
                </c:pt>
                <c:pt idx="321">
                  <c:v>-174.69222514640313</c:v>
                </c:pt>
                <c:pt idx="322">
                  <c:v>-175.64011090262895</c:v>
                </c:pt>
                <c:pt idx="323">
                  <c:v>-176.57804954950956</c:v>
                </c:pt>
                <c:pt idx="324">
                  <c:v>-177.50550678648031</c:v>
                </c:pt>
                <c:pt idx="325">
                  <c:v>-178.42195858101144</c:v>
                </c:pt>
                <c:pt idx="326">
                  <c:v>-179.32689221526223</c:v>
                </c:pt>
                <c:pt idx="327">
                  <c:v>179.78019266788192</c:v>
                </c:pt>
                <c:pt idx="328">
                  <c:v>178.89978302191176</c:v>
                </c:pt>
                <c:pt idx="329">
                  <c:v>178.03235135971067</c:v>
                </c:pt>
                <c:pt idx="330">
                  <c:v>177.17835472554003</c:v>
                </c:pt>
                <c:pt idx="331">
                  <c:v>176.33823367925379</c:v>
                </c:pt>
                <c:pt idx="332">
                  <c:v>175.51241129622235</c:v>
                </c:pt>
                <c:pt idx="333">
                  <c:v>174.70129218659997</c:v>
                </c:pt>
                <c:pt idx="334">
                  <c:v>173.90526153771415</c:v>
                </c:pt>
                <c:pt idx="335">
                  <c:v>173.12468418342345</c:v>
                </c:pt>
                <c:pt idx="336">
                  <c:v>172.35990370437224</c:v>
                </c:pt>
                <c:pt idx="337">
                  <c:v>171.61124156304408</c:v>
                </c:pt>
                <c:pt idx="338">
                  <c:v>170.87899627751165</c:v>
                </c:pt>
                <c:pt idx="339">
                  <c:v>170.16344263770057</c:v>
                </c:pt>
                <c:pt idx="340">
                  <c:v>169.46483096788376</c:v>
                </c:pt>
                <c:pt idx="341">
                  <c:v>168.78338643898451</c:v>
                </c:pt>
                <c:pt idx="342">
                  <c:v>168.11930843410735</c:v>
                </c:pt>
                <c:pt idx="343">
                  <c:v>167.472769970531</c:v>
                </c:pt>
                <c:pt idx="344">
                  <c:v>166.84391718118184</c:v>
                </c:pt>
                <c:pt idx="345">
                  <c:v>166.23286885839158</c:v>
                </c:pt>
                <c:pt idx="346">
                  <c:v>165.63971606250485</c:v>
                </c:pt>
                <c:pt idx="347">
                  <c:v>165.06452179766183</c:v>
                </c:pt>
                <c:pt idx="348">
                  <c:v>164.50732075682112</c:v>
                </c:pt>
                <c:pt idx="349">
                  <c:v>163.96811913784722</c:v>
                </c:pt>
                <c:pt idx="350">
                  <c:v>163.44689453221889</c:v>
                </c:pt>
                <c:pt idx="351">
                  <c:v>162.94359588765738</c:v>
                </c:pt>
                <c:pt idx="352">
                  <c:v>162.45814354571601</c:v>
                </c:pt>
                <c:pt idx="353">
                  <c:v>161.99042935510613</c:v>
                </c:pt>
                <c:pt idx="354">
                  <c:v>161.54031686126265</c:v>
                </c:pt>
                <c:pt idx="355">
                  <c:v>161.10764157239061</c:v>
                </c:pt>
                <c:pt idx="356">
                  <c:v>160.69221130194552</c:v>
                </c:pt>
                <c:pt idx="357">
                  <c:v>160.29380658722181</c:v>
                </c:pt>
                <c:pt idx="358">
                  <c:v>159.91218118342326</c:v>
                </c:pt>
                <c:pt idx="359">
                  <c:v>159.54706263228726</c:v>
                </c:pt>
                <c:pt idx="360">
                  <c:v>159.19815290401232</c:v>
                </c:pt>
                <c:pt idx="361">
                  <c:v>158.86512911091046</c:v>
                </c:pt>
                <c:pt idx="362">
                  <c:v>158.5476442908645</c:v>
                </c:pt>
                <c:pt idx="363">
                  <c:v>158.24532825831207</c:v>
                </c:pt>
                <c:pt idx="364">
                  <c:v>157.95778852011895</c:v>
                </c:pt>
                <c:pt idx="365">
                  <c:v>157.68461125333098</c:v>
                </c:pt>
                <c:pt idx="366">
                  <c:v>157.42536234141835</c:v>
                </c:pt>
                <c:pt idx="367">
                  <c:v>157.17958846525377</c:v>
                </c:pt>
                <c:pt idx="368">
                  <c:v>156.94681824469276</c:v>
                </c:pt>
                <c:pt idx="369">
                  <c:v>156.72656342626675</c:v>
                </c:pt>
                <c:pt idx="370">
                  <c:v>156.51832011215672</c:v>
                </c:pt>
                <c:pt idx="371">
                  <c:v>156.32157002529166</c:v>
                </c:pt>
                <c:pt idx="372">
                  <c:v>156.13578180512633</c:v>
                </c:pt>
                <c:pt idx="373">
                  <c:v>155.96041232839556</c:v>
                </c:pt>
                <c:pt idx="374">
                  <c:v>155.79490804892674</c:v>
                </c:pt>
                <c:pt idx="375">
                  <c:v>155.63870635042326</c:v>
                </c:pt>
                <c:pt idx="376">
                  <c:v>155.49123690601635</c:v>
                </c:pt>
                <c:pt idx="377">
                  <c:v>155.35192303832522</c:v>
                </c:pt>
                <c:pt idx="378">
                  <c:v>155.22018307376095</c:v>
                </c:pt>
                <c:pt idx="379">
                  <c:v>155.09543168487539</c:v>
                </c:pt>
                <c:pt idx="380">
                  <c:v>154.97708121468364</c:v>
                </c:pt>
                <c:pt idx="381">
                  <c:v>154.86454297706914</c:v>
                </c:pt>
                <c:pt idx="382">
                  <c:v>154.75722852764162</c:v>
                </c:pt>
                <c:pt idx="383">
                  <c:v>154.65455089971547</c:v>
                </c:pt>
                <c:pt idx="384">
                  <c:v>154.55592580044981</c:v>
                </c:pt>
                <c:pt idx="385">
                  <c:v>154.46077276259783</c:v>
                </c:pt>
                <c:pt idx="386">
                  <c:v>154.36851624777475</c:v>
                </c:pt>
                <c:pt idx="387">
                  <c:v>154.27858669765064</c:v>
                </c:pt>
                <c:pt idx="388">
                  <c:v>154.1904215299966</c:v>
                </c:pt>
                <c:pt idx="389">
                  <c:v>154.10346607706285</c:v>
                </c:pt>
                <c:pt idx="390">
                  <c:v>154.01717446433361</c:v>
                </c:pt>
                <c:pt idx="391">
                  <c:v>153.93101042826515</c:v>
                </c:pt>
                <c:pt idx="392">
                  <c:v>153.84444807218691</c:v>
                </c:pt>
                <c:pt idx="393">
                  <c:v>153.75697256010037</c:v>
                </c:pt>
                <c:pt idx="394">
                  <c:v>153.66808074865438</c:v>
                </c:pt>
                <c:pt idx="395">
                  <c:v>153.5772817580868</c:v>
                </c:pt>
                <c:pt idx="396">
                  <c:v>153.48409748341714</c:v>
                </c:pt>
                <c:pt idx="397">
                  <c:v>153.38806304762261</c:v>
                </c:pt>
                <c:pt idx="398">
                  <c:v>153.28872719894397</c:v>
                </c:pt>
                <c:pt idx="399">
                  <c:v>153.1856526548415</c:v>
                </c:pt>
                <c:pt idx="400">
                  <c:v>153.07841639544182</c:v>
                </c:pt>
                <c:pt idx="401">
                  <c:v>152.96660990959282</c:v>
                </c:pt>
                <c:pt idx="402">
                  <c:v>152.84983939687672</c:v>
                </c:pt>
                <c:pt idx="403">
                  <c:v>152.72772592910445</c:v>
                </c:pt>
                <c:pt idx="404">
                  <c:v>152.59990557494885</c:v>
                </c:pt>
                <c:pt idx="405">
                  <c:v>152.46602949145594</c:v>
                </c:pt>
                <c:pt idx="406">
                  <c:v>152.32576398620833</c:v>
                </c:pt>
                <c:pt idx="407">
                  <c:v>152.17879055390679</c:v>
                </c:pt>
                <c:pt idx="408">
                  <c:v>152.02480589109396</c:v>
                </c:pt>
                <c:pt idx="409">
                  <c:v>151.86352189264176</c:v>
                </c:pt>
                <c:pt idx="410">
                  <c:v>151.6946656335129</c:v>
                </c:pt>
                <c:pt idx="411">
                  <c:v>151.51797933914335</c:v>
                </c:pt>
                <c:pt idx="412">
                  <c:v>151.33322034760067</c:v>
                </c:pt>
                <c:pt idx="413">
                  <c:v>151.14016106646633</c:v>
                </c:pt>
                <c:pt idx="414">
                  <c:v>150.93858892714644</c:v>
                </c:pt>
                <c:pt idx="415">
                  <c:v>150.72830633905255</c:v>
                </c:pt>
                <c:pt idx="416">
                  <c:v>150.50913064582559</c:v>
                </c:pt>
                <c:pt idx="417">
                  <c:v>150.28089408547132</c:v>
                </c:pt>
                <c:pt idx="418">
                  <c:v>150.04344375598217</c:v>
                </c:pt>
                <c:pt idx="419">
                  <c:v>149.79664158769393</c:v>
                </c:pt>
                <c:pt idx="420">
                  <c:v>149.54036432331179</c:v>
                </c:pt>
                <c:pt idx="421">
                  <c:v>149.27450350620921</c:v>
                </c:pt>
                <c:pt idx="422">
                  <c:v>148.99896547727207</c:v>
                </c:pt>
                <c:pt idx="423">
                  <c:v>148.71367138023584</c:v>
                </c:pt>
                <c:pt idx="424">
                  <c:v>148.41855717512794</c:v>
                </c:pt>
                <c:pt idx="425">
                  <c:v>148.11357365911354</c:v>
                </c:pt>
                <c:pt idx="426">
                  <c:v>147.79868649371906</c:v>
                </c:pt>
                <c:pt idx="427">
                  <c:v>147.47387623710702</c:v>
                </c:pt>
                <c:pt idx="428">
                  <c:v>147.13913837977907</c:v>
                </c:pt>
                <c:pt idx="429">
                  <c:v>146.79448338180154</c:v>
                </c:pt>
                <c:pt idx="430">
                  <c:v>146.43993670939312</c:v>
                </c:pt>
                <c:pt idx="431">
                  <c:v>146.07553886846352</c:v>
                </c:pt>
                <c:pt idx="432">
                  <c:v>145.70134543247624</c:v>
                </c:pt>
                <c:pt idx="433">
                  <c:v>145.31742706182118</c:v>
                </c:pt>
                <c:pt idx="434">
                  <c:v>144.92386951170604</c:v>
                </c:pt>
                <c:pt idx="435">
                  <c:v>144.52077362546052</c:v>
                </c:pt>
                <c:pt idx="436">
                  <c:v>144.10825531003135</c:v>
                </c:pt>
                <c:pt idx="437">
                  <c:v>143.68644549040727</c:v>
                </c:pt>
                <c:pt idx="438">
                  <c:v>143.25549003967589</c:v>
                </c:pt>
                <c:pt idx="439">
                  <c:v>142.81554968145477</c:v>
                </c:pt>
                <c:pt idx="440">
                  <c:v>142.36679986149281</c:v>
                </c:pt>
                <c:pt idx="441">
                  <c:v>141.90943058536908</c:v>
                </c:pt>
                <c:pt idx="442">
                  <c:v>141.44364621936336</c:v>
                </c:pt>
                <c:pt idx="443">
                  <c:v>140.96966525179644</c:v>
                </c:pt>
                <c:pt idx="444">
                  <c:v>140.48772001238783</c:v>
                </c:pt>
                <c:pt idx="445">
                  <c:v>139.99805634748617</c:v>
                </c:pt>
                <c:pt idx="446">
                  <c:v>139.50093324937598</c:v>
                </c:pt>
                <c:pt idx="447">
                  <c:v>138.9966224382631</c:v>
                </c:pt>
                <c:pt idx="448">
                  <c:v>138.48540789594975</c:v>
                </c:pt>
                <c:pt idx="449">
                  <c:v>137.9675853507089</c:v>
                </c:pt>
                <c:pt idx="450">
                  <c:v>137.44346171332046</c:v>
                </c:pt>
                <c:pt idx="451">
                  <c:v>136.91335446477967</c:v>
                </c:pt>
                <c:pt idx="452">
                  <c:v>136.37759099669816</c:v>
                </c:pt>
                <c:pt idx="453">
                  <c:v>135.83650790596874</c:v>
                </c:pt>
                <c:pt idx="454">
                  <c:v>135.29045024579412</c:v>
                </c:pt>
                <c:pt idx="455">
                  <c:v>134.73977073571874</c:v>
                </c:pt>
                <c:pt idx="456">
                  <c:v>134.18482893381511</c:v>
                </c:pt>
                <c:pt idx="457">
                  <c:v>133.62599037465546</c:v>
                </c:pt>
                <c:pt idx="458">
                  <c:v>133.06362567716855</c:v>
                </c:pt>
                <c:pt idx="459">
                  <c:v>132.49810962688346</c:v>
                </c:pt>
                <c:pt idx="460">
                  <c:v>131.92982023742738</c:v>
                </c:pt>
                <c:pt idx="461">
                  <c:v>131.35913779645864</c:v>
                </c:pt>
                <c:pt idx="462">
                  <c:v>130.78644390145735</c:v>
                </c:pt>
                <c:pt idx="463">
                  <c:v>130.21212049096914</c:v>
                </c:pt>
                <c:pt idx="464">
                  <c:v>129.63654887703373</c:v>
                </c:pt>
                <c:pt idx="465">
                  <c:v>129.06010878454012</c:v>
                </c:pt>
                <c:pt idx="466">
                  <c:v>128.48317740323654</c:v>
                </c:pt>
                <c:pt idx="467">
                  <c:v>127.90612845802015</c:v>
                </c:pt>
                <c:pt idx="468">
                  <c:v>127.32933130295307</c:v>
                </c:pt>
                <c:pt idx="469">
                  <c:v>126.75315004421799</c:v>
                </c:pt>
                <c:pt idx="470">
                  <c:v>126.17794269693006</c:v>
                </c:pt>
                <c:pt idx="471">
                  <c:v>125.60406038036312</c:v>
                </c:pt>
                <c:pt idx="472">
                  <c:v>125.03184655575815</c:v>
                </c:pt>
                <c:pt idx="473">
                  <c:v>124.46163631042063</c:v>
                </c:pt>
                <c:pt idx="474">
                  <c:v>123.89375569135838</c:v>
                </c:pt>
                <c:pt idx="475">
                  <c:v>123.32852109119321</c:v>
                </c:pt>
                <c:pt idx="476">
                  <c:v>122.76623868857226</c:v>
                </c:pt>
                <c:pt idx="477">
                  <c:v>122.20720394477594</c:v>
                </c:pt>
                <c:pt idx="478">
                  <c:v>121.6517011576918</c:v>
                </c:pt>
                <c:pt idx="479">
                  <c:v>121.1000030738083</c:v>
                </c:pt>
                <c:pt idx="480">
                  <c:v>120.55237055837905</c:v>
                </c:pt>
                <c:pt idx="481">
                  <c:v>120.00905232342336</c:v>
                </c:pt>
                <c:pt idx="482">
                  <c:v>119.47028471277849</c:v>
                </c:pt>
                <c:pt idx="483">
                  <c:v>118.93629154299228</c:v>
                </c:pt>
                <c:pt idx="484">
                  <c:v>118.40728399846292</c:v>
                </c:pt>
                <c:pt idx="485">
                  <c:v>117.88346057888094</c:v>
                </c:pt>
                <c:pt idx="486">
                  <c:v>117.36500709672355</c:v>
                </c:pt>
                <c:pt idx="487">
                  <c:v>116.85209672229054</c:v>
                </c:pt>
                <c:pt idx="488">
                  <c:v>116.34489007355197</c:v>
                </c:pt>
                <c:pt idx="489">
                  <c:v>115.84353534789048</c:v>
                </c:pt>
                <c:pt idx="490">
                  <c:v>115.34816849270204</c:v>
                </c:pt>
                <c:pt idx="491">
                  <c:v>114.85891341171047</c:v>
                </c:pt>
                <c:pt idx="492">
                  <c:v>114.3758822038005</c:v>
                </c:pt>
                <c:pt idx="493">
                  <c:v>113.89917543115473</c:v>
                </c:pt>
                <c:pt idx="494">
                  <c:v>113.42888241348773</c:v>
                </c:pt>
                <c:pt idx="495">
                  <c:v>112.96508154521612</c:v>
                </c:pt>
                <c:pt idx="496">
                  <c:v>112.50784063247217</c:v>
                </c:pt>
                <c:pt idx="497">
                  <c:v>112.05721724695786</c:v>
                </c:pt>
                <c:pt idx="498">
                  <c:v>111.61325909375081</c:v>
                </c:pt>
                <c:pt idx="499">
                  <c:v>111.17600439030687</c:v>
                </c:pt>
                <c:pt idx="500">
                  <c:v>110.74548225403264</c:v>
                </c:pt>
                <c:pt idx="501">
                  <c:v>110.32171309597469</c:v>
                </c:pt>
                <c:pt idx="502">
                  <c:v>109.90470901831496</c:v>
                </c:pt>
                <c:pt idx="503">
                  <c:v>109.49447421353709</c:v>
                </c:pt>
                <c:pt idx="504">
                  <c:v>109.09100536329888</c:v>
                </c:pt>
                <c:pt idx="505">
                  <c:v>108.69429203520697</c:v>
                </c:pt>
                <c:pt idx="506">
                  <c:v>108.30431707586906</c:v>
                </c:pt>
                <c:pt idx="507">
                  <c:v>107.92105699875323</c:v>
                </c:pt>
                <c:pt idx="508">
                  <c:v>107.54448236555403</c:v>
                </c:pt>
                <c:pt idx="509">
                  <c:v>107.17455815991293</c:v>
                </c:pt>
                <c:pt idx="510">
                  <c:v>106.81124415249653</c:v>
                </c:pt>
                <c:pt idx="511">
                  <c:v>106.45449525657055</c:v>
                </c:pt>
                <c:pt idx="512">
                  <c:v>106.10426187334477</c:v>
                </c:pt>
                <c:pt idx="513">
                  <c:v>105.76049022649029</c:v>
                </c:pt>
                <c:pt idx="514">
                  <c:v>105.42312268534401</c:v>
                </c:pt>
                <c:pt idx="515">
                  <c:v>105.09209807642631</c:v>
                </c:pt>
                <c:pt idx="516">
                  <c:v>104.76735198299502</c:v>
                </c:pt>
                <c:pt idx="517">
                  <c:v>104.44881703245044</c:v>
                </c:pt>
                <c:pt idx="518">
                  <c:v>104.13642317148997</c:v>
                </c:pt>
                <c:pt idx="519">
                  <c:v>103.83009792898181</c:v>
                </c:pt>
                <c:pt idx="520">
                  <c:v>103.52976666659816</c:v>
                </c:pt>
                <c:pt idx="521">
                  <c:v>103.23535281730197</c:v>
                </c:pt>
                <c:pt idx="522">
                  <c:v>102.94677811184013</c:v>
                </c:pt>
                <c:pt idx="523">
                  <c:v>102.66396279343367</c:v>
                </c:pt>
                <c:pt idx="524">
                  <c:v>102.38682582089976</c:v>
                </c:pt>
                <c:pt idx="525">
                  <c:v>102.11528506047377</c:v>
                </c:pt>
                <c:pt idx="526">
                  <c:v>101.84925746662286</c:v>
                </c:pt>
                <c:pt idx="527">
                  <c:v>101.58865925217168</c:v>
                </c:pt>
                <c:pt idx="528">
                  <c:v>101.33340604807466</c:v>
                </c:pt>
                <c:pt idx="529">
                  <c:v>101.08341305318432</c:v>
                </c:pt>
                <c:pt idx="530">
                  <c:v>100.83859517438181</c:v>
                </c:pt>
                <c:pt idx="531">
                  <c:v>100.59886715743087</c:v>
                </c:pt>
                <c:pt idx="532">
                  <c:v>100.36414370893579</c:v>
                </c:pt>
                <c:pt idx="533">
                  <c:v>100.13433960977267</c:v>
                </c:pt>
                <c:pt idx="534">
                  <c:v>99.909369820371964</c:v>
                </c:pt>
                <c:pt idx="535">
                  <c:v>99.689149578222441</c:v>
                </c:pt>
                <c:pt idx="536">
                  <c:v>99.473594487964888</c:v>
                </c:pt>
                <c:pt idx="537">
                  <c:v>99.262620604436066</c:v>
                </c:pt>
                <c:pt idx="538">
                  <c:v>99.056144509020129</c:v>
                </c:pt>
                <c:pt idx="539">
                  <c:v>98.854083379650987</c:v>
                </c:pt>
                <c:pt idx="540">
                  <c:v>98.656355054805047</c:v>
                </c:pt>
                <c:pt idx="541">
                  <c:v>98.462878091810936</c:v>
                </c:pt>
              </c:numCache>
            </c:numRef>
          </c:yVal>
          <c:smooth val="1"/>
          <c:extLst>
            <c:ext xmlns:c16="http://schemas.microsoft.com/office/drawing/2014/chart" uri="{C3380CC4-5D6E-409C-BE32-E72D297353CC}">
              <c16:uniqueId val="{00000001-1B3F-4802-9751-4D21F96C72BF}"/>
            </c:ext>
          </c:extLst>
        </c:ser>
        <c:dLbls>
          <c:showLegendKey val="0"/>
          <c:showVal val="0"/>
          <c:showCatName val="0"/>
          <c:showSerName val="0"/>
          <c:showPercent val="0"/>
          <c:showBubbleSize val="0"/>
        </c:dLbls>
        <c:axId val="385829504"/>
        <c:axId val="385827968"/>
      </c:scatterChart>
      <c:valAx>
        <c:axId val="385819776"/>
        <c:scaling>
          <c:logBase val="10"/>
          <c:orientation val="minMax"/>
          <c:max val="2200000"/>
          <c:min val="10"/>
        </c:scaling>
        <c:delete val="0"/>
        <c:axPos val="b"/>
        <c:minorGridlines/>
        <c:title>
          <c:tx>
            <c:rich>
              <a:bodyPr/>
              <a:lstStyle/>
              <a:p>
                <a:pPr>
                  <a:defRPr/>
                </a:pPr>
                <a:r>
                  <a:rPr lang="en-US"/>
                  <a:t>Frequency</a:t>
                </a:r>
                <a:r>
                  <a:rPr lang="en-US" baseline="0"/>
                  <a:t> (Hz)</a:t>
                </a:r>
                <a:endParaRPr lang="en-US"/>
              </a:p>
            </c:rich>
          </c:tx>
          <c:overlay val="0"/>
        </c:title>
        <c:numFmt formatCode="0" sourceLinked="0"/>
        <c:majorTickMark val="out"/>
        <c:minorTickMark val="none"/>
        <c:tickLblPos val="low"/>
        <c:crossAx val="385821696"/>
        <c:crosses val="autoZero"/>
        <c:crossBetween val="midCat"/>
      </c:valAx>
      <c:valAx>
        <c:axId val="385821696"/>
        <c:scaling>
          <c:orientation val="minMax"/>
          <c:max val="40"/>
          <c:min val="-40"/>
        </c:scaling>
        <c:delete val="0"/>
        <c:axPos val="l"/>
        <c:majorGridlines/>
        <c:minorGridlines/>
        <c:title>
          <c:tx>
            <c:rich>
              <a:bodyPr rot="-5400000" vert="horz"/>
              <a:lstStyle/>
              <a:p>
                <a:pPr>
                  <a:defRPr/>
                </a:pPr>
                <a:r>
                  <a:rPr lang="en-US"/>
                  <a:t>Gain</a:t>
                </a:r>
                <a:r>
                  <a:rPr lang="en-US" baseline="0"/>
                  <a:t> (dB)</a:t>
                </a:r>
                <a:endParaRPr lang="en-US"/>
              </a:p>
            </c:rich>
          </c:tx>
          <c:overlay val="0"/>
        </c:title>
        <c:numFmt formatCode="General" sourceLinked="0"/>
        <c:majorTickMark val="out"/>
        <c:minorTickMark val="none"/>
        <c:tickLblPos val="nextTo"/>
        <c:crossAx val="385819776"/>
        <c:crosses val="autoZero"/>
        <c:crossBetween val="midCat"/>
        <c:majorUnit val="20"/>
        <c:minorUnit val="10"/>
      </c:valAx>
      <c:valAx>
        <c:axId val="385827968"/>
        <c:scaling>
          <c:orientation val="minMax"/>
          <c:max val="180"/>
          <c:min val="-180"/>
        </c:scaling>
        <c:delete val="0"/>
        <c:axPos val="r"/>
        <c:numFmt formatCode="General" sourceLinked="1"/>
        <c:majorTickMark val="out"/>
        <c:minorTickMark val="none"/>
        <c:tickLblPos val="nextTo"/>
        <c:crossAx val="385829504"/>
        <c:crosses val="max"/>
        <c:crossBetween val="midCat"/>
        <c:majorUnit val="90"/>
        <c:minorUnit val="45"/>
      </c:valAx>
      <c:valAx>
        <c:axId val="385829504"/>
        <c:scaling>
          <c:logBase val="10"/>
          <c:orientation val="minMax"/>
        </c:scaling>
        <c:delete val="1"/>
        <c:axPos val="b"/>
        <c:numFmt formatCode="0.00" sourceLinked="1"/>
        <c:majorTickMark val="out"/>
        <c:minorTickMark val="none"/>
        <c:tickLblPos val="nextTo"/>
        <c:crossAx val="385827968"/>
        <c:crosses val="autoZero"/>
        <c:crossBetween val="midCat"/>
      </c:valAx>
    </c:plotArea>
    <c:legend>
      <c:legendPos val="r"/>
      <c:layout>
        <c:manualLayout>
          <c:xMode val="edge"/>
          <c:yMode val="edge"/>
          <c:x val="0.79880558209512509"/>
          <c:y val="0.14321997959862004"/>
          <c:w val="0.13459449276057311"/>
          <c:h val="0.10691609861199437"/>
        </c:manualLayout>
      </c:layout>
      <c:overlay val="1"/>
      <c:spPr>
        <a:solidFill>
          <a:schemeClr val="bg1"/>
        </a:solidFill>
      </c:spPr>
    </c:legend>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Error</a:t>
            </a:r>
            <a:r>
              <a:rPr lang="en-US" baseline="0"/>
              <a:t> Amplifier Transfer</a:t>
            </a:r>
          </a:p>
        </c:rich>
      </c:tx>
      <c:overlay val="0"/>
    </c:title>
    <c:autoTitleDeleted val="0"/>
    <c:plotArea>
      <c:layout/>
      <c:scatterChart>
        <c:scatterStyle val="smoothMarker"/>
        <c:varyColors val="0"/>
        <c:ser>
          <c:idx val="0"/>
          <c:order val="0"/>
          <c:marker>
            <c:symbol val="none"/>
          </c:marker>
          <c:xVal>
            <c:numRef>
              <c:f>CCM_Loop_Modeling_non_isolated!$O$19:$O$560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CCM_Loop_Modeling_non_isolated!$AQ$19:$AQ$560</c:f>
              <c:numCache>
                <c:formatCode>General</c:formatCode>
                <c:ptCount val="542"/>
                <c:pt idx="0">
                  <c:v>-14.878742631671969</c:v>
                </c:pt>
                <c:pt idx="1">
                  <c:v>-15.078607345267462</c:v>
                </c:pt>
                <c:pt idx="2">
                  <c:v>-15.278465687527902</c:v>
                </c:pt>
                <c:pt idx="3">
                  <c:v>-15.478317358616957</c:v>
                </c:pt>
                <c:pt idx="4">
                  <c:v>-15.678162044609337</c:v>
                </c:pt>
                <c:pt idx="5">
                  <c:v>-15.877999416831104</c:v>
                </c:pt>
                <c:pt idx="6">
                  <c:v>-16.077829131168656</c:v>
                </c:pt>
                <c:pt idx="7">
                  <c:v>-16.27765082734615</c:v>
                </c:pt>
                <c:pt idx="8">
                  <c:v>-16.477464128169107</c:v>
                </c:pt>
                <c:pt idx="9">
                  <c:v>-16.677268638732908</c:v>
                </c:pt>
                <c:pt idx="10">
                  <c:v>-16.877063945594376</c:v>
                </c:pt>
                <c:pt idx="11">
                  <c:v>-17.076849615905328</c:v>
                </c:pt>
                <c:pt idx="12">
                  <c:v>-17.27662519650557</c:v>
                </c:pt>
                <c:pt idx="13">
                  <c:v>-17.476390212974135</c:v>
                </c:pt>
                <c:pt idx="14">
                  <c:v>-17.676144168636537</c:v>
                </c:pt>
                <c:pt idx="15">
                  <c:v>-17.875886543525795</c:v>
                </c:pt>
                <c:pt idx="16">
                  <c:v>-18.07561679329644</c:v>
                </c:pt>
                <c:pt idx="17">
                  <c:v>-18.275334348087224</c:v>
                </c:pt>
                <c:pt idx="18">
                  <c:v>-18.47503861133189</c:v>
                </c:pt>
                <c:pt idx="19">
                  <c:v>-18.674728958515562</c:v>
                </c:pt>
                <c:pt idx="20">
                  <c:v>-18.874404735873572</c:v>
                </c:pt>
                <c:pt idx="21">
                  <c:v>-19.074065259030053</c:v>
                </c:pt>
                <c:pt idx="22">
                  <c:v>-19.273709811574872</c:v>
                </c:pt>
                <c:pt idx="23">
                  <c:v>-19.473337643574983</c:v>
                </c:pt>
                <c:pt idx="24">
                  <c:v>-19.672947970017585</c:v>
                </c:pt>
                <c:pt idx="25">
                  <c:v>-19.872539969181872</c:v>
                </c:pt>
                <c:pt idx="26">
                  <c:v>-20.072112780937417</c:v>
                </c:pt>
                <c:pt idx="27">
                  <c:v>-20.271665504963625</c:v>
                </c:pt>
                <c:pt idx="28">
                  <c:v>-20.471197198889488</c:v>
                </c:pt>
                <c:pt idx="29">
                  <c:v>-20.670706876348124</c:v>
                </c:pt>
                <c:pt idx="30">
                  <c:v>-20.870193504943131</c:v>
                </c:pt>
                <c:pt idx="31">
                  <c:v>-21.069656004123377</c:v>
                </c:pt>
                <c:pt idx="32">
                  <c:v>-21.269093242961176</c:v>
                </c:pt>
                <c:pt idx="33">
                  <c:v>-21.468504037831107</c:v>
                </c:pt>
                <c:pt idx="34">
                  <c:v>-21.66788714998367</c:v>
                </c:pt>
                <c:pt idx="35">
                  <c:v>-21.867241283010767</c:v>
                </c:pt>
                <c:pt idx="36">
                  <c:v>-22.066565080197154</c:v>
                </c:pt>
                <c:pt idx="37">
                  <c:v>-22.265857121754262</c:v>
                </c:pt>
                <c:pt idx="38">
                  <c:v>-22.465115921930419</c:v>
                </c:pt>
                <c:pt idx="39">
                  <c:v>-22.66433992599304</c:v>
                </c:pt>
                <c:pt idx="40">
                  <c:v>-22.863527507077059</c:v>
                </c:pt>
                <c:pt idx="41">
                  <c:v>-23.062676962894351</c:v>
                </c:pt>
                <c:pt idx="42">
                  <c:v>-23.26178651229878</c:v>
                </c:pt>
                <c:pt idx="43">
                  <c:v>-23.460854291699931</c:v>
                </c:pt>
                <c:pt idx="44">
                  <c:v>-23.659878351321161</c:v>
                </c:pt>
                <c:pt idx="45">
                  <c:v>-23.858856651294179</c:v>
                </c:pt>
                <c:pt idx="46">
                  <c:v>-24.057787057584726</c:v>
                </c:pt>
                <c:pt idx="47">
                  <c:v>-24.256667337742496</c:v>
                </c:pt>
                <c:pt idx="48">
                  <c:v>-24.455495156468551</c:v>
                </c:pt>
                <c:pt idx="49">
                  <c:v>-24.654268070992934</c:v>
                </c:pt>
                <c:pt idx="50">
                  <c:v>-24.852983526256271</c:v>
                </c:pt>
                <c:pt idx="51">
                  <c:v>-25.051638849887325</c:v>
                </c:pt>
                <c:pt idx="52">
                  <c:v>-25.250231246968845</c:v>
                </c:pt>
                <c:pt idx="53">
                  <c:v>-25.448757794585323</c:v>
                </c:pt>
                <c:pt idx="54">
                  <c:v>-25.647215436143274</c:v>
                </c:pt>
                <c:pt idx="55">
                  <c:v>-25.845600975457938</c:v>
                </c:pt>
                <c:pt idx="56">
                  <c:v>-26.043911070596959</c:v>
                </c:pt>
                <c:pt idx="57">
                  <c:v>-26.242142227473757</c:v>
                </c:pt>
                <c:pt idx="58">
                  <c:v>-26.440290793182029</c:v>
                </c:pt>
                <c:pt idx="59">
                  <c:v>-26.638352949063865</c:v>
                </c:pt>
                <c:pt idx="60">
                  <c:v>-26.836324703502331</c:v>
                </c:pt>
                <c:pt idx="61">
                  <c:v>-27.03420188443117</c:v>
                </c:pt>
                <c:pt idx="62">
                  <c:v>-27.231980131552078</c:v>
                </c:pt>
                <c:pt idx="63">
                  <c:v>-27.429654888253836</c:v>
                </c:pt>
                <c:pt idx="64">
                  <c:v>-27.627221393222147</c:v>
                </c:pt>
                <c:pt idx="65">
                  <c:v>-27.824674671735071</c:v>
                </c:pt>
                <c:pt idx="66">
                  <c:v>-28.022009526634779</c:v>
                </c:pt>
                <c:pt idx="67">
                  <c:v>-28.219220528969032</c:v>
                </c:pt>
                <c:pt idx="68">
                  <c:v>-28.416302008294597</c:v>
                </c:pt>
                <c:pt idx="69">
                  <c:v>-28.613248042636961</c:v>
                </c:pt>
                <c:pt idx="70">
                  <c:v>-28.810052448099167</c:v>
                </c:pt>
                <c:pt idx="71">
                  <c:v>-29.006708768114763</c:v>
                </c:pt>
                <c:pt idx="72">
                  <c:v>-29.203210262339766</c:v>
                </c:pt>
                <c:pt idx="73">
                  <c:v>-29.399549895179224</c:v>
                </c:pt>
                <c:pt idx="74">
                  <c:v>-29.595720323945791</c:v>
                </c:pt>
                <c:pt idx="75">
                  <c:v>-29.791713886646537</c:v>
                </c:pt>
                <c:pt idx="76">
                  <c:v>-29.98752258939852</c:v>
                </c:pt>
                <c:pt idx="77">
                  <c:v>-30.183138093471911</c:v>
                </c:pt>
                <c:pt idx="78">
                  <c:v>-30.378551701962277</c:v>
                </c:pt>
                <c:pt idx="79">
                  <c:v>-30.573754346095804</c:v>
                </c:pt>
                <c:pt idx="80">
                  <c:v>-30.76873657117142</c:v>
                </c:pt>
                <c:pt idx="81">
                  <c:v>-30.963488522146747</c:v>
                </c:pt>
                <c:pt idx="82">
                  <c:v>-31.157999928877182</c:v>
                </c:pt>
                <c:pt idx="83">
                  <c:v>-31.35226009101876</c:v>
                </c:pt>
                <c:pt idx="84">
                  <c:v>-31.546257862609018</c:v>
                </c:pt>
                <c:pt idx="85">
                  <c:v>-31.739981636342442</c:v>
                </c:pt>
                <c:pt idx="86">
                  <c:v>-31.933419327560024</c:v>
                </c:pt>
                <c:pt idx="87">
                  <c:v>-32.12655835797662</c:v>
                </c:pt>
                <c:pt idx="88">
                  <c:v>-32.319385639172111</c:v>
                </c:pt>
                <c:pt idx="89">
                  <c:v>-32.511887555877678</c:v>
                </c:pt>
                <c:pt idx="90">
                  <c:v>-32.704049949092287</c:v>
                </c:pt>
                <c:pt idx="91">
                  <c:v>-32.895858099067738</c:v>
                </c:pt>
                <c:pt idx="92">
                  <c:v>-33.08729670820864</c:v>
                </c:pt>
                <c:pt idx="93">
                  <c:v>-33.278349883935022</c:v>
                </c:pt>
                <c:pt idx="94">
                  <c:v>-33.469001121564297</c:v>
                </c:pt>
                <c:pt idx="95">
                  <c:v>-33.659233287272656</c:v>
                </c:pt>
                <c:pt idx="96">
                  <c:v>-33.849028601203784</c:v>
                </c:pt>
                <c:pt idx="97">
                  <c:v>-34.038368620799282</c:v>
                </c:pt>
                <c:pt idx="98">
                  <c:v>-34.227234224430234</c:v>
                </c:pt>
                <c:pt idx="99">
                  <c:v>-34.415605595419898</c:v>
                </c:pt>
                <c:pt idx="100">
                  <c:v>-34.603462206551647</c:v>
                </c:pt>
                <c:pt idx="101">
                  <c:v>-34.790782805166053</c:v>
                </c:pt>
                <c:pt idx="102">
                  <c:v>-34.977545398958803</c:v>
                </c:pt>
                <c:pt idx="103">
                  <c:v>-35.163727242598483</c:v>
                </c:pt>
                <c:pt idx="104">
                  <c:v>-35.349304825292691</c:v>
                </c:pt>
                <c:pt idx="105">
                  <c:v>-35.53425385943838</c:v>
                </c:pt>
                <c:pt idx="106">
                  <c:v>-35.718549270501747</c:v>
                </c:pt>
                <c:pt idx="107">
                  <c:v>-35.902165188280264</c:v>
                </c:pt>
                <c:pt idx="108">
                  <c:v>-36.085074939709109</c:v>
                </c:pt>
                <c:pt idx="109">
                  <c:v>-36.267251043379936</c:v>
                </c:pt>
                <c:pt idx="110">
                  <c:v>-36.448665205951045</c:v>
                </c:pt>
                <c:pt idx="111">
                  <c:v>-36.629288320630685</c:v>
                </c:pt>
                <c:pt idx="112">
                  <c:v>-36.809090467925564</c:v>
                </c:pt>
                <c:pt idx="113">
                  <c:v>-36.988040918849862</c:v>
                </c:pt>
                <c:pt idx="114">
                  <c:v>-37.166108140795636</c:v>
                </c:pt>
                <c:pt idx="115">
                  <c:v>-37.34325980626862</c:v>
                </c:pt>
                <c:pt idx="116">
                  <c:v>-37.51946280469609</c:v>
                </c:pt>
                <c:pt idx="117">
                  <c:v>-37.694683257512921</c:v>
                </c:pt>
                <c:pt idx="118">
                  <c:v>-37.868886536732937</c:v>
                </c:pt>
                <c:pt idx="119">
                  <c:v>-38.042037287206256</c:v>
                </c:pt>
                <c:pt idx="120">
                  <c:v>-38.214099452761857</c:v>
                </c:pt>
                <c:pt idx="121">
                  <c:v>-38.385036306423608</c:v>
                </c:pt>
                <c:pt idx="122">
                  <c:v>-38.554810484879646</c:v>
                </c:pt>
                <c:pt idx="123">
                  <c:v>-38.723384027371466</c:v>
                </c:pt>
                <c:pt idx="124">
                  <c:v>-38.89071841915252</c:v>
                </c:pt>
                <c:pt idx="125">
                  <c:v>-39.056774639647287</c:v>
                </c:pt>
                <c:pt idx="126">
                  <c:v>-39.221513215420032</c:v>
                </c:pt>
                <c:pt idx="127">
                  <c:v>-39.384894278034722</c:v>
                </c:pt>
                <c:pt idx="128">
                  <c:v>-39.546877626860912</c:v>
                </c:pt>
                <c:pt idx="129">
                  <c:v>-39.707422796845229</c:v>
                </c:pt>
                <c:pt idx="130">
                  <c:v>-39.866489131233699</c:v>
                </c:pt>
                <c:pt idx="131">
                  <c:v>-40.02403585919042</c:v>
                </c:pt>
                <c:pt idx="132">
                  <c:v>-40.180022178215197</c:v>
                </c:pt>
                <c:pt idx="133">
                  <c:v>-40.334407341218025</c:v>
                </c:pt>
                <c:pt idx="134">
                  <c:v>-40.48715074806006</c:v>
                </c:pt>
                <c:pt idx="135">
                  <c:v>-40.638212041321538</c:v>
                </c:pt>
                <c:pt idx="136">
                  <c:v>-40.787551206004338</c:v>
                </c:pt>
                <c:pt idx="137">
                  <c:v>-40.93512867282535</c:v>
                </c:pt>
                <c:pt idx="138">
                  <c:v>-41.080905424703388</c:v>
                </c:pt>
                <c:pt idx="139">
                  <c:v>-41.224843105989223</c:v>
                </c:pt>
                <c:pt idx="140">
                  <c:v>-41.366904133937155</c:v>
                </c:pt>
                <c:pt idx="141">
                  <c:v>-41.507051811866319</c:v>
                </c:pt>
                <c:pt idx="142">
                  <c:v>-41.64525044341363</c:v>
                </c:pt>
                <c:pt idx="143">
                  <c:v>-41.781465447235071</c:v>
                </c:pt>
                <c:pt idx="144">
                  <c:v>-41.915663471476201</c:v>
                </c:pt>
                <c:pt idx="145">
                  <c:v>-42.047812507296271</c:v>
                </c:pt>
                <c:pt idx="146">
                  <c:v>-42.177882000705807</c:v>
                </c:pt>
                <c:pt idx="147">
                  <c:v>-42.305842961956515</c:v>
                </c:pt>
                <c:pt idx="148">
                  <c:v>-42.431668071710213</c:v>
                </c:pt>
                <c:pt idx="149">
                  <c:v>-42.555331783211386</c:v>
                </c:pt>
                <c:pt idx="150">
                  <c:v>-42.676810419692075</c:v>
                </c:pt>
                <c:pt idx="151">
                  <c:v>-42.796082266252967</c:v>
                </c:pt>
                <c:pt idx="152">
                  <c:v>-42.913127655490449</c:v>
                </c:pt>
                <c:pt idx="153">
                  <c:v>-43.027929046171295</c:v>
                </c:pt>
                <c:pt idx="154">
                  <c:v>-43.140471094301908</c:v>
                </c:pt>
                <c:pt idx="155">
                  <c:v>-43.250740715990744</c:v>
                </c:pt>
                <c:pt idx="156">
                  <c:v>-43.358727141564032</c:v>
                </c:pt>
                <c:pt idx="157">
                  <c:v>-43.464421960463952</c:v>
                </c:pt>
                <c:pt idx="158">
                  <c:v>-43.567819156533872</c:v>
                </c:pt>
                <c:pt idx="159">
                  <c:v>-43.668915133378093</c:v>
                </c:pt>
                <c:pt idx="160">
                  <c:v>-43.767708729569136</c:v>
                </c:pt>
                <c:pt idx="161">
                  <c:v>-43.864201223566958</c:v>
                </c:pt>
                <c:pt idx="162">
                  <c:v>-43.95839632830409</c:v>
                </c:pt>
                <c:pt idx="163">
                  <c:v>-44.050300175488353</c:v>
                </c:pt>
                <c:pt idx="164">
                  <c:v>-44.139921289760593</c:v>
                </c:pt>
                <c:pt idx="165">
                  <c:v>-44.227270552940539</c:v>
                </c:pt>
                <c:pt idx="166">
                  <c:v>-44.312361158677078</c:v>
                </c:pt>
                <c:pt idx="167">
                  <c:v>-44.395208557901597</c:v>
                </c:pt>
                <c:pt idx="168">
                  <c:v>-44.475830395558795</c:v>
                </c:pt>
                <c:pt idx="169">
                  <c:v>-44.55424643915913</c:v>
                </c:pt>
                <c:pt idx="170">
                  <c:v>-44.630478499754496</c:v>
                </c:pt>
                <c:pt idx="171">
                  <c:v>-44.704550345995784</c:v>
                </c:pt>
                <c:pt idx="172">
                  <c:v>-44.776487611969465</c:v>
                </c:pt>
                <c:pt idx="173">
                  <c:v>-44.846317699546638</c:v>
                </c:pt>
                <c:pt idx="174">
                  <c:v>-44.91406967600139</c:v>
                </c:pt>
                <c:pt idx="175">
                  <c:v>-44.979774167669639</c:v>
                </c:pt>
                <c:pt idx="176">
                  <c:v>-45.043463250424089</c:v>
                </c:pt>
                <c:pt idx="177">
                  <c:v>-45.105170337738805</c:v>
                </c:pt>
                <c:pt idx="178">
                  <c:v>-45.164930067102816</c:v>
                </c:pt>
                <c:pt idx="179">
                  <c:v>-45.222778185522913</c:v>
                </c:pt>
                <c:pt idx="180">
                  <c:v>-45.278751434828195</c:v>
                </c:pt>
                <c:pt idx="181">
                  <c:v>-45.332887437455589</c:v>
                </c:pt>
                <c:pt idx="182">
                  <c:v>-45.385224583356305</c:v>
                </c:pt>
                <c:pt idx="183">
                  <c:v>-45.435801918619646</c:v>
                </c:pt>
                <c:pt idx="184">
                  <c:v>-45.484659036363631</c:v>
                </c:pt>
                <c:pt idx="185">
                  <c:v>-45.531835970391555</c:v>
                </c:pt>
                <c:pt idx="186">
                  <c:v>-45.577373092062309</c:v>
                </c:pt>
                <c:pt idx="187">
                  <c:v>-45.621311010769013</c:v>
                </c:pt>
                <c:pt idx="188">
                  <c:v>-45.66369047836816</c:v>
                </c:pt>
                <c:pt idx="189">
                  <c:v>-45.704552297847691</c:v>
                </c:pt>
                <c:pt idx="190">
                  <c:v>-45.743937236471936</c:v>
                </c:pt>
                <c:pt idx="191">
                  <c:v>-45.781885943591753</c:v>
                </c:pt>
                <c:pt idx="192">
                  <c:v>-45.818438873258899</c:v>
                </c:pt>
                <c:pt idx="193">
                  <c:v>-45.853636211740316</c:v>
                </c:pt>
                <c:pt idx="194">
                  <c:v>-45.887517809984885</c:v>
                </c:pt>
                <c:pt idx="195">
                  <c:v>-45.920123121055958</c:v>
                </c:pt>
                <c:pt idx="196">
                  <c:v>-45.951491142507528</c:v>
                </c:pt>
                <c:pt idx="197">
                  <c:v>-45.981660363648452</c:v>
                </c:pt>
                <c:pt idx="198">
                  <c:v>-46.010668717611779</c:v>
                </c:pt>
                <c:pt idx="199">
                  <c:v>-46.038553538118556</c:v>
                </c:pt>
                <c:pt idx="200">
                  <c:v>-46.065351520804768</c:v>
                </c:pt>
                <c:pt idx="201">
                  <c:v>-46.091098688959789</c:v>
                </c:pt>
                <c:pt idx="202">
                  <c:v>-46.115830363510248</c:v>
                </c:pt>
                <c:pt idx="203">
                  <c:v>-46.139581137068639</c:v>
                </c:pt>
                <c:pt idx="204">
                  <c:v>-46.162384851857198</c:v>
                </c:pt>
                <c:pt idx="205">
                  <c:v>-46.184274581309069</c:v>
                </c:pt>
                <c:pt idx="206">
                  <c:v>-46.205282615144029</c:v>
                </c:pt>
                <c:pt idx="207">
                  <c:v>-46.225440447713297</c:v>
                </c:pt>
                <c:pt idx="208">
                  <c:v>-46.244778769405926</c:v>
                </c:pt>
                <c:pt idx="209">
                  <c:v>-46.263327460911029</c:v>
                </c:pt>
                <c:pt idx="210">
                  <c:v>-46.281115590131691</c:v>
                </c:pt>
                <c:pt idx="211">
                  <c:v>-46.298171411549937</c:v>
                </c:pt>
                <c:pt idx="212">
                  <c:v>-46.314522367847005</c:v>
                </c:pt>
                <c:pt idx="213">
                  <c:v>-46.330195093589062</c:v>
                </c:pt>
                <c:pt idx="214">
                  <c:v>-46.345215420794432</c:v>
                </c:pt>
                <c:pt idx="215">
                  <c:v>-46.35960838620548</c:v>
                </c:pt>
                <c:pt idx="216">
                  <c:v>-46.373398240096897</c:v>
                </c:pt>
                <c:pt idx="217">
                  <c:v>-46.386608456458745</c:v>
                </c:pt>
                <c:pt idx="218">
                  <c:v>-46.399261744401414</c:v>
                </c:pt>
                <c:pt idx="219">
                  <c:v>-46.411380060638933</c:v>
                </c:pt>
                <c:pt idx="220">
                  <c:v>-46.422984622913354</c:v>
                </c:pt>
                <c:pt idx="221">
                  <c:v>-46.434095924233823</c:v>
                </c:pt>
                <c:pt idx="222">
                  <c:v>-46.44473374781083</c:v>
                </c:pt>
                <c:pt idx="223">
                  <c:v>-46.454917182573837</c:v>
                </c:pt>
                <c:pt idx="224">
                  <c:v>-46.464664639170643</c:v>
                </c:pt>
                <c:pt idx="225">
                  <c:v>-46.473993866352366</c:v>
                </c:pt>
                <c:pt idx="226">
                  <c:v>-46.482921967655955</c:v>
                </c:pt>
                <c:pt idx="227">
                  <c:v>-46.491465418305033</c:v>
                </c:pt>
                <c:pt idx="228">
                  <c:v>-46.499640082254452</c:v>
                </c:pt>
                <c:pt idx="229">
                  <c:v>-46.507461229310884</c:v>
                </c:pt>
                <c:pt idx="230">
                  <c:v>-46.514943552270616</c:v>
                </c:pt>
                <c:pt idx="231">
                  <c:v>-46.522101184017252</c:v>
                </c:pt>
                <c:pt idx="232">
                  <c:v>-46.528947714532194</c:v>
                </c:pt>
                <c:pt idx="233">
                  <c:v>-46.535496207771331</c:v>
                </c:pt>
                <c:pt idx="234">
                  <c:v>-46.541759218370906</c:v>
                </c:pt>
                <c:pt idx="235">
                  <c:v>-46.547748808146288</c:v>
                </c:pt>
                <c:pt idx="236">
                  <c:v>-46.55347656235363</c:v>
                </c:pt>
                <c:pt idx="237">
                  <c:v>-46.558953605688053</c:v>
                </c:pt>
                <c:pt idx="238">
                  <c:v>-46.56419061799491</c:v>
                </c:pt>
                <c:pt idx="239">
                  <c:v>-46.569197849674822</c:v>
                </c:pt>
                <c:pt idx="240">
                  <c:v>-46.573985136766311</c:v>
                </c:pt>
                <c:pt idx="241">
                  <c:v>-46.578561915691111</c:v>
                </c:pt>
                <c:pt idx="242">
                  <c:v>-46.582937237652786</c:v>
                </c:pt>
                <c:pt idx="243">
                  <c:v>-46.587119782678307</c:v>
                </c:pt>
                <c:pt idx="244">
                  <c:v>-46.591117873297009</c:v>
                </c:pt>
                <c:pt idx="245">
                  <c:v>-46.594939487851519</c:v>
                </c:pt>
                <c:pt idx="246">
                  <c:v>-46.598592273438335</c:v>
                </c:pt>
                <c:pt idx="247">
                  <c:v>-46.602083558476181</c:v>
                </c:pt>
                <c:pt idx="248">
                  <c:v>-46.605420364902557</c:v>
                </c:pt>
                <c:pt idx="249">
                  <c:v>-46.608609419999269</c:v>
                </c:pt>
                <c:pt idx="250">
                  <c:v>-46.611657167849984</c:v>
                </c:pt>
                <c:pt idx="251">
                  <c:v>-46.61456978043249</c:v>
                </c:pt>
                <c:pt idx="252">
                  <c:v>-46.617353168350817</c:v>
                </c:pt>
                <c:pt idx="253">
                  <c:v>-46.620012991210807</c:v>
                </c:pt>
                <c:pt idx="254">
                  <c:v>-46.622554667646448</c:v>
                </c:pt>
                <c:pt idx="255">
                  <c:v>-46.62498338500172</c:v>
                </c:pt>
                <c:pt idx="256">
                  <c:v>-46.627304108675801</c:v>
                </c:pt>
                <c:pt idx="257">
                  <c:v>-46.629521591137731</c:v>
                </c:pt>
                <c:pt idx="258">
                  <c:v>-46.631640380618421</c:v>
                </c:pt>
                <c:pt idx="259">
                  <c:v>-46.633664829488012</c:v>
                </c:pt>
                <c:pt idx="260">
                  <c:v>-46.635599102325365</c:v>
                </c:pt>
                <c:pt idx="261">
                  <c:v>-46.637447183689488</c:v>
                </c:pt>
                <c:pt idx="262">
                  <c:v>-46.639212885598383</c:v>
                </c:pt>
                <c:pt idx="263">
                  <c:v>-46.640899854727024</c:v>
                </c:pt>
                <c:pt idx="264">
                  <c:v>-46.642511579329039</c:v>
                </c:pt>
                <c:pt idx="265">
                  <c:v>-46.644051395893278</c:v>
                </c:pt>
                <c:pt idx="266">
                  <c:v>-46.645522495541663</c:v>
                </c:pt>
                <c:pt idx="267">
                  <c:v>-46.64692793017749</c:v>
                </c:pt>
                <c:pt idx="268">
                  <c:v>-46.648270618391159</c:v>
                </c:pt>
                <c:pt idx="269">
                  <c:v>-46.649553351133363</c:v>
                </c:pt>
                <c:pt idx="270">
                  <c:v>-46.650778797160584</c:v>
                </c:pt>
                <c:pt idx="271">
                  <c:v>-46.651949508263364</c:v>
                </c:pt>
                <c:pt idx="272">
                  <c:v>-46.653067924283761</c:v>
                </c:pt>
                <c:pt idx="273">
                  <c:v>-46.654136377929269</c:v>
                </c:pt>
                <c:pt idx="274">
                  <c:v>-46.655157099390728</c:v>
                </c:pt>
                <c:pt idx="275">
                  <c:v>-46.656132220771866</c:v>
                </c:pt>
                <c:pt idx="276">
                  <c:v>-46.657063780335946</c:v>
                </c:pt>
                <c:pt idx="277">
                  <c:v>-46.657953726578477</c:v>
                </c:pt>
                <c:pt idx="278">
                  <c:v>-46.658803922130161</c:v>
                </c:pt>
                <c:pt idx="279">
                  <c:v>-46.659616147498433</c:v>
                </c:pt>
                <c:pt idx="280">
                  <c:v>-46.660392104652601</c:v>
                </c:pt>
                <c:pt idx="281">
                  <c:v>-46.661133420459336</c:v>
                </c:pt>
                <c:pt idx="282">
                  <c:v>-46.66184164997361</c:v>
                </c:pt>
                <c:pt idx="283">
                  <c:v>-46.662518279591865</c:v>
                </c:pt>
                <c:pt idx="284">
                  <c:v>-46.663164730071699</c:v>
                </c:pt>
                <c:pt idx="285">
                  <c:v>-46.663782359423976</c:v>
                </c:pt>
                <c:pt idx="286">
                  <c:v>-46.664372465682753</c:v>
                </c:pt>
                <c:pt idx="287">
                  <c:v>-46.664936289557033</c:v>
                </c:pt>
                <c:pt idx="288">
                  <c:v>-46.66547501697066</c:v>
                </c:pt>
                <c:pt idx="289">
                  <c:v>-46.665989781493067</c:v>
                </c:pt>
                <c:pt idx="290">
                  <c:v>-46.666481666667117</c:v>
                </c:pt>
                <c:pt idx="291">
                  <c:v>-46.666951708237001</c:v>
                </c:pt>
                <c:pt idx="292">
                  <c:v>-46.667400896281343</c:v>
                </c:pt>
                <c:pt idx="293">
                  <c:v>-46.667830177254565</c:v>
                </c:pt>
                <c:pt idx="294">
                  <c:v>-46.668240455941408</c:v>
                </c:pt>
                <c:pt idx="295">
                  <c:v>-46.668632597326919</c:v>
                </c:pt>
                <c:pt idx="296">
                  <c:v>-46.669007428387339</c:v>
                </c:pt>
                <c:pt idx="297">
                  <c:v>-46.669365739803148</c:v>
                </c:pt>
                <c:pt idx="298">
                  <c:v>-46.669708287599569</c:v>
                </c:pt>
                <c:pt idx="299">
                  <c:v>-46.670035794716249</c:v>
                </c:pt>
                <c:pt idx="300">
                  <c:v>-46.670348952510032</c:v>
                </c:pt>
                <c:pt idx="301">
                  <c:v>-46.670648422193082</c:v>
                </c:pt>
                <c:pt idx="302">
                  <c:v>-46.670934836209916</c:v>
                </c:pt>
                <c:pt idx="303">
                  <c:v>-46.671208799555536</c:v>
                </c:pt>
                <c:pt idx="304">
                  <c:v>-46.671470891037281</c:v>
                </c:pt>
                <c:pt idx="305">
                  <c:v>-46.67172166448303</c:v>
                </c:pt>
                <c:pt idx="306">
                  <c:v>-46.671961649898215</c:v>
                </c:pt>
                <c:pt idx="307">
                  <c:v>-46.672191354573904</c:v>
                </c:pt>
                <c:pt idx="308">
                  <c:v>-46.672411264147726</c:v>
                </c:pt>
                <c:pt idx="309">
                  <c:v>-46.672621843620938</c:v>
                </c:pt>
                <c:pt idx="310">
                  <c:v>-46.67282353833194</c:v>
                </c:pt>
                <c:pt idx="311">
                  <c:v>-46.673016774890115</c:v>
                </c:pt>
                <c:pt idx="312">
                  <c:v>-46.673201962070053</c:v>
                </c:pt>
                <c:pt idx="313">
                  <c:v>-46.673379491669564</c:v>
                </c:pt>
                <c:pt idx="314">
                  <c:v>-46.673549739332088</c:v>
                </c:pt>
                <c:pt idx="315">
                  <c:v>-46.673713065335605</c:v>
                </c:pt>
                <c:pt idx="316">
                  <c:v>-46.673869815349832</c:v>
                </c:pt>
                <c:pt idx="317">
                  <c:v>-46.674020321162999</c:v>
                </c:pt>
                <c:pt idx="318">
                  <c:v>-46.67416490137942</c:v>
                </c:pt>
                <c:pt idx="319">
                  <c:v>-46.674303862090234</c:v>
                </c:pt>
                <c:pt idx="320">
                  <c:v>-46.674437497517552</c:v>
                </c:pt>
                <c:pt idx="321">
                  <c:v>-46.674566090633853</c:v>
                </c:pt>
                <c:pt idx="322">
                  <c:v>-46.67468991375852</c:v>
                </c:pt>
                <c:pt idx="323">
                  <c:v>-46.674809229131455</c:v>
                </c:pt>
                <c:pt idx="324">
                  <c:v>-46.67492428946575</c:v>
                </c:pt>
                <c:pt idx="325">
                  <c:v>-46.675035338480704</c:v>
                </c:pt>
                <c:pt idx="326">
                  <c:v>-46.675142611416149</c:v>
                </c:pt>
                <c:pt idx="327">
                  <c:v>-46.675246335528406</c:v>
                </c:pt>
                <c:pt idx="328">
                  <c:v>-46.675346730570332</c:v>
                </c:pt>
                <c:pt idx="329">
                  <c:v>-46.67544400925464</c:v>
                </c:pt>
                <c:pt idx="330">
                  <c:v>-46.675538377703781</c:v>
                </c:pt>
                <c:pt idx="331">
                  <c:v>-46.675630035884772</c:v>
                </c:pt>
                <c:pt idx="332">
                  <c:v>-46.675719178031969</c:v>
                </c:pt>
                <c:pt idx="333">
                  <c:v>-46.675805993057224</c:v>
                </c:pt>
                <c:pt idx="334">
                  <c:v>-46.675890664949407</c:v>
                </c:pt>
                <c:pt idx="335">
                  <c:v>-46.675973373163089</c:v>
                </c:pt>
                <c:pt idx="336">
                  <c:v>-46.676054292998259</c:v>
                </c:pt>
                <c:pt idx="337">
                  <c:v>-46.676133595970697</c:v>
                </c:pt>
                <c:pt idx="338">
                  <c:v>-46.676211450174904</c:v>
                </c:pt>
                <c:pt idx="339">
                  <c:v>-46.676288020639483</c:v>
                </c:pt>
                <c:pt idx="340">
                  <c:v>-46.676363469676545</c:v>
                </c:pt>
                <c:pt idx="341">
                  <c:v>-46.676437957224834</c:v>
                </c:pt>
                <c:pt idx="342">
                  <c:v>-46.676511641188213</c:v>
                </c:pt>
                <c:pt idx="343">
                  <c:v>-46.676584677769874</c:v>
                </c:pt>
                <c:pt idx="344">
                  <c:v>-46.676657221802856</c:v>
                </c:pt>
                <c:pt idx="345">
                  <c:v>-46.676729427077717</c:v>
                </c:pt>
                <c:pt idx="346">
                  <c:v>-46.676801446667895</c:v>
                </c:pt>
                <c:pt idx="347">
                  <c:v>-46.676873433254059</c:v>
                </c:pt>
                <c:pt idx="348">
                  <c:v>-46.676945539446834</c:v>
                </c:pt>
                <c:pt idx="349">
                  <c:v>-46.677017918110039</c:v>
                </c:pt>
                <c:pt idx="350">
                  <c:v>-46.67709072268427</c:v>
                </c:pt>
                <c:pt idx="351">
                  <c:v>-46.677164107511416</c:v>
                </c:pt>
                <c:pt idx="352">
                  <c:v>-46.677238228161578</c:v>
                </c:pt>
                <c:pt idx="353">
                  <c:v>-46.677313241762228</c:v>
                </c:pt>
                <c:pt idx="354">
                  <c:v>-46.677389307330458</c:v>
                </c:pt>
                <c:pt idx="355">
                  <c:v>-46.677466586109929</c:v>
                </c:pt>
                <c:pt idx="356">
                  <c:v>-46.677545241911496</c:v>
                </c:pt>
                <c:pt idx="357">
                  <c:v>-46.677625441460215</c:v>
                </c:pt>
                <c:pt idx="358">
                  <c:v>-46.677707354747788</c:v>
                </c:pt>
                <c:pt idx="359">
                  <c:v>-46.677791155392114</c:v>
                </c:pt>
                <c:pt idx="360">
                  <c:v>-46.677877021004491</c:v>
                </c:pt>
                <c:pt idx="361">
                  <c:v>-46.677965133565081</c:v>
                </c:pt>
                <c:pt idx="362">
                  <c:v>-46.678055679807748</c:v>
                </c:pt>
                <c:pt idx="363">
                  <c:v>-46.678148851614687</c:v>
                </c:pt>
                <c:pt idx="364">
                  <c:v>-46.678244846421805</c:v>
                </c:pt>
                <c:pt idx="365">
                  <c:v>-46.678343867636237</c:v>
                </c:pt>
                <c:pt idx="366">
                  <c:v>-46.678446125065321</c:v>
                </c:pt>
                <c:pt idx="367">
                  <c:v>-46.678551835360523</c:v>
                </c:pt>
                <c:pt idx="368">
                  <c:v>-46.678661222474105</c:v>
                </c:pt>
                <c:pt idx="369">
                  <c:v>-46.678774518132407</c:v>
                </c:pt>
                <c:pt idx="370">
                  <c:v>-46.678891962324542</c:v>
                </c:pt>
                <c:pt idx="371">
                  <c:v>-46.679013803808758</c:v>
                </c:pt>
                <c:pt idx="372">
                  <c:v>-46.67914030063698</c:v>
                </c:pt>
                <c:pt idx="373">
                  <c:v>-46.679271720699191</c:v>
                </c:pt>
                <c:pt idx="374">
                  <c:v>-46.679408342287367</c:v>
                </c:pt>
                <c:pt idx="375">
                  <c:v>-46.679550454682641</c:v>
                </c:pt>
                <c:pt idx="376">
                  <c:v>-46.679698358764043</c:v>
                </c:pt>
                <c:pt idx="377">
                  <c:v>-46.679852367641985</c:v>
                </c:pt>
                <c:pt idx="378">
                  <c:v>-46.680012807317475</c:v>
                </c:pt>
                <c:pt idx="379">
                  <c:v>-46.680180017367704</c:v>
                </c:pt>
                <c:pt idx="380">
                  <c:v>-46.680354351660114</c:v>
                </c:pt>
                <c:pt idx="381">
                  <c:v>-46.680536179096215</c:v>
                </c:pt>
                <c:pt idx="382">
                  <c:v>-46.680725884386462</c:v>
                </c:pt>
                <c:pt idx="383">
                  <c:v>-46.6809238688584</c:v>
                </c:pt>
                <c:pt idx="384">
                  <c:v>-46.681130551298502</c:v>
                </c:pt>
                <c:pt idx="385">
                  <c:v>-46.68134636883088</c:v>
                </c:pt>
                <c:pt idx="386">
                  <c:v>-46.681571777833625</c:v>
                </c:pt>
                <c:pt idx="387">
                  <c:v>-46.681807254895027</c:v>
                </c:pt>
                <c:pt idx="388">
                  <c:v>-46.682053297811422</c:v>
                </c:pt>
                <c:pt idx="389">
                  <c:v>-46.68231042662886</c:v>
                </c:pt>
                <c:pt idx="390">
                  <c:v>-46.682579184730713</c:v>
                </c:pt>
                <c:pt idx="391">
                  <c:v>-46.682860139973187</c:v>
                </c:pt>
                <c:pt idx="392">
                  <c:v>-46.683153885871022</c:v>
                </c:pt>
                <c:pt idx="393">
                  <c:v>-46.68346104283561</c:v>
                </c:pt>
                <c:pt idx="394">
                  <c:v>-46.683782259469183</c:v>
                </c:pt>
                <c:pt idx="395">
                  <c:v>-46.684118213915212</c:v>
                </c:pt>
                <c:pt idx="396">
                  <c:v>-46.684469615270174</c:v>
                </c:pt>
                <c:pt idx="397">
                  <c:v>-46.684837205058052</c:v>
                </c:pt>
                <c:pt idx="398">
                  <c:v>-46.685221758770574</c:v>
                </c:pt>
                <c:pt idx="399">
                  <c:v>-46.685624087476654</c:v>
                </c:pt>
                <c:pt idx="400">
                  <c:v>-46.686045039503924</c:v>
                </c:pt>
                <c:pt idx="401">
                  <c:v>-46.686485502195154</c:v>
                </c:pt>
                <c:pt idx="402">
                  <c:v>-46.686946403743832</c:v>
                </c:pt>
                <c:pt idx="403">
                  <c:v>-46.687428715111722</c:v>
                </c:pt>
                <c:pt idx="404">
                  <c:v>-46.687933452031999</c:v>
                </c:pt>
                <c:pt idx="405">
                  <c:v>-46.68846167710231</c:v>
                </c:pt>
                <c:pt idx="406">
                  <c:v>-46.689014501971201</c:v>
                </c:pt>
                <c:pt idx="407">
                  <c:v>-46.689593089622022</c:v>
                </c:pt>
                <c:pt idx="408">
                  <c:v>-46.690198656758916</c:v>
                </c:pt>
                <c:pt idx="409">
                  <c:v>-46.690832476298631</c:v>
                </c:pt>
                <c:pt idx="410">
                  <c:v>-46.691495879973516</c:v>
                </c:pt>
                <c:pt idx="411">
                  <c:v>-46.692190261049618</c:v>
                </c:pt>
                <c:pt idx="412">
                  <c:v>-46.692917077165355</c:v>
                </c:pt>
                <c:pt idx="413">
                  <c:v>-46.693677853295441</c:v>
                </c:pt>
                <c:pt idx="414">
                  <c:v>-46.694474184845561</c:v>
                </c:pt>
                <c:pt idx="415">
                  <c:v>-46.695307740883045</c:v>
                </c:pt>
                <c:pt idx="416">
                  <c:v>-46.696180267509035</c:v>
                </c:pt>
                <c:pt idx="417">
                  <c:v>-46.697093591378362</c:v>
                </c:pt>
                <c:pt idx="418">
                  <c:v>-46.698049623372384</c:v>
                </c:pt>
                <c:pt idx="419">
                  <c:v>-46.699050362431819</c:v>
                </c:pt>
                <c:pt idx="420">
                  <c:v>-46.700097899554613</c:v>
                </c:pt>
                <c:pt idx="421">
                  <c:v>-46.701194421966875</c:v>
                </c:pt>
                <c:pt idx="422">
                  <c:v>-46.702342217472633</c:v>
                </c:pt>
                <c:pt idx="423">
                  <c:v>-46.703543678988801</c:v>
                </c:pt>
                <c:pt idx="424">
                  <c:v>-46.704801309274082</c:v>
                </c:pt>
                <c:pt idx="425">
                  <c:v>-46.706117725857226</c:v>
                </c:pt>
                <c:pt idx="426">
                  <c:v>-46.70749566617274</c:v>
                </c:pt>
                <c:pt idx="427">
                  <c:v>-46.708937992912098</c:v>
                </c:pt>
                <c:pt idx="428">
                  <c:v>-46.710447699597466</c:v>
                </c:pt>
                <c:pt idx="429">
                  <c:v>-46.71202791638521</c:v>
                </c:pt>
                <c:pt idx="430">
                  <c:v>-46.713681916109017</c:v>
                </c:pt>
                <c:pt idx="431">
                  <c:v>-46.715413120568321</c:v>
                </c:pt>
                <c:pt idx="432">
                  <c:v>-46.717225107072196</c:v>
                </c:pt>
                <c:pt idx="433">
                  <c:v>-46.71912161524525</c:v>
                </c:pt>
                <c:pt idx="434">
                  <c:v>-46.721106554104978</c:v>
                </c:pt>
                <c:pt idx="435">
                  <c:v>-46.723184009418326</c:v>
                </c:pt>
                <c:pt idx="436">
                  <c:v>-46.725358251345277</c:v>
                </c:pt>
                <c:pt idx="437">
                  <c:v>-46.727633742378657</c:v>
                </c:pt>
                <c:pt idx="438">
                  <c:v>-46.730015145587139</c:v>
                </c:pt>
                <c:pt idx="439">
                  <c:v>-46.732507333170226</c:v>
                </c:pt>
                <c:pt idx="440">
                  <c:v>-46.735115395332585</c:v>
                </c:pt>
                <c:pt idx="441">
                  <c:v>-46.737844649485098</c:v>
                </c:pt>
                <c:pt idx="442">
                  <c:v>-46.740700649780429</c:v>
                </c:pt>
                <c:pt idx="443">
                  <c:v>-46.7436891969895</c:v>
                </c:pt>
                <c:pt idx="444">
                  <c:v>-46.746816348725204</c:v>
                </c:pt>
                <c:pt idx="445">
                  <c:v>-46.750088430019687</c:v>
                </c:pt>
                <c:pt idx="446">
                  <c:v>-46.753512044260255</c:v>
                </c:pt>
                <c:pt idx="447">
                  <c:v>-46.757094084488372</c:v>
                </c:pt>
                <c:pt idx="448">
                  <c:v>-46.760841745065648</c:v>
                </c:pt>
                <c:pt idx="449">
                  <c:v>-46.764762533709821</c:v>
                </c:pt>
                <c:pt idx="450">
                  <c:v>-46.768864283902005</c:v>
                </c:pt>
                <c:pt idx="451">
                  <c:v>-46.773155167666346</c:v>
                </c:pt>
                <c:pt idx="452">
                  <c:v>-46.777643708721186</c:v>
                </c:pt>
                <c:pt idx="453">
                  <c:v>-46.782338795999038</c:v>
                </c:pt>
                <c:pt idx="454">
                  <c:v>-46.787249697532189</c:v>
                </c:pt>
                <c:pt idx="455">
                  <c:v>-46.792386074697646</c:v>
                </c:pt>
                <c:pt idx="456">
                  <c:v>-46.797757996813836</c:v>
                </c:pt>
                <c:pt idx="457">
                  <c:v>-46.803375956078817</c:v>
                </c:pt>
                <c:pt idx="458">
                  <c:v>-46.809250882837567</c:v>
                </c:pt>
                <c:pt idx="459">
                  <c:v>-46.815394161163141</c:v>
                </c:pt>
                <c:pt idx="460">
                  <c:v>-46.821817644733201</c:v>
                </c:pt>
                <c:pt idx="461">
                  <c:v>-46.828533672981166</c:v>
                </c:pt>
                <c:pt idx="462">
                  <c:v>-46.835555087495138</c:v>
                </c:pt>
                <c:pt idx="463">
                  <c:v>-46.842895248638897</c:v>
                </c:pt>
                <c:pt idx="464">
                  <c:v>-46.850568052358916</c:v>
                </c:pt>
                <c:pt idx="465">
                  <c:v>-46.858587947142361</c:v>
                </c:pt>
                <c:pt idx="466">
                  <c:v>-46.866969951082318</c:v>
                </c:pt>
                <c:pt idx="467">
                  <c:v>-46.875729669005182</c:v>
                </c:pt>
                <c:pt idx="468">
                  <c:v>-46.884883309605215</c:v>
                </c:pt>
                <c:pt idx="469">
                  <c:v>-46.89444770253089</c:v>
                </c:pt>
                <c:pt idx="470">
                  <c:v>-46.90444031535521</c:v>
                </c:pt>
                <c:pt idx="471">
                  <c:v>-46.914879270363095</c:v>
                </c:pt>
                <c:pt idx="472">
                  <c:v>-46.925783361075077</c:v>
                </c:pt>
                <c:pt idx="473">
                  <c:v>-46.937172068424893</c:v>
                </c:pt>
                <c:pt idx="474">
                  <c:v>-46.949065576497127</c:v>
                </c:pt>
                <c:pt idx="475">
                  <c:v>-46.961484787727976</c:v>
                </c:pt>
                <c:pt idx="476">
                  <c:v>-46.974451337458305</c:v>
                </c:pt>
                <c:pt idx="477">
                  <c:v>-46.987987607725927</c:v>
                </c:pt>
                <c:pt idx="478">
                  <c:v>-47.002116740172411</c:v>
                </c:pt>
                <c:pt idx="479">
                  <c:v>-47.016862647931475</c:v>
                </c:pt>
                <c:pt idx="480">
                  <c:v>-47.032250026358895</c:v>
                </c:pt>
                <c:pt idx="481">
                  <c:v>-47.048304362455028</c:v>
                </c:pt>
                <c:pt idx="482">
                  <c:v>-47.065051942821363</c:v>
                </c:pt>
                <c:pt idx="483">
                  <c:v>-47.08251985998654</c:v>
                </c:pt>
                <c:pt idx="484">
                  <c:v>-47.10073601692816</c:v>
                </c:pt>
                <c:pt idx="485">
                  <c:v>-47.119729129609397</c:v>
                </c:pt>
                <c:pt idx="486">
                  <c:v>-47.139528727343396</c:v>
                </c:pt>
                <c:pt idx="487">
                  <c:v>-47.16016515079194</c:v>
                </c:pt>
                <c:pt idx="488">
                  <c:v>-47.181669547399494</c:v>
                </c:pt>
                <c:pt idx="489">
                  <c:v>-47.204073864060319</c:v>
                </c:pt>
                <c:pt idx="490">
                  <c:v>-47.227410836813</c:v>
                </c:pt>
                <c:pt idx="491">
                  <c:v>-47.251713977355806</c:v>
                </c:pt>
                <c:pt idx="492">
                  <c:v>-47.277017556176119</c:v>
                </c:pt>
                <c:pt idx="493">
                  <c:v>-47.303356582089378</c:v>
                </c:pt>
                <c:pt idx="494">
                  <c:v>-47.330766777988472</c:v>
                </c:pt>
                <c:pt idx="495">
                  <c:v>-47.359284552608109</c:v>
                </c:pt>
                <c:pt idx="496">
                  <c:v>-47.388946968121566</c:v>
                </c:pt>
                <c:pt idx="497">
                  <c:v>-47.419791703395468</c:v>
                </c:pt>
                <c:pt idx="498">
                  <c:v>-47.451857012744668</c:v>
                </c:pt>
                <c:pt idx="499">
                  <c:v>-47.48518168004766</c:v>
                </c:pt>
                <c:pt idx="500">
                  <c:v>-47.519804968101191</c:v>
                </c:pt>
                <c:pt idx="501">
                  <c:v>-47.555766563119263</c:v>
                </c:pt>
                <c:pt idx="502">
                  <c:v>-47.593106514309362</c:v>
                </c:pt>
                <c:pt idx="503">
                  <c:v>-47.631865168487593</c:v>
                </c:pt>
                <c:pt idx="504">
                  <c:v>-47.672083099731502</c:v>
                </c:pt>
                <c:pt idx="505">
                  <c:v>-47.713801034104868</c:v>
                </c:pt>
                <c:pt idx="506">
                  <c:v>-47.7570597695318</c:v>
                </c:pt>
                <c:pt idx="507">
                  <c:v>-47.801900090939455</c:v>
                </c:pt>
                <c:pt idx="508">
                  <c:v>-47.848362680836615</c:v>
                </c:pt>
                <c:pt idx="509">
                  <c:v>-47.896488025544244</c:v>
                </c:pt>
                <c:pt idx="510">
                  <c:v>-47.946316317344142</c:v>
                </c:pt>
                <c:pt idx="511">
                  <c:v>-47.99788735286478</c:v>
                </c:pt>
                <c:pt idx="512">
                  <c:v>-48.051240428076611</c:v>
                </c:pt>
                <c:pt idx="513">
                  <c:v>-48.106414230320446</c:v>
                </c:pt>
                <c:pt idx="514">
                  <c:v>-48.163446727847798</c:v>
                </c:pt>
                <c:pt idx="515">
                  <c:v>-48.222375057399475</c:v>
                </c:pt>
                <c:pt idx="516">
                  <c:v>-48.28323541039984</c:v>
                </c:pt>
                <c:pt idx="517">
                  <c:v>-48.346062918388526</c:v>
                </c:pt>
                <c:pt idx="518">
                  <c:v>-48.410891538351677</c:v>
                </c:pt>
                <c:pt idx="519">
                  <c:v>-48.477753938652192</c:v>
                </c:pt>
                <c:pt idx="520">
                  <c:v>-48.546681386287823</c:v>
                </c:pt>
                <c:pt idx="521">
                  <c:v>-48.617703636229088</c:v>
                </c:pt>
                <c:pt idx="522">
                  <c:v>-48.690848823605755</c:v>
                </c:pt>
                <c:pt idx="523">
                  <c:v>-48.766143359517017</c:v>
                </c:pt>
                <c:pt idx="524">
                  <c:v>-48.843611831239969</c:v>
                </c:pt>
                <c:pt idx="525">
                  <c:v>-48.92327690760105</c:v>
                </c:pt>
                <c:pt idx="526">
                  <c:v>-49.005159250254316</c:v>
                </c:pt>
                <c:pt idx="527">
                  <c:v>-49.08927743158111</c:v>
                </c:pt>
                <c:pt idx="528">
                  <c:v>-49.175647859887732</c:v>
                </c:pt>
                <c:pt idx="529">
                  <c:v>-49.264284712527378</c:v>
                </c:pt>
                <c:pt idx="530">
                  <c:v>-49.355199877518416</c:v>
                </c:pt>
                <c:pt idx="531">
                  <c:v>-49.44840290416208</c:v>
                </c:pt>
                <c:pt idx="532">
                  <c:v>-49.543900963093733</c:v>
                </c:pt>
                <c:pt idx="533">
                  <c:v>-49.641698816119302</c:v>
                </c:pt>
                <c:pt idx="534">
                  <c:v>-49.741798796106693</c:v>
                </c:pt>
                <c:pt idx="535">
                  <c:v>-49.844200797111299</c:v>
                </c:pt>
                <c:pt idx="536">
                  <c:v>-49.948902274824988</c:v>
                </c:pt>
                <c:pt idx="537">
                  <c:v>-50.055898257343969</c:v>
                </c:pt>
                <c:pt idx="538">
                  <c:v>-50.165181366159366</c:v>
                </c:pt>
                <c:pt idx="539">
                  <c:v>-50.276741847182002</c:v>
                </c:pt>
                <c:pt idx="540">
                  <c:v>-50.390567611526151</c:v>
                </c:pt>
                <c:pt idx="541">
                  <c:v>-50.506644285691074</c:v>
                </c:pt>
              </c:numCache>
            </c:numRef>
          </c:yVal>
          <c:smooth val="1"/>
          <c:extLst>
            <c:ext xmlns:c16="http://schemas.microsoft.com/office/drawing/2014/chart" uri="{C3380CC4-5D6E-409C-BE32-E72D297353CC}">
              <c16:uniqueId val="{00000000-4F4B-43C9-BE46-3F56EC7D1C25}"/>
            </c:ext>
          </c:extLst>
        </c:ser>
        <c:dLbls>
          <c:showLegendKey val="0"/>
          <c:showVal val="0"/>
          <c:showCatName val="0"/>
          <c:showSerName val="0"/>
          <c:showPercent val="0"/>
          <c:showBubbleSize val="0"/>
        </c:dLbls>
        <c:axId val="384242816"/>
        <c:axId val="384244736"/>
      </c:scatterChart>
      <c:scatterChart>
        <c:scatterStyle val="smoothMarker"/>
        <c:varyColors val="0"/>
        <c:ser>
          <c:idx val="1"/>
          <c:order val="1"/>
          <c:marker>
            <c:symbol val="none"/>
          </c:marker>
          <c:xVal>
            <c:numRef>
              <c:f>CCM_Loop_Modeling_non_isolated!$O$19:$O$560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CCM_Loop_Modeling_non_isolated!$AR$19:$AR$560</c:f>
              <c:numCache>
                <c:formatCode>General</c:formatCode>
                <c:ptCount val="542"/>
                <c:pt idx="0">
                  <c:v>91.472951969454243</c:v>
                </c:pt>
                <c:pt idx="1">
                  <c:v>91.507245773336351</c:v>
                </c:pt>
                <c:pt idx="2">
                  <c:v>91.54233726353668</c:v>
                </c:pt>
                <c:pt idx="3">
                  <c:v>91.578244940605245</c:v>
                </c:pt>
                <c:pt idx="4">
                  <c:v>91.614987730316784</c:v>
                </c:pt>
                <c:pt idx="5">
                  <c:v>91.652584993168318</c:v>
                </c:pt>
                <c:pt idx="6">
                  <c:v>91.691056534069105</c:v>
                </c:pt>
                <c:pt idx="7">
                  <c:v>91.730422612225155</c:v>
                </c:pt>
                <c:pt idx="8">
                  <c:v>91.770703951220895</c:v>
                </c:pt>
                <c:pt idx="9">
                  <c:v>91.811921749299927</c:v>
                </c:pt>
                <c:pt idx="10">
                  <c:v>91.854097689847293</c:v>
                </c:pt>
                <c:pt idx="11">
                  <c:v>91.897253952075062</c:v>
                </c:pt>
                <c:pt idx="12">
                  <c:v>91.941413221913024</c:v>
                </c:pt>
                <c:pt idx="13">
                  <c:v>91.986598703106424</c:v>
                </c:pt>
                <c:pt idx="14">
                  <c:v>92.03283412852204</c:v>
                </c:pt>
                <c:pt idx="15">
                  <c:v>92.080143771663899</c:v>
                </c:pt>
                <c:pt idx="16">
                  <c:v>92.128552458400065</c:v>
                </c:pt>
                <c:pt idx="17">
                  <c:v>92.178085578900891</c:v>
                </c:pt>
                <c:pt idx="18">
                  <c:v>92.228769099789432</c:v>
                </c:pt>
                <c:pt idx="19">
                  <c:v>92.280629576504893</c:v>
                </c:pt>
                <c:pt idx="20">
                  <c:v>92.333694165878256</c:v>
                </c:pt>
                <c:pt idx="21">
                  <c:v>92.387990638920229</c:v>
                </c:pt>
                <c:pt idx="22">
                  <c:v>92.443547393820637</c:v>
                </c:pt>
                <c:pt idx="23">
                  <c:v>92.500393469158453</c:v>
                </c:pt>
                <c:pt idx="24">
                  <c:v>92.558558557320026</c:v>
                </c:pt>
                <c:pt idx="25">
                  <c:v>92.618073018124576</c:v>
                </c:pt>
                <c:pt idx="26">
                  <c:v>92.678967892653318</c:v>
                </c:pt>
                <c:pt idx="27">
                  <c:v>92.741274917279611</c:v>
                </c:pt>
                <c:pt idx="28">
                  <c:v>92.80502653789631</c:v>
                </c:pt>
                <c:pt idx="29">
                  <c:v>92.870255924335581</c:v>
                </c:pt>
                <c:pt idx="30">
                  <c:v>92.936996984976062</c:v>
                </c:pt>
                <c:pt idx="31">
                  <c:v>93.005284381531695</c:v>
                </c:pt>
                <c:pt idx="32">
                  <c:v>93.075153544014839</c:v>
                </c:pt>
                <c:pt idx="33">
                  <c:v>93.146640685866601</c:v>
                </c:pt>
                <c:pt idx="34">
                  <c:v>93.219782819244799</c:v>
                </c:pt>
                <c:pt idx="35">
                  <c:v>93.294617770460761</c:v>
                </c:pt>
                <c:pt idx="36">
                  <c:v>93.371184195553056</c:v>
                </c:pt>
                <c:pt idx="37">
                  <c:v>93.449521595986766</c:v>
                </c:pt>
                <c:pt idx="38">
                  <c:v>93.529670334464413</c:v>
                </c:pt>
                <c:pt idx="39">
                  <c:v>93.611671650833713</c:v>
                </c:pt>
                <c:pt idx="40">
                  <c:v>93.695567678075719</c:v>
                </c:pt>
                <c:pt idx="41">
                  <c:v>93.781401458355603</c:v>
                </c:pt>
                <c:pt idx="42">
                  <c:v>93.869216959115803</c:v>
                </c:pt>
                <c:pt idx="43">
                  <c:v>93.959059089190319</c:v>
                </c:pt>
                <c:pt idx="44">
                  <c:v>94.050973714916211</c:v>
                </c:pt>
                <c:pt idx="45">
                  <c:v>94.145007676216807</c:v>
                </c:pt>
                <c:pt idx="46">
                  <c:v>94.241208802628179</c:v>
                </c:pt>
                <c:pt idx="47">
                  <c:v>94.339625929238736</c:v>
                </c:pt>
                <c:pt idx="48">
                  <c:v>94.440308912508613</c:v>
                </c:pt>
                <c:pt idx="49">
                  <c:v>94.543308645932882</c:v>
                </c:pt>
                <c:pt idx="50">
                  <c:v>94.648677075510136</c:v>
                </c:pt>
                <c:pt idx="51">
                  <c:v>94.75646721497408</c:v>
                </c:pt>
                <c:pt idx="52">
                  <c:v>94.866733160742598</c:v>
                </c:pt>
                <c:pt idx="53">
                  <c:v>94.97953010653633</c:v>
                </c:pt>
                <c:pt idx="54">
                  <c:v>95.094914357612438</c:v>
                </c:pt>
                <c:pt idx="55">
                  <c:v>95.212943344558823</c:v>
                </c:pt>
                <c:pt idx="56">
                  <c:v>95.333675636586037</c:v>
                </c:pt>
                <c:pt idx="57">
                  <c:v>95.457170954252405</c:v>
                </c:pt>
                <c:pt idx="58">
                  <c:v>95.583490181551653</c:v>
                </c:pt>
                <c:pt idx="59">
                  <c:v>95.712695377287957</c:v>
                </c:pt>
                <c:pt idx="60">
                  <c:v>95.844849785657487</c:v>
                </c:pt>
                <c:pt idx="61">
                  <c:v>95.980017845949945</c:v>
                </c:pt>
                <c:pt idx="62">
                  <c:v>96.118265201278319</c:v>
                </c:pt>
                <c:pt idx="63">
                  <c:v>96.259658706237758</c:v>
                </c:pt>
                <c:pt idx="64">
                  <c:v>96.404266433388329</c:v>
                </c:pt>
                <c:pt idx="65">
                  <c:v>96.552157678450257</c:v>
                </c:pt>
                <c:pt idx="66">
                  <c:v>96.703402964091097</c:v>
                </c:pt>
                <c:pt idx="67">
                  <c:v>96.858074042179084</c:v>
                </c:pt>
                <c:pt idx="68">
                  <c:v>97.016243894366596</c:v>
                </c:pt>
                <c:pt idx="69">
                  <c:v>97.177986730860709</c:v>
                </c:pt>
                <c:pt idx="70">
                  <c:v>97.343377987229758</c:v>
                </c:pt>
                <c:pt idx="71">
                  <c:v>97.512494319082862</c:v>
                </c:pt>
                <c:pt idx="72">
                  <c:v>97.685413594454189</c:v>
                </c:pt>
                <c:pt idx="73">
                  <c:v>97.862214883710408</c:v>
                </c:pt>
                <c:pt idx="74">
                  <c:v>98.042978446791608</c:v>
                </c:pt>
                <c:pt idx="75">
                  <c:v>98.227785717585206</c:v>
                </c:pt>
                <c:pt idx="76">
                  <c:v>98.416719285221745</c:v>
                </c:pt>
                <c:pt idx="77">
                  <c:v>98.60986287207065</c:v>
                </c:pt>
                <c:pt idx="78">
                  <c:v>98.807301308201943</c:v>
                </c:pt>
                <c:pt idx="79">
                  <c:v>99.009120502071298</c:v>
                </c:pt>
                <c:pt idx="80">
                  <c:v>99.215407407170915</c:v>
                </c:pt>
                <c:pt idx="81">
                  <c:v>99.426249984379723</c:v>
                </c:pt>
                <c:pt idx="82">
                  <c:v>99.641737159733822</c:v>
                </c:pt>
                <c:pt idx="83">
                  <c:v>99.861958777327672</c:v>
                </c:pt>
                <c:pt idx="84">
                  <c:v>100.08700554704285</c:v>
                </c:pt>
                <c:pt idx="85">
                  <c:v>100.31696898679411</c:v>
                </c:pt>
                <c:pt idx="86">
                  <c:v>100.5519413589678</c:v>
                </c:pt>
                <c:pt idx="87">
                  <c:v>100.79201560072003</c:v>
                </c:pt>
                <c:pt idx="88">
                  <c:v>101.03728524779221</c:v>
                </c:pt>
                <c:pt idx="89">
                  <c:v>101.28784435149186</c:v>
                </c:pt>
                <c:pt idx="90">
                  <c:v>101.54378738848074</c:v>
                </c:pt>
                <c:pt idx="91">
                  <c:v>101.80520916300289</c:v>
                </c:pt>
                <c:pt idx="92">
                  <c:v>102.07220470118432</c:v>
                </c:pt>
                <c:pt idx="93">
                  <c:v>102.34486913702865</c:v>
                </c:pt>
                <c:pt idx="94">
                  <c:v>102.62329758973421</c:v>
                </c:pt>
                <c:pt idx="95">
                  <c:v>102.9075850319566</c:v>
                </c:pt>
                <c:pt idx="96">
                  <c:v>103.1978261486467</c:v>
                </c:pt>
                <c:pt idx="97">
                  <c:v>103.49411518609757</c:v>
                </c:pt>
                <c:pt idx="98">
                  <c:v>103.7965457908434</c:v>
                </c:pt>
                <c:pt idx="99">
                  <c:v>104.10521083806798</c:v>
                </c:pt>
                <c:pt idx="100">
                  <c:v>104.42020224919415</c:v>
                </c:pt>
                <c:pt idx="101">
                  <c:v>104.74161079834937</c:v>
                </c:pt>
                <c:pt idx="102">
                  <c:v>105.06952590742586</c:v>
                </c:pt>
                <c:pt idx="103">
                  <c:v>105.4040354294857</c:v>
                </c:pt>
                <c:pt idx="104">
                  <c:v>105.7452254202979</c:v>
                </c:pt>
                <c:pt idx="105">
                  <c:v>106.09317989783625</c:v>
                </c:pt>
                <c:pt idx="106">
                  <c:v>106.44798058961666</c:v>
                </c:pt>
                <c:pt idx="107">
                  <c:v>106.80970666780522</c:v>
                </c:pt>
                <c:pt idx="108">
                  <c:v>107.17843447209829</c:v>
                </c:pt>
                <c:pt idx="109">
                  <c:v>107.55423722043598</c:v>
                </c:pt>
                <c:pt idx="110">
                  <c:v>107.9371847077018</c:v>
                </c:pt>
                <c:pt idx="111">
                  <c:v>108.32734299263551</c:v>
                </c:pt>
                <c:pt idx="112">
                  <c:v>108.72477407329151</c:v>
                </c:pt>
                <c:pt idx="113">
                  <c:v>109.12953555147314</c:v>
                </c:pt>
                <c:pt idx="114">
                  <c:v>109.54168028668809</c:v>
                </c:pt>
                <c:pt idx="115">
                  <c:v>109.96125604029173</c:v>
                </c:pt>
                <c:pt idx="116">
                  <c:v>110.38830511061309</c:v>
                </c:pt>
                <c:pt idx="117">
                  <c:v>110.82286395999546</c:v>
                </c:pt>
                <c:pt idx="118">
                  <c:v>111.26496283483375</c:v>
                </c:pt>
                <c:pt idx="119">
                  <c:v>111.71462537983169</c:v>
                </c:pt>
                <c:pt idx="120">
                  <c:v>112.1718682478737</c:v>
                </c:pt>
                <c:pt idx="121">
                  <c:v>112.63670070705538</c:v>
                </c:pt>
                <c:pt idx="122">
                  <c:v>113.10912424659138</c:v>
                </c:pt>
                <c:pt idx="123">
                  <c:v>113.58913218348529</c:v>
                </c:pt>
                <c:pt idx="124">
                  <c:v>114.07670927201005</c:v>
                </c:pt>
                <c:pt idx="125">
                  <c:v>114.57183131821824</c:v>
                </c:pt>
                <c:pt idx="126">
                  <c:v>115.07446480186415</c:v>
                </c:pt>
                <c:pt idx="127">
                  <c:v>115.58456650826474</c:v>
                </c:pt>
                <c:pt idx="128">
                  <c:v>116.10208317278597</c:v>
                </c:pt>
                <c:pt idx="129">
                  <c:v>116.62695114076472</c:v>
                </c:pt>
                <c:pt idx="130">
                  <c:v>117.15909604579073</c:v>
                </c:pt>
                <c:pt idx="131">
                  <c:v>117.69843250938442</c:v>
                </c:pt>
                <c:pt idx="132">
                  <c:v>118.24486386516585</c:v>
                </c:pt>
                <c:pt idx="133">
                  <c:v>118.79828191067671</c:v>
                </c:pt>
                <c:pt idx="134">
                  <c:v>119.35856669002264</c:v>
                </c:pt>
                <c:pt idx="135">
                  <c:v>119.92558631051043</c:v>
                </c:pt>
                <c:pt idx="136">
                  <c:v>120.49919679639316</c:v>
                </c:pt>
                <c:pt idx="137">
                  <c:v>121.07924198276592</c:v>
                </c:pt>
                <c:pt idx="138">
                  <c:v>121.66555345252272</c:v>
                </c:pt>
                <c:pt idx="139">
                  <c:v>122.25795051913326</c:v>
                </c:pt>
                <c:pt idx="140">
                  <c:v>122.85624025777261</c:v>
                </c:pt>
                <c:pt idx="141">
                  <c:v>123.4602175871095</c:v>
                </c:pt>
                <c:pt idx="142">
                  <c:v>124.0696654037439</c:v>
                </c:pt>
                <c:pt idx="143">
                  <c:v>124.68435477096263</c:v>
                </c:pt>
                <c:pt idx="144">
                  <c:v>125.30404516310109</c:v>
                </c:pt>
                <c:pt idx="145">
                  <c:v>125.92848476638387</c:v>
                </c:pt>
                <c:pt idx="146">
                  <c:v>126.55741083667056</c:v>
                </c:pt>
                <c:pt idx="147">
                  <c:v>127.19055011405692</c:v>
                </c:pt>
                <c:pt idx="148">
                  <c:v>127.82761929377604</c:v>
                </c:pt>
                <c:pt idx="149">
                  <c:v>128.46832555233075</c:v>
                </c:pt>
                <c:pt idx="150">
                  <c:v>129.11236712725315</c:v>
                </c:pt>
                <c:pt idx="151">
                  <c:v>129.75943394835261</c:v>
                </c:pt>
                <c:pt idx="152">
                  <c:v>130.40920831779269</c:v>
                </c:pt>
                <c:pt idx="153">
                  <c:v>131.0613656358129</c:v>
                </c:pt>
                <c:pt idx="154">
                  <c:v>131.71557516841688</c:v>
                </c:pt>
                <c:pt idx="155">
                  <c:v>132.3715008528907</c:v>
                </c:pt>
                <c:pt idx="156">
                  <c:v>133.0288021365796</c:v>
                </c:pt>
                <c:pt idx="157">
                  <c:v>133.6871348439754</c:v>
                </c:pt>
                <c:pt idx="158">
                  <c:v>134.34615206683196</c:v>
                </c:pt>
                <c:pt idx="159">
                  <c:v>135.00550507176055</c:v>
                </c:pt>
                <c:pt idx="160">
                  <c:v>135.66484421954752</c:v>
                </c:pt>
                <c:pt idx="161">
                  <c:v>136.32381989029221</c:v>
                </c:pt>
                <c:pt idx="162">
                  <c:v>136.98208340840287</c:v>
                </c:pt>
                <c:pt idx="163">
                  <c:v>137.63928796147923</c:v>
                </c:pt>
                <c:pt idx="164">
                  <c:v>138.29508950719179</c:v>
                </c:pt>
                <c:pt idx="165">
                  <c:v>138.94914766240771</c:v>
                </c:pt>
                <c:pt idx="166">
                  <c:v>139.60112656902319</c:v>
                </c:pt>
                <c:pt idx="167">
                  <c:v>140.25069573123838</c:v>
                </c:pt>
                <c:pt idx="168">
                  <c:v>140.89753081934185</c:v>
                </c:pt>
                <c:pt idx="169">
                  <c:v>141.54131443545288</c:v>
                </c:pt>
                <c:pt idx="170">
                  <c:v>142.18173683710899</c:v>
                </c:pt>
                <c:pt idx="171">
                  <c:v>142.81849661503608</c:v>
                </c:pt>
                <c:pt idx="172">
                  <c:v>143.45130132195374</c:v>
                </c:pt>
                <c:pt idx="173">
                  <c:v>144.07986804976983</c:v>
                </c:pt>
                <c:pt idx="174">
                  <c:v>144.70392395305586</c:v>
                </c:pt>
                <c:pt idx="175">
                  <c:v>145.32320671722644</c:v>
                </c:pt>
                <c:pt idx="176">
                  <c:v>145.93746497037483</c:v>
                </c:pt>
                <c:pt idx="177">
                  <c:v>146.54645863823939</c:v>
                </c:pt>
                <c:pt idx="178">
                  <c:v>147.14995924226719</c:v>
                </c:pt>
                <c:pt idx="179">
                  <c:v>147.74775014123017</c:v>
                </c:pt>
                <c:pt idx="180">
                  <c:v>148.3396267172846</c:v>
                </c:pt>
                <c:pt idx="181">
                  <c:v>148.92539650777979</c:v>
                </c:pt>
                <c:pt idx="182">
                  <c:v>149.5048792845007</c:v>
                </c:pt>
                <c:pt idx="183">
                  <c:v>150.07790708235797</c:v>
                </c:pt>
                <c:pt idx="184">
                  <c:v>150.64432417983099</c:v>
                </c:pt>
                <c:pt idx="185">
                  <c:v>151.20398703372086</c:v>
                </c:pt>
                <c:pt idx="186">
                  <c:v>151.75676417097216</c:v>
                </c:pt>
                <c:pt idx="187">
                  <c:v>152.30253604048576</c:v>
                </c:pt>
                <c:pt idx="188">
                  <c:v>152.84119482796427</c:v>
                </c:pt>
                <c:pt idx="189">
                  <c:v>153.37264423691613</c:v>
                </c:pt>
                <c:pt idx="190">
                  <c:v>153.896799238982</c:v>
                </c:pt>
                <c:pt idx="191">
                  <c:v>154.41358579676063</c:v>
                </c:pt>
                <c:pt idx="192">
                  <c:v>154.9229405622869</c:v>
                </c:pt>
                <c:pt idx="193">
                  <c:v>155.42481055426026</c:v>
                </c:pt>
                <c:pt idx="194">
                  <c:v>155.91915281705059</c:v>
                </c:pt>
                <c:pt idx="195">
                  <c:v>156.4059340643997</c:v>
                </c:pt>
                <c:pt idx="196">
                  <c:v>156.88513031063127</c:v>
                </c:pt>
                <c:pt idx="197">
                  <c:v>157.35672649203624</c:v>
                </c:pt>
                <c:pt idx="198">
                  <c:v>157.82071608096373</c:v>
                </c:pt>
                <c:pt idx="199">
                  <c:v>158.27710069498758</c:v>
                </c:pt>
                <c:pt idx="200">
                  <c:v>158.72588970335846</c:v>
                </c:pt>
                <c:pt idx="201">
                  <c:v>159.16709983278548</c:v>
                </c:pt>
                <c:pt idx="202">
                  <c:v>159.60075477442257</c:v>
                </c:pt>
                <c:pt idx="203">
                  <c:v>160.02688479376675</c:v>
                </c:pt>
                <c:pt idx="204">
                  <c:v>160.44552634501153</c:v>
                </c:pt>
                <c:pt idx="205">
                  <c:v>160.85672169123478</c:v>
                </c:pt>
                <c:pt idx="206">
                  <c:v>161.26051853164182</c:v>
                </c:pt>
                <c:pt idx="207">
                  <c:v>161.6569696369377</c:v>
                </c:pt>
                <c:pt idx="208">
                  <c:v>162.04613249375086</c:v>
                </c:pt>
                <c:pt idx="209">
                  <c:v>162.42806895890101</c:v>
                </c:pt>
                <c:pt idx="210">
                  <c:v>162.80284492416794</c:v>
                </c:pt>
                <c:pt idx="211">
                  <c:v>163.17052999210324</c:v>
                </c:pt>
                <c:pt idx="212">
                  <c:v>163.5311971633096</c:v>
                </c:pt>
                <c:pt idx="213">
                  <c:v>163.88492253551263</c:v>
                </c:pt>
                <c:pt idx="214">
                  <c:v>164.23178501465287</c:v>
                </c:pt>
                <c:pt idx="215">
                  <c:v>164.5718660381412</c:v>
                </c:pt>
                <c:pt idx="216">
                  <c:v>164.90524931033977</c:v>
                </c:pt>
                <c:pt idx="217">
                  <c:v>165.23202055026289</c:v>
                </c:pt>
                <c:pt idx="218">
                  <c:v>165.55226725142847</c:v>
                </c:pt>
                <c:pt idx="219">
                  <c:v>165.86607845373624</c:v>
                </c:pt>
                <c:pt idx="220">
                  <c:v>166.1735445271963</c:v>
                </c:pt>
                <c:pt idx="221">
                  <c:v>166.47475696729833</c:v>
                </c:pt>
                <c:pt idx="222">
                  <c:v>166.76980820176328</c:v>
                </c:pt>
                <c:pt idx="223">
                  <c:v>167.05879140840102</c:v>
                </c:pt>
                <c:pt idx="224">
                  <c:v>167.3418003437634</c:v>
                </c:pt>
                <c:pt idx="225">
                  <c:v>167.61892918226559</c:v>
                </c:pt>
                <c:pt idx="226">
                  <c:v>167.8902723654312</c:v>
                </c:pt>
                <c:pt idx="227">
                  <c:v>168.15592446090324</c:v>
                </c:pt>
                <c:pt idx="228">
                  <c:v>168.41598003085551</c:v>
                </c:pt>
                <c:pt idx="229">
                  <c:v>168.67053350943317</c:v>
                </c:pt>
                <c:pt idx="230">
                  <c:v>168.9196790888451</c:v>
                </c:pt>
                <c:pt idx="231">
                  <c:v>169.16351061373544</c:v>
                </c:pt>
                <c:pt idx="232">
                  <c:v>169.40212148345694</c:v>
                </c:pt>
                <c:pt idx="233">
                  <c:v>169.63560456187938</c:v>
                </c:pt>
                <c:pt idx="234">
                  <c:v>169.86405209436401</c:v>
                </c:pt>
                <c:pt idx="235">
                  <c:v>170.0875556315475</c:v>
                </c:pt>
                <c:pt idx="236">
                  <c:v>170.30620595958356</c:v>
                </c:pt>
                <c:pt idx="237">
                  <c:v>170.52009303649908</c:v>
                </c:pt>
                <c:pt idx="238">
                  <c:v>170.72930593433296</c:v>
                </c:pt>
                <c:pt idx="239">
                  <c:v>170.93393278673429</c:v>
                </c:pt>
                <c:pt idx="240">
                  <c:v>171.13406074170692</c:v>
                </c:pt>
                <c:pt idx="241">
                  <c:v>171.32977591920084</c:v>
                </c:pt>
                <c:pt idx="242">
                  <c:v>171.52116337325904</c:v>
                </c:pt>
                <c:pt idx="243">
                  <c:v>171.70830705844222</c:v>
                </c:pt>
                <c:pt idx="244">
                  <c:v>171.89128980026368</c:v>
                </c:pt>
                <c:pt idx="245">
                  <c:v>172.07019326938021</c:v>
                </c:pt>
                <c:pt idx="246">
                  <c:v>172.24509795929285</c:v>
                </c:pt>
                <c:pt idx="247">
                  <c:v>172.41608316732675</c:v>
                </c:pt>
                <c:pt idx="248">
                  <c:v>172.58322697866669</c:v>
                </c:pt>
                <c:pt idx="249">
                  <c:v>172.74660625323918</c:v>
                </c:pt>
                <c:pt idx="250">
                  <c:v>172.9062966152388</c:v>
                </c:pt>
                <c:pt idx="251">
                  <c:v>173.06237244511081</c:v>
                </c:pt>
                <c:pt idx="252">
                  <c:v>173.21490687380862</c:v>
                </c:pt>
                <c:pt idx="253">
                  <c:v>173.3639717791568</c:v>
                </c:pt>
                <c:pt idx="254">
                  <c:v>173.50963778415834</c:v>
                </c:pt>
                <c:pt idx="255">
                  <c:v>173.65197425709445</c:v>
                </c:pt>
                <c:pt idx="256">
                  <c:v>173.79104931327333</c:v>
                </c:pt>
                <c:pt idx="257">
                  <c:v>173.92692981829342</c:v>
                </c:pt>
                <c:pt idx="258">
                  <c:v>174.05968139269436</c:v>
                </c:pt>
                <c:pt idx="259">
                  <c:v>174.18936841787513</c:v>
                </c:pt>
                <c:pt idx="260">
                  <c:v>174.31605404316889</c:v>
                </c:pt>
                <c:pt idx="261">
                  <c:v>174.43980019396781</c:v>
                </c:pt>
                <c:pt idx="262">
                  <c:v>174.56066758080047</c:v>
                </c:pt>
                <c:pt idx="263">
                  <c:v>174.67871570926854</c:v>
                </c:pt>
                <c:pt idx="264">
                  <c:v>174.79400289075681</c:v>
                </c:pt>
                <c:pt idx="265">
                  <c:v>174.90658625383574</c:v>
                </c:pt>
                <c:pt idx="266">
                  <c:v>175.01652175628053</c:v>
                </c:pt>
                <c:pt idx="267">
                  <c:v>175.12386419763715</c:v>
                </c:pt>
                <c:pt idx="268">
                  <c:v>175.22866723226886</c:v>
                </c:pt>
                <c:pt idx="269">
                  <c:v>175.33098338282221</c:v>
                </c:pt>
                <c:pt idx="270">
                  <c:v>175.43086405405583</c:v>
                </c:pt>
                <c:pt idx="271">
                  <c:v>175.52835954697923</c:v>
                </c:pt>
                <c:pt idx="272">
                  <c:v>175.62351907325143</c:v>
                </c:pt>
                <c:pt idx="273">
                  <c:v>175.71639076979494</c:v>
                </c:pt>
                <c:pt idx="274">
                  <c:v>175.80702171358251</c:v>
                </c:pt>
                <c:pt idx="275">
                  <c:v>175.89545793655674</c:v>
                </c:pt>
                <c:pt idx="276">
                  <c:v>175.98174444064747</c:v>
                </c:pt>
                <c:pt idx="277">
                  <c:v>176.06592521285239</c:v>
                </c:pt>
                <c:pt idx="278">
                  <c:v>176.14804324035089</c:v>
                </c:pt>
                <c:pt idx="279">
                  <c:v>176.228140525622</c:v>
                </c:pt>
                <c:pt idx="280">
                  <c:v>176.30625810154075</c:v>
                </c:pt>
                <c:pt idx="281">
                  <c:v>176.38243604642815</c:v>
                </c:pt>
                <c:pt idx="282">
                  <c:v>176.45671349903367</c:v>
                </c:pt>
                <c:pt idx="283">
                  <c:v>176.52912867342906</c:v>
                </c:pt>
                <c:pt idx="284">
                  <c:v>176.59971887379541</c:v>
                </c:pt>
                <c:pt idx="285">
                  <c:v>176.66852050908662</c:v>
                </c:pt>
                <c:pt idx="286">
                  <c:v>176.73556910755337</c:v>
                </c:pt>
                <c:pt idx="287">
                  <c:v>176.80089933111427</c:v>
                </c:pt>
                <c:pt idx="288">
                  <c:v>176.86454498956076</c:v>
                </c:pt>
                <c:pt idx="289">
                  <c:v>176.92653905458471</c:v>
                </c:pt>
                <c:pt idx="290">
                  <c:v>176.98691367361812</c:v>
                </c:pt>
                <c:pt idx="291">
                  <c:v>177.04570018347562</c:v>
                </c:pt>
                <c:pt idx="292">
                  <c:v>177.1029291237914</c:v>
                </c:pt>
                <c:pt idx="293">
                  <c:v>177.15863025024296</c:v>
                </c:pt>
                <c:pt idx="294">
                  <c:v>177.21283254755517</c:v>
                </c:pt>
                <c:pt idx="295">
                  <c:v>177.2655642422786</c:v>
                </c:pt>
                <c:pt idx="296">
                  <c:v>177.31685281533709</c:v>
                </c:pt>
                <c:pt idx="297">
                  <c:v>177.36672501433972</c:v>
                </c:pt>
                <c:pt idx="298">
                  <c:v>177.41520686565369</c:v>
                </c:pt>
                <c:pt idx="299">
                  <c:v>177.4623236862341</c:v>
                </c:pt>
                <c:pt idx="300">
                  <c:v>177.50810009520853</c:v>
                </c:pt>
                <c:pt idx="301">
                  <c:v>177.5525600252133</c:v>
                </c:pt>
                <c:pt idx="302">
                  <c:v>177.59572673347969</c:v>
                </c:pt>
                <c:pt idx="303">
                  <c:v>177.63762281266867</c:v>
                </c:pt>
                <c:pt idx="304">
                  <c:v>177.67827020145276</c:v>
                </c:pt>
                <c:pt idx="305">
                  <c:v>177.71769019484398</c:v>
                </c:pt>
                <c:pt idx="306">
                  <c:v>177.75590345426741</c:v>
                </c:pt>
                <c:pt idx="307">
                  <c:v>177.79293001738014</c:v>
                </c:pt>
                <c:pt idx="308">
                  <c:v>177.82878930763513</c:v>
                </c:pt>
                <c:pt idx="309">
                  <c:v>177.86350014359036</c:v>
                </c:pt>
                <c:pt idx="310">
                  <c:v>177.89708074796351</c:v>
                </c:pt>
                <c:pt idx="311">
                  <c:v>177.92954875643252</c:v>
                </c:pt>
                <c:pt idx="312">
                  <c:v>177.96092122618288</c:v>
                </c:pt>
                <c:pt idx="313">
                  <c:v>177.99121464420207</c:v>
                </c:pt>
                <c:pt idx="314">
                  <c:v>178.0204449353223</c:v>
                </c:pt>
                <c:pt idx="315">
                  <c:v>178.04862747001243</c:v>
                </c:pt>
                <c:pt idx="316">
                  <c:v>178.07577707192013</c:v>
                </c:pt>
                <c:pt idx="317">
                  <c:v>178.10190802516539</c:v>
                </c:pt>
                <c:pt idx="318">
                  <c:v>178.12703408138657</c:v>
                </c:pt>
                <c:pt idx="319">
                  <c:v>178.1511684665403</c:v>
                </c:pt>
                <c:pt idx="320">
                  <c:v>178.17432388745652</c:v>
                </c:pt>
                <c:pt idx="321">
                  <c:v>178.19651253814979</c:v>
                </c:pt>
                <c:pt idx="322">
                  <c:v>178.21774610588855</c:v>
                </c:pt>
                <c:pt idx="323">
                  <c:v>178.23803577702319</c:v>
                </c:pt>
                <c:pt idx="324">
                  <c:v>178.25739224257492</c:v>
                </c:pt>
                <c:pt idx="325">
                  <c:v>178.27582570358604</c:v>
                </c:pt>
                <c:pt idx="326">
                  <c:v>178.2933458762335</c:v>
                </c:pt>
                <c:pt idx="327">
                  <c:v>178.30996199670705</c:v>
                </c:pt>
                <c:pt idx="328">
                  <c:v>178.32568282585262</c:v>
                </c:pt>
                <c:pt idx="329">
                  <c:v>178.34051665358334</c:v>
                </c:pt>
                <c:pt idx="330">
                  <c:v>178.35447130305803</c:v>
                </c:pt>
                <c:pt idx="331">
                  <c:v>178.36755413462964</c:v>
                </c:pt>
                <c:pt idx="332">
                  <c:v>178.37977204956408</c:v>
                </c:pt>
                <c:pt idx="333">
                  <c:v>178.39113149353039</c:v>
                </c:pt>
                <c:pt idx="334">
                  <c:v>178.40163845986416</c:v>
                </c:pt>
                <c:pt idx="335">
                  <c:v>178.41129849260386</c:v>
                </c:pt>
                <c:pt idx="336">
                  <c:v>178.42011668930277</c:v>
                </c:pt>
                <c:pt idx="337">
                  <c:v>178.42809770361544</c:v>
                </c:pt>
                <c:pt idx="338">
                  <c:v>178.43524574766104</c:v>
                </c:pt>
                <c:pt idx="339">
                  <c:v>178.44156459416391</c:v>
                </c:pt>
                <c:pt idx="340">
                  <c:v>178.44705757837124</c:v>
                </c:pt>
                <c:pt idx="341">
                  <c:v>178.45172759974983</c:v>
                </c:pt>
                <c:pt idx="342">
                  <c:v>178.45557712346147</c:v>
                </c:pt>
                <c:pt idx="343">
                  <c:v>178.4586081816179</c:v>
                </c:pt>
                <c:pt idx="344">
                  <c:v>178.46082237431546</c:v>
                </c:pt>
                <c:pt idx="345">
                  <c:v>178.4622208704501</c:v>
                </c:pt>
                <c:pt idx="346">
                  <c:v>178.46280440831302</c:v>
                </c:pt>
                <c:pt idx="347">
                  <c:v>178.46257329596648</c:v>
                </c:pt>
                <c:pt idx="348">
                  <c:v>178.46152741140114</c:v>
                </c:pt>
                <c:pt idx="349">
                  <c:v>178.45966620247358</c:v>
                </c:pt>
                <c:pt idx="350">
                  <c:v>178.45698868662529</c:v>
                </c:pt>
                <c:pt idx="351">
                  <c:v>178.45349345038173</c:v>
                </c:pt>
                <c:pt idx="352">
                  <c:v>178.44917864863265</c:v>
                </c:pt>
                <c:pt idx="353">
                  <c:v>178.44404200369229</c:v>
                </c:pt>
                <c:pt idx="354">
                  <c:v>178.43808080413982</c:v>
                </c:pt>
                <c:pt idx="355">
                  <c:v>178.43129190343925</c:v>
                </c:pt>
                <c:pt idx="356">
                  <c:v>178.42367171833877</c:v>
                </c:pt>
                <c:pt idx="357">
                  <c:v>178.41521622704846</c:v>
                </c:pt>
                <c:pt idx="358">
                  <c:v>178.40592096719632</c:v>
                </c:pt>
                <c:pt idx="359">
                  <c:v>178.39578103356149</c:v>
                </c:pt>
                <c:pt idx="360">
                  <c:v>178.38479107558419</c:v>
                </c:pt>
                <c:pt idx="361">
                  <c:v>178.3729452946516</c:v>
                </c:pt>
                <c:pt idx="362">
                  <c:v>178.36023744115872</c:v>
                </c:pt>
                <c:pt idx="363">
                  <c:v>178.34666081134313</c:v>
                </c:pt>
                <c:pt idx="364">
                  <c:v>178.33220824389335</c:v>
                </c:pt>
                <c:pt idx="365">
                  <c:v>178.31687211632862</c:v>
                </c:pt>
                <c:pt idx="366">
                  <c:v>178.30064434115042</c:v>
                </c:pt>
                <c:pt idx="367">
                  <c:v>178.28351636176325</c:v>
                </c:pt>
                <c:pt idx="368">
                  <c:v>178.26547914816456</c:v>
                </c:pt>
                <c:pt idx="369">
                  <c:v>178.24652319240195</c:v>
                </c:pt>
                <c:pt idx="370">
                  <c:v>178.22663850379672</c:v>
                </c:pt>
                <c:pt idx="371">
                  <c:v>178.20581460393251</c:v>
                </c:pt>
                <c:pt idx="372">
                  <c:v>178.18404052140724</c:v>
                </c:pt>
                <c:pt idx="373">
                  <c:v>178.16130478634798</c:v>
                </c:pt>
                <c:pt idx="374">
                  <c:v>178.1375954246862</c:v>
                </c:pt>
                <c:pt idx="375">
                  <c:v>178.11289995219332</c:v>
                </c:pt>
                <c:pt idx="376">
                  <c:v>178.08720536827406</c:v>
                </c:pt>
                <c:pt idx="377">
                  <c:v>178.06049814951697</c:v>
                </c:pt>
                <c:pt idx="378">
                  <c:v>178.03276424300091</c:v>
                </c:pt>
                <c:pt idx="379">
                  <c:v>178.00398905935526</c:v>
                </c:pt>
                <c:pt idx="380">
                  <c:v>177.97415746557382</c:v>
                </c:pt>
                <c:pt idx="381">
                  <c:v>177.94325377758037</c:v>
                </c:pt>
                <c:pt idx="382">
                  <c:v>177.91126175254485</c:v>
                </c:pt>
                <c:pt idx="383">
                  <c:v>177.87816458094929</c:v>
                </c:pt>
                <c:pt idx="384">
                  <c:v>177.84394487840237</c:v>
                </c:pt>
                <c:pt idx="385">
                  <c:v>177.80858467720157</c:v>
                </c:pt>
                <c:pt idx="386">
                  <c:v>177.7720654176423</c:v>
                </c:pt>
                <c:pt idx="387">
                  <c:v>177.73436793907319</c:v>
                </c:pt>
                <c:pt idx="388">
                  <c:v>177.69547247069713</c:v>
                </c:pt>
                <c:pt idx="389">
                  <c:v>177.65535862211749</c:v>
                </c:pt>
                <c:pt idx="390">
                  <c:v>177.61400537362965</c:v>
                </c:pt>
                <c:pt idx="391">
                  <c:v>177.57139106625752</c:v>
                </c:pt>
                <c:pt idx="392">
                  <c:v>177.52749339153553</c:v>
                </c:pt>
                <c:pt idx="393">
                  <c:v>177.48228938103654</c:v>
                </c:pt>
                <c:pt idx="394">
                  <c:v>177.4357553956464</c:v>
                </c:pt>
                <c:pt idx="395">
                  <c:v>177.38786711458627</c:v>
                </c:pt>
                <c:pt idx="396">
                  <c:v>177.33859952418447</c:v>
                </c:pt>
                <c:pt idx="397">
                  <c:v>177.28792690639878</c:v>
                </c:pt>
                <c:pt idx="398">
                  <c:v>177.2358228270927</c:v>
                </c:pt>
                <c:pt idx="399">
                  <c:v>177.18226012406714</c:v>
                </c:pt>
                <c:pt idx="400">
                  <c:v>177.12721089485157</c:v>
                </c:pt>
                <c:pt idx="401">
                  <c:v>177.07064648425768</c:v>
                </c:pt>
                <c:pt idx="402">
                  <c:v>177.01253747170045</c:v>
                </c:pt>
                <c:pt idx="403">
                  <c:v>176.95285365829096</c:v>
                </c:pt>
                <c:pt idx="404">
                  <c:v>176.8915640537069</c:v>
                </c:pt>
                <c:pt idx="405">
                  <c:v>176.82863686284719</c:v>
                </c:pt>
                <c:pt idx="406">
                  <c:v>176.76403947227695</c:v>
                </c:pt>
                <c:pt idx="407">
                  <c:v>176.69773843647258</c:v>
                </c:pt>
                <c:pt idx="408">
                  <c:v>176.62969946387395</c:v>
                </c:pt>
                <c:pt idx="409">
                  <c:v>176.55988740275478</c:v>
                </c:pt>
                <c:pt idx="410">
                  <c:v>176.48826622692212</c:v>
                </c:pt>
                <c:pt idx="411">
                  <c:v>176.4147990212567</c:v>
                </c:pt>
                <c:pt idx="412">
                  <c:v>176.33944796710807</c:v>
                </c:pt>
                <c:pt idx="413">
                  <c:v>176.26217432755897</c:v>
                </c:pt>
                <c:pt idx="414">
                  <c:v>176.1829384325755</c:v>
                </c:pt>
                <c:pt idx="415">
                  <c:v>176.10169966406079</c:v>
                </c:pt>
                <c:pt idx="416">
                  <c:v>176.0184164408314</c:v>
                </c:pt>
                <c:pt idx="417">
                  <c:v>175.9330462035382</c:v>
                </c:pt>
                <c:pt idx="418">
                  <c:v>175.84554539955482</c:v>
                </c:pt>
                <c:pt idx="419">
                  <c:v>175.75586946785862</c:v>
                </c:pt>
                <c:pt idx="420">
                  <c:v>175.66397282393194</c:v>
                </c:pt>
                <c:pt idx="421">
                  <c:v>175.56980884471361</c:v>
                </c:pt>
                <c:pt idx="422">
                  <c:v>175.47332985363258</c:v>
                </c:pt>
                <c:pt idx="423">
                  <c:v>175.37448710575902</c:v>
                </c:pt>
                <c:pt idx="424">
                  <c:v>175.27323077311101</c:v>
                </c:pt>
                <c:pt idx="425">
                  <c:v>175.16950993015689</c:v>
                </c:pt>
                <c:pt idx="426">
                  <c:v>175.06327253955823</c:v>
                </c:pt>
                <c:pt idx="427">
                  <c:v>174.95446543820105</c:v>
                </c:pt>
                <c:pt idx="428">
                  <c:v>174.843034323566</c:v>
                </c:pt>
                <c:pt idx="429">
                  <c:v>174.72892374049266</c:v>
                </c:pt>
                <c:pt idx="430">
                  <c:v>174.61207706839855</c:v>
                </c:pt>
                <c:pt idx="431">
                  <c:v>174.49243650901462</c:v>
                </c:pt>
                <c:pt idx="432">
                  <c:v>174.36994307470732</c:v>
                </c:pt>
                <c:pt idx="433">
                  <c:v>174.24453657745912</c:v>
                </c:pt>
                <c:pt idx="434">
                  <c:v>174.11615561858716</c:v>
                </c:pt>
                <c:pt idx="435">
                  <c:v>173.98473757928318</c:v>
                </c:pt>
                <c:pt idx="436">
                  <c:v>173.85021861206482</c:v>
                </c:pt>
                <c:pt idx="437">
                  <c:v>173.71253363323413</c:v>
                </c:pt>
                <c:pt idx="438">
                  <c:v>173.57161631644556</c:v>
                </c:pt>
                <c:pt idx="439">
                  <c:v>173.42739908749246</c:v>
                </c:pt>
                <c:pt idx="440">
                  <c:v>173.279813120429</c:v>
                </c:pt>
                <c:pt idx="441">
                  <c:v>173.12878833514955</c:v>
                </c:pt>
                <c:pt idx="442">
                  <c:v>172.97425339655865</c:v>
                </c:pt>
                <c:pt idx="443">
                  <c:v>172.81613571547041</c:v>
                </c:pt>
                <c:pt idx="444">
                  <c:v>172.65436145138466</c:v>
                </c:pt>
                <c:pt idx="445">
                  <c:v>172.48885551729907</c:v>
                </c:pt>
                <c:pt idx="446">
                  <c:v>172.31954158672033</c:v>
                </c:pt>
                <c:pt idx="447">
                  <c:v>172.14634210305246</c:v>
                </c:pt>
                <c:pt idx="448">
                  <c:v>171.96917829154773</c:v>
                </c:pt>
                <c:pt idx="449">
                  <c:v>171.78797017401342</c:v>
                </c:pt>
                <c:pt idx="450">
                  <c:v>171.60263658648398</c:v>
                </c:pt>
                <c:pt idx="451">
                  <c:v>171.41309520007417</c:v>
                </c:pt>
                <c:pt idx="452">
                  <c:v>171.21926254523973</c:v>
                </c:pt>
                <c:pt idx="453">
                  <c:v>171.02105403968778</c:v>
                </c:pt>
                <c:pt idx="454">
                  <c:v>170.81838402018488</c:v>
                </c:pt>
                <c:pt idx="455">
                  <c:v>170.61116577852582</c:v>
                </c:pt>
                <c:pt idx="456">
                  <c:v>170.39931160193737</c:v>
                </c:pt>
                <c:pt idx="457">
                  <c:v>170.18273281820004</c:v>
                </c:pt>
                <c:pt idx="458">
                  <c:v>169.961339845786</c:v>
                </c:pt>
                <c:pt idx="459">
                  <c:v>169.73504224932017</c:v>
                </c:pt>
                <c:pt idx="460">
                  <c:v>169.50374880068134</c:v>
                </c:pt>
                <c:pt idx="461">
                  <c:v>169.26736754607458</c:v>
                </c:pt>
                <c:pt idx="462">
                  <c:v>169.02580587941122</c:v>
                </c:pt>
                <c:pt idx="463">
                  <c:v>168.77897062234427</c:v>
                </c:pt>
                <c:pt idx="464">
                  <c:v>168.52676811131636</c:v>
                </c:pt>
                <c:pt idx="465">
                  <c:v>168.26910429198128</c:v>
                </c:pt>
                <c:pt idx="466">
                  <c:v>168.00588482136817</c:v>
                </c:pt>
                <c:pt idx="467">
                  <c:v>167.73701517816176</c:v>
                </c:pt>
                <c:pt idx="468">
                  <c:v>167.46240078147312</c:v>
                </c:pt>
                <c:pt idx="469">
                  <c:v>167.18194711847622</c:v>
                </c:pt>
                <c:pt idx="470">
                  <c:v>166.89555988128532</c:v>
                </c:pt>
                <c:pt idx="471">
                  <c:v>166.60314511344015</c:v>
                </c:pt>
                <c:pt idx="472">
                  <c:v>166.30460936636274</c:v>
                </c:pt>
                <c:pt idx="473">
                  <c:v>165.99985986613385</c:v>
                </c:pt>
                <c:pt idx="474">
                  <c:v>165.68880469092684</c:v>
                </c:pt>
                <c:pt idx="475">
                  <c:v>165.37135295941485</c:v>
                </c:pt>
                <c:pt idx="476">
                  <c:v>165.04741503044517</c:v>
                </c:pt>
                <c:pt idx="477">
                  <c:v>164.71690271424652</c:v>
                </c:pt>
                <c:pt idx="478">
                  <c:v>164.37972949539952</c:v>
                </c:pt>
                <c:pt idx="479">
                  <c:v>164.0358107677655</c:v>
                </c:pt>
                <c:pt idx="480">
                  <c:v>163.68506408151708</c:v>
                </c:pt>
                <c:pt idx="481">
                  <c:v>163.32740940236587</c:v>
                </c:pt>
                <c:pt idx="482">
                  <c:v>162.96276938302196</c:v>
                </c:pt>
                <c:pt idx="483">
                  <c:v>162.59106964685353</c:v>
                </c:pt>
                <c:pt idx="484">
                  <c:v>162.21223908363706</c:v>
                </c:pt>
                <c:pt idx="485">
                  <c:v>161.82621015721088</c:v>
                </c:pt>
                <c:pt idx="486">
                  <c:v>161.4329192247491</c:v>
                </c:pt>
                <c:pt idx="487">
                  <c:v>161.03230686727443</c:v>
                </c:pt>
                <c:pt idx="488">
                  <c:v>160.62431823092226</c:v>
                </c:pt>
                <c:pt idx="489">
                  <c:v>160.2089033783466</c:v>
                </c:pt>
                <c:pt idx="490">
                  <c:v>159.78601764953854</c:v>
                </c:pt>
                <c:pt idx="491">
                  <c:v>159.35562203118852</c:v>
                </c:pt>
                <c:pt idx="492">
                  <c:v>158.91768353358796</c:v>
                </c:pt>
                <c:pt idx="493">
                  <c:v>158.4721755739115</c:v>
                </c:pt>
                <c:pt idx="494">
                  <c:v>158.01907836457158</c:v>
                </c:pt>
                <c:pt idx="495">
                  <c:v>157.55837930517163</c:v>
                </c:pt>
                <c:pt idx="496">
                  <c:v>157.09007337642399</c:v>
                </c:pt>
                <c:pt idx="497">
                  <c:v>156.61416353422865</c:v>
                </c:pt>
                <c:pt idx="498">
                  <c:v>156.13066110194271</c:v>
                </c:pt>
                <c:pt idx="499">
                  <c:v>155.63958615870129</c:v>
                </c:pt>
                <c:pt idx="500">
                  <c:v>155.1409679214882</c:v>
                </c:pt>
                <c:pt idx="501">
                  <c:v>154.63484511849737</c:v>
                </c:pt>
                <c:pt idx="502">
                  <c:v>154.12126635117019</c:v>
                </c:pt>
                <c:pt idx="503">
                  <c:v>153.60029044216398</c:v>
                </c:pt>
                <c:pt idx="504">
                  <c:v>153.07198676637151</c:v>
                </c:pt>
                <c:pt idx="505">
                  <c:v>152.53643556201149</c:v>
                </c:pt>
                <c:pt idx="506">
                  <c:v>151.9937282187214</c:v>
                </c:pt>
                <c:pt idx="507">
                  <c:v>151.44396753951489</c:v>
                </c:pt>
                <c:pt idx="508">
                  <c:v>150.88726797344026</c:v>
                </c:pt>
                <c:pt idx="509">
                  <c:v>150.32375581576011</c:v>
                </c:pt>
                <c:pt idx="510">
                  <c:v>149.75356937250967</c:v>
                </c:pt>
                <c:pt idx="511">
                  <c:v>149.17685908635005</c:v>
                </c:pt>
                <c:pt idx="512">
                  <c:v>148.59378762073499</c:v>
                </c:pt>
                <c:pt idx="513">
                  <c:v>148.00452989956088</c:v>
                </c:pt>
                <c:pt idx="514">
                  <c:v>147.40927309964582</c:v>
                </c:pt>
                <c:pt idx="515">
                  <c:v>146.80821659362152</c:v>
                </c:pt>
                <c:pt idx="516">
                  <c:v>146.20157184109166</c:v>
                </c:pt>
                <c:pt idx="517">
                  <c:v>145.58956222622277</c:v>
                </c:pt>
                <c:pt idx="518">
                  <c:v>144.97242284029852</c:v>
                </c:pt>
                <c:pt idx="519">
                  <c:v>144.35040020815501</c:v>
                </c:pt>
                <c:pt idx="520">
                  <c:v>143.72375195785614</c:v>
                </c:pt>
                <c:pt idx="521">
                  <c:v>143.09274643342411</c:v>
                </c:pt>
                <c:pt idx="522">
                  <c:v>142.45766225093641</c:v>
                </c:pt>
                <c:pt idx="523">
                  <c:v>141.81878779880918</c:v>
                </c:pt>
                <c:pt idx="524">
                  <c:v>141.17642068361195</c:v>
                </c:pt>
                <c:pt idx="525">
                  <c:v>140.53086712329787</c:v>
                </c:pt>
                <c:pt idx="526">
                  <c:v>139.882441290256</c:v>
                </c:pt>
                <c:pt idx="527">
                  <c:v>139.23146460712553</c:v>
                </c:pt>
                <c:pt idx="528">
                  <c:v>138.57826499881065</c:v>
                </c:pt>
                <c:pt idx="529">
                  <c:v>137.92317610461654</c:v>
                </c:pt>
                <c:pt idx="530">
                  <c:v>137.26653645488182</c:v>
                </c:pt>
                <c:pt idx="531">
                  <c:v>136.60868861686802</c:v>
                </c:pt>
                <c:pt idx="532">
                  <c:v>135.94997831504901</c:v>
                </c:pt>
                <c:pt idx="533">
                  <c:v>135.29075353121408</c:v>
                </c:pt>
                <c:pt idx="534">
                  <c:v>134.63136359006262</c:v>
                </c:pt>
                <c:pt idx="535">
                  <c:v>133.97215823612299</c:v>
                </c:pt>
                <c:pt idx="536">
                  <c:v>133.31348670794279</c:v>
                </c:pt>
                <c:pt idx="537">
                  <c:v>132.65569681552265</c:v>
                </c:pt>
                <c:pt idx="538">
                  <c:v>131.99913402693409</c:v>
                </c:pt>
                <c:pt idx="539">
                  <c:v>131.34414056994717</c:v>
                </c:pt>
                <c:pt idx="540">
                  <c:v>130.69105455431676</c:v>
                </c:pt>
                <c:pt idx="541">
                  <c:v>130.04020912012905</c:v>
                </c:pt>
              </c:numCache>
            </c:numRef>
          </c:yVal>
          <c:smooth val="1"/>
          <c:extLst>
            <c:ext xmlns:c16="http://schemas.microsoft.com/office/drawing/2014/chart" uri="{C3380CC4-5D6E-409C-BE32-E72D297353CC}">
              <c16:uniqueId val="{00000001-4F4B-43C9-BE46-3F56EC7D1C25}"/>
            </c:ext>
          </c:extLst>
        </c:ser>
        <c:dLbls>
          <c:showLegendKey val="0"/>
          <c:showVal val="0"/>
          <c:showCatName val="0"/>
          <c:showSerName val="0"/>
          <c:showPercent val="0"/>
          <c:showBubbleSize val="0"/>
        </c:dLbls>
        <c:axId val="384260736"/>
        <c:axId val="384259200"/>
      </c:scatterChart>
      <c:valAx>
        <c:axId val="384242816"/>
        <c:scaling>
          <c:logBase val="10"/>
          <c:orientation val="minMax"/>
          <c:max val="2200000"/>
          <c:min val="10"/>
        </c:scaling>
        <c:delete val="0"/>
        <c:axPos val="b"/>
        <c:minorGridlines/>
        <c:title>
          <c:tx>
            <c:rich>
              <a:bodyPr/>
              <a:lstStyle/>
              <a:p>
                <a:pPr>
                  <a:defRPr/>
                </a:pPr>
                <a:r>
                  <a:rPr lang="en-US"/>
                  <a:t>Frequency</a:t>
                </a:r>
                <a:r>
                  <a:rPr lang="en-US" baseline="0"/>
                  <a:t> (Hz)</a:t>
                </a:r>
                <a:endParaRPr lang="en-US"/>
              </a:p>
            </c:rich>
          </c:tx>
          <c:overlay val="0"/>
        </c:title>
        <c:numFmt formatCode="0" sourceLinked="0"/>
        <c:majorTickMark val="out"/>
        <c:minorTickMark val="none"/>
        <c:tickLblPos val="low"/>
        <c:crossAx val="384244736"/>
        <c:crosses val="autoZero"/>
        <c:crossBetween val="midCat"/>
      </c:valAx>
      <c:valAx>
        <c:axId val="384244736"/>
        <c:scaling>
          <c:orientation val="minMax"/>
          <c:max val="40"/>
          <c:min val="-40"/>
        </c:scaling>
        <c:delete val="0"/>
        <c:axPos val="l"/>
        <c:majorGridlines/>
        <c:minorGridlines/>
        <c:title>
          <c:tx>
            <c:rich>
              <a:bodyPr rot="-5400000" vert="horz"/>
              <a:lstStyle/>
              <a:p>
                <a:pPr>
                  <a:defRPr/>
                </a:pPr>
                <a:r>
                  <a:rPr lang="en-US"/>
                  <a:t>Gain</a:t>
                </a:r>
                <a:r>
                  <a:rPr lang="en-US" baseline="0"/>
                  <a:t> (dB)</a:t>
                </a:r>
                <a:endParaRPr lang="en-US"/>
              </a:p>
            </c:rich>
          </c:tx>
          <c:overlay val="0"/>
        </c:title>
        <c:numFmt formatCode="General" sourceLinked="0"/>
        <c:majorTickMark val="out"/>
        <c:minorTickMark val="none"/>
        <c:tickLblPos val="nextTo"/>
        <c:crossAx val="384242816"/>
        <c:crosses val="autoZero"/>
        <c:crossBetween val="midCat"/>
        <c:majorUnit val="20"/>
        <c:minorUnit val="10"/>
      </c:valAx>
      <c:valAx>
        <c:axId val="384259200"/>
        <c:scaling>
          <c:orientation val="minMax"/>
          <c:max val="180"/>
          <c:min val="-180"/>
        </c:scaling>
        <c:delete val="0"/>
        <c:axPos val="r"/>
        <c:numFmt formatCode="General" sourceLinked="1"/>
        <c:majorTickMark val="out"/>
        <c:minorTickMark val="none"/>
        <c:tickLblPos val="nextTo"/>
        <c:crossAx val="384260736"/>
        <c:crosses val="max"/>
        <c:crossBetween val="midCat"/>
        <c:majorUnit val="90"/>
        <c:minorUnit val="45"/>
      </c:valAx>
      <c:valAx>
        <c:axId val="384260736"/>
        <c:scaling>
          <c:logBase val="10"/>
          <c:orientation val="minMax"/>
        </c:scaling>
        <c:delete val="1"/>
        <c:axPos val="b"/>
        <c:numFmt formatCode="0.00" sourceLinked="1"/>
        <c:majorTickMark val="out"/>
        <c:minorTickMark val="none"/>
        <c:tickLblPos val="nextTo"/>
        <c:crossAx val="384259200"/>
        <c:crosses val="autoZero"/>
        <c:crossBetween val="midCat"/>
      </c:valAx>
    </c:plotArea>
    <c:legend>
      <c:legendPos val="r"/>
      <c:layout>
        <c:manualLayout>
          <c:xMode val="edge"/>
          <c:yMode val="edge"/>
          <c:x val="0.79880558209512509"/>
          <c:y val="0.14321997959862004"/>
          <c:w val="0.13485048155591431"/>
          <c:h val="0.10528624969913696"/>
        </c:manualLayout>
      </c:layout>
      <c:overlay val="1"/>
      <c:spPr>
        <a:solidFill>
          <a:schemeClr val="bg1"/>
        </a:solidFill>
      </c:spPr>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baseline="0"/>
              <a:t>Control Loop Transfer Function</a:t>
            </a:r>
          </a:p>
        </c:rich>
      </c:tx>
      <c:overlay val="0"/>
    </c:title>
    <c:autoTitleDeleted val="0"/>
    <c:plotArea>
      <c:layout/>
      <c:scatterChart>
        <c:scatterStyle val="smoothMarker"/>
        <c:varyColors val="0"/>
        <c:ser>
          <c:idx val="0"/>
          <c:order val="0"/>
          <c:tx>
            <c:v>Gain (dB)</c:v>
          </c:tx>
          <c:spPr>
            <a:ln w="38100">
              <a:solidFill>
                <a:srgbClr val="FF0000"/>
              </a:solidFill>
            </a:ln>
          </c:spPr>
          <c:marker>
            <c:symbol val="none"/>
          </c:marker>
          <c:xVal>
            <c:numRef>
              <c:f>CCM_Loop_Modeling_non_isolated!$O$19:$O$560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CCM_Loop_Modeling_non_isolated!$AT$19:$AT$560</c:f>
              <c:numCache>
                <c:formatCode>0.000</c:formatCode>
                <c:ptCount val="542"/>
                <c:pt idx="0">
                  <c:v>28.622188920034244</c:v>
                </c:pt>
                <c:pt idx="1">
                  <c:v>28.421341995170874</c:v>
                </c:pt>
                <c:pt idx="2">
                  <c:v>28.220455389411828</c:v>
                </c:pt>
                <c:pt idx="3">
                  <c:v>28.019527255053202</c:v>
                </c:pt>
                <c:pt idx="4">
                  <c:v>27.818555659454226</c:v>
                </c:pt>
                <c:pt idx="5">
                  <c:v>27.61753858123835</c:v>
                </c:pt>
                <c:pt idx="6">
                  <c:v>27.416473906334858</c:v>
                </c:pt>
                <c:pt idx="7">
                  <c:v>27.215359423854856</c:v>
                </c:pt>
                <c:pt idx="8">
                  <c:v>27.014192821795532</c:v>
                </c:pt>
                <c:pt idx="9">
                  <c:v>26.812971682567792</c:v>
                </c:pt>
                <c:pt idx="10">
                  <c:v>26.611693478340758</c:v>
                </c:pt>
                <c:pt idx="11">
                  <c:v>26.410355566196117</c:v>
                </c:pt>
                <c:pt idx="12">
                  <c:v>26.208955183087944</c:v>
                </c:pt>
                <c:pt idx="13">
                  <c:v>26.00748944060058</c:v>
                </c:pt>
                <c:pt idx="14">
                  <c:v>25.805955319498757</c:v>
                </c:pt>
                <c:pt idx="15">
                  <c:v>25.604349664064074</c:v>
                </c:pt>
                <c:pt idx="16">
                  <c:v>25.402669176210889</c:v>
                </c:pt>
                <c:pt idx="17">
                  <c:v>25.200910409376313</c:v>
                </c:pt>
                <c:pt idx="18">
                  <c:v>24.999069762178753</c:v>
                </c:pt>
                <c:pt idx="19">
                  <c:v>24.797143471837465</c:v>
                </c:pt>
                <c:pt idx="20">
                  <c:v>24.595127607348712</c:v>
                </c:pt>
                <c:pt idx="21">
                  <c:v>24.393018062414114</c:v>
                </c:pt>
                <c:pt idx="22">
                  <c:v>24.190810548113028</c:v>
                </c:pt>
                <c:pt idx="23">
                  <c:v>23.988500585317087</c:v>
                </c:pt>
                <c:pt idx="24">
                  <c:v>23.786083496840451</c:v>
                </c:pt>
                <c:pt idx="25">
                  <c:v>23.583554399323955</c:v>
                </c:pt>
                <c:pt idx="26">
                  <c:v>23.380908194845951</c:v>
                </c:pt>
                <c:pt idx="27">
                  <c:v>23.178139562262288</c:v>
                </c:pt>
                <c:pt idx="28">
                  <c:v>22.975242948267717</c:v>
                </c:pt>
                <c:pt idx="29">
                  <c:v>22.772212558181995</c:v>
                </c:pt>
                <c:pt idx="30">
                  <c:v>22.569042346457287</c:v>
                </c:pt>
                <c:pt idx="31">
                  <c:v>22.365726006908993</c:v>
                </c:pt>
                <c:pt idx="32">
                  <c:v>22.16225696267141</c:v>
                </c:pt>
                <c:pt idx="33">
                  <c:v>21.958628355880435</c:v>
                </c:pt>
                <c:pt idx="34">
                  <c:v>21.754833037089966</c:v>
                </c:pt>
                <c:pt idx="35">
                  <c:v>21.550863554425291</c:v>
                </c:pt>
                <c:pt idx="36">
                  <c:v>21.346712142483639</c:v>
                </c:pt>
                <c:pt idx="37">
                  <c:v>21.142370710990669</c:v>
                </c:pt>
                <c:pt idx="38">
                  <c:v>20.937830833224456</c:v>
                </c:pt>
                <c:pt idx="39">
                  <c:v>20.733083734222269</c:v>
                </c:pt>
                <c:pt idx="40">
                  <c:v>20.52812027878662</c:v>
                </c:pt>
                <c:pt idx="41">
                  <c:v>20.322930959309907</c:v>
                </c:pt>
                <c:pt idx="42">
                  <c:v>20.117505883440664</c:v>
                </c:pt>
                <c:pt idx="43">
                  <c:v>19.91183476161752</c:v>
                </c:pt>
                <c:pt idx="44">
                  <c:v>19.705906894500455</c:v>
                </c:pt>
                <c:pt idx="45">
                  <c:v>19.499711160332318</c:v>
                </c:pt>
                <c:pt idx="46">
                  <c:v>19.29323600226984</c:v>
                </c:pt>
                <c:pt idx="47">
                  <c:v>19.086469415723968</c:v>
                </c:pt>
                <c:pt idx="48">
                  <c:v>18.879398935758104</c:v>
                </c:pt>
                <c:pt idx="49">
                  <c:v>18.67201162459644</c:v>
                </c:pt>
                <c:pt idx="50">
                  <c:v>18.464294059298346</c:v>
                </c:pt>
                <c:pt idx="51">
                  <c:v>18.256232319663535</c:v>
                </c:pt>
                <c:pt idx="52">
                  <c:v>18.047811976437092</c:v>
                </c:pt>
                <c:pt idx="53">
                  <c:v>17.839018079889446</c:v>
                </c:pt>
                <c:pt idx="54">
                  <c:v>17.629835148854895</c:v>
                </c:pt>
                <c:pt idx="55">
                  <c:v>17.420247160317992</c:v>
                </c:pt>
                <c:pt idx="56">
                  <c:v>17.210237539643892</c:v>
                </c:pt>
                <c:pt idx="57">
                  <c:v>16.999789151559586</c:v>
                </c:pt>
                <c:pt idx="58">
                  <c:v>16.788884291996183</c:v>
                </c:pt>
                <c:pt idx="59">
                  <c:v>16.577504680914615</c:v>
                </c:pt>
                <c:pt idx="60">
                  <c:v>16.365631456242756</c:v>
                </c:pt>
                <c:pt idx="61">
                  <c:v>16.15324516906157</c:v>
                </c:pt>
                <c:pt idx="62">
                  <c:v>15.940325780186829</c:v>
                </c:pt>
                <c:pt idx="63">
                  <c:v>15.726852658298236</c:v>
                </c:pt>
                <c:pt idx="64">
                  <c:v>15.512804579781195</c:v>
                </c:pt>
                <c:pt idx="65">
                  <c:v>15.298159730449354</c:v>
                </c:pt>
                <c:pt idx="66">
                  <c:v>15.082895709326223</c:v>
                </c:pt>
                <c:pt idx="67">
                  <c:v>14.866989534672834</c:v>
                </c:pt>
                <c:pt idx="68">
                  <c:v>14.650417652451376</c:v>
                </c:pt>
                <c:pt idx="69">
                  <c:v>14.433155947423442</c:v>
                </c:pt>
                <c:pt idx="70">
                  <c:v>14.215179757086496</c:v>
                </c:pt>
                <c:pt idx="71">
                  <c:v>13.996463888654191</c:v>
                </c:pt>
                <c:pt idx="72">
                  <c:v>13.776982639290276</c:v>
                </c:pt>
                <c:pt idx="73">
                  <c:v>13.556709819808058</c:v>
                </c:pt>
                <c:pt idx="74">
                  <c:v>13.335618782042742</c:v>
                </c:pt>
                <c:pt idx="75">
                  <c:v>13.113682450107991</c:v>
                </c:pt>
                <c:pt idx="76">
                  <c:v>12.890873355736325</c:v>
                </c:pt>
                <c:pt idx="77">
                  <c:v>12.667163677902224</c:v>
                </c:pt>
                <c:pt idx="78">
                  <c:v>12.44252528691444</c:v>
                </c:pt>
                <c:pt idx="79">
                  <c:v>12.216929793150156</c:v>
                </c:pt>
                <c:pt idx="80">
                  <c:v>11.990348600593329</c:v>
                </c:pt>
                <c:pt idx="81">
                  <c:v>11.762752965315821</c:v>
                </c:pt>
                <c:pt idx="82">
                  <c:v>11.534114059021924</c:v>
                </c:pt>
                <c:pt idx="83">
                  <c:v>11.304403037749246</c:v>
                </c:pt>
                <c:pt idx="84">
                  <c:v>11.07359111579142</c:v>
                </c:pt>
                <c:pt idx="85">
                  <c:v>10.841649644875471</c:v>
                </c:pt>
                <c:pt idx="86">
                  <c:v>10.6085501985891</c:v>
                </c:pt>
                <c:pt idx="87">
                  <c:v>10.374264662015065</c:v>
                </c:pt>
                <c:pt idx="88">
                  <c:v>10.138765326485075</c:v>
                </c:pt>
                <c:pt idx="89">
                  <c:v>9.9020249893199406</c:v>
                </c:pt>
                <c:pt idx="90">
                  <c:v>9.6640170583713125</c:v>
                </c:pt>
                <c:pt idx="91">
                  <c:v>9.4247156611297012</c:v>
                </c:pt>
                <c:pt idx="92">
                  <c:v>9.1840957581063325</c:v>
                </c:pt>
                <c:pt idx="93">
                  <c:v>8.9421332601408334</c:v>
                </c:pt>
                <c:pt idx="94">
                  <c:v>8.698805149227459</c:v>
                </c:pt>
                <c:pt idx="95">
                  <c:v>8.4540896023951362</c:v>
                </c:pt>
                <c:pt idx="96">
                  <c:v>8.2079661181152748</c:v>
                </c:pt>
                <c:pt idx="97">
                  <c:v>7.9604156446551695</c:v>
                </c:pt>
                <c:pt idx="98">
                  <c:v>7.711420709738305</c:v>
                </c:pt>
                <c:pt idx="99">
                  <c:v>7.4609655508176527</c:v>
                </c:pt>
                <c:pt idx="100">
                  <c:v>7.2090362452187309</c:v>
                </c:pt>
                <c:pt idx="101">
                  <c:v>6.9556208393640162</c:v>
                </c:pt>
                <c:pt idx="102">
                  <c:v>6.7007094762481874</c:v>
                </c:pt>
                <c:pt idx="103">
                  <c:v>6.4442945203007813</c:v>
                </c:pt>
                <c:pt idx="104">
                  <c:v>6.1863706787444803</c:v>
                </c:pt>
                <c:pt idx="105">
                  <c:v>5.9269351185394159</c:v>
                </c:pt>
                <c:pt idx="106">
                  <c:v>5.6659875779924427</c:v>
                </c:pt>
                <c:pt idx="107">
                  <c:v>5.4035304721079598</c:v>
                </c:pt>
                <c:pt idx="108">
                  <c:v>5.1395689907663202</c:v>
                </c:pt>
                <c:pt idx="109">
                  <c:v>4.8741111888338882</c:v>
                </c:pt>
                <c:pt idx="110">
                  <c:v>4.6071680673330553</c:v>
                </c:pt>
                <c:pt idx="111">
                  <c:v>4.3387536448445392</c:v>
                </c:pt>
                <c:pt idx="112">
                  <c:v>4.068885018355175</c:v>
                </c:pt>
                <c:pt idx="113">
                  <c:v>3.7975824128251325</c:v>
                </c:pt>
                <c:pt idx="114">
                  <c:v>3.5248692188128135</c:v>
                </c:pt>
                <c:pt idx="115">
                  <c:v>3.2507720175685821</c:v>
                </c:pt>
                <c:pt idx="116">
                  <c:v>2.9753205930888358</c:v>
                </c:pt>
                <c:pt idx="117">
                  <c:v>2.6985479307101397</c:v>
                </c:pt>
                <c:pt idx="118">
                  <c:v>2.4204902019117012</c:v>
                </c:pt>
                <c:pt idx="119">
                  <c:v>2.1411867350936942</c:v>
                </c:pt>
                <c:pt idx="120">
                  <c:v>1.8606799721937282</c:v>
                </c:pt>
                <c:pt idx="121">
                  <c:v>1.5790154111048085</c:v>
                </c:pt>
                <c:pt idx="122">
                  <c:v>1.2962415339593245</c:v>
                </c:pt>
                <c:pt idx="123">
                  <c:v>1.0124097214387444</c:v>
                </c:pt>
                <c:pt idx="124">
                  <c:v>0.72757415337037956</c:v>
                </c:pt>
                <c:pt idx="125">
                  <c:v>0.4417916959621413</c:v>
                </c:pt>
                <c:pt idx="126">
                  <c:v>0.15512177611940095</c:v>
                </c:pt>
                <c:pt idx="127">
                  <c:v>-0.13237375662808862</c:v>
                </c:pt>
                <c:pt idx="128">
                  <c:v>-0.42063077998017945</c:v>
                </c:pt>
                <c:pt idx="129">
                  <c:v>-0.70958305981971181</c:v>
                </c:pt>
                <c:pt idx="130">
                  <c:v>-0.9991624215113365</c:v>
                </c:pt>
                <c:pt idx="131">
                  <c:v>-1.2892989307350502</c:v>
                </c:pt>
                <c:pt idx="132">
                  <c:v>-1.5799210829832908</c:v>
                </c:pt>
                <c:pt idx="133">
                  <c:v>-1.8709560008057529</c:v>
                </c:pt>
                <c:pt idx="134">
                  <c:v>-2.1623296378382606</c:v>
                </c:pt>
                <c:pt idx="135">
                  <c:v>-2.453966988621497</c:v>
                </c:pt>
                <c:pt idx="136">
                  <c:v>-2.7457923031791225</c:v>
                </c:pt>
                <c:pt idx="137">
                  <c:v>-3.0377293053057275</c:v>
                </c:pt>
                <c:pt idx="138">
                  <c:v>-3.3297014134916534</c:v>
                </c:pt>
                <c:pt idx="139">
                  <c:v>-3.6216319634029555</c:v>
                </c:pt>
                <c:pt idx="140">
                  <c:v>-3.9134444308236178</c:v>
                </c:pt>
                <c:pt idx="141">
                  <c:v>-4.2050626539671994</c:v>
                </c:pt>
                <c:pt idx="142">
                  <c:v>-4.4964110540682718</c:v>
                </c:pt>
                <c:pt idx="143">
                  <c:v>-4.7874148531700351</c:v>
                </c:pt>
                <c:pt idx="144">
                  <c:v>-5.0780002880435511</c:v>
                </c:pt>
                <c:pt idx="145">
                  <c:v>-5.368094819187748</c:v>
                </c:pt>
                <c:pt idx="146">
                  <c:v>-5.6576273338905541</c:v>
                </c:pt>
                <c:pt idx="147">
                  <c:v>-5.9465283423595716</c:v>
                </c:pt>
                <c:pt idx="148">
                  <c:v>-6.2347301659683705</c:v>
                </c:pt>
                <c:pt idx="149">
                  <c:v>-6.5221671167114756</c:v>
                </c:pt>
                <c:pt idx="150">
                  <c:v>-6.8087756670078061</c:v>
                </c:pt>
                <c:pt idx="151">
                  <c:v>-7.0944946090513286</c:v>
                </c:pt>
                <c:pt idx="152">
                  <c:v>-7.3792652029705206</c:v>
                </c:pt>
                <c:pt idx="153">
                  <c:v>-7.6630313131281058</c:v>
                </c:pt>
                <c:pt idx="154">
                  <c:v>-7.9457395319664244</c:v>
                </c:pt>
                <c:pt idx="155">
                  <c:v>-8.2273392908884908</c:v>
                </c:pt>
                <c:pt idx="156">
                  <c:v>-8.5077829577465156</c:v>
                </c:pt>
                <c:pt idx="157">
                  <c:v>-8.787025920606391</c:v>
                </c:pt>
                <c:pt idx="158">
                  <c:v>-9.0650266575444505</c:v>
                </c:pt>
                <c:pt idx="159">
                  <c:v>-9.3417467923373589</c:v>
                </c:pt>
                <c:pt idx="160">
                  <c:v>-9.6171511359988759</c:v>
                </c:pt>
                <c:pt idx="161">
                  <c:v>-9.8912077142227659</c:v>
                </c:pt>
                <c:pt idx="162">
                  <c:v>-10.163887780884838</c:v>
                </c:pt>
                <c:pt idx="163">
                  <c:v>-10.435165817861556</c:v>
                </c:pt>
                <c:pt idx="164">
                  <c:v>-10.705019521511245</c:v>
                </c:pt>
                <c:pt idx="165">
                  <c:v>-10.973429776258213</c:v>
                </c:pt>
                <c:pt idx="166">
                  <c:v>-11.240380615806753</c:v>
                </c:pt>
                <c:pt idx="167">
                  <c:v>-11.505859172587359</c:v>
                </c:pt>
                <c:pt idx="168">
                  <c:v>-11.769855616113169</c:v>
                </c:pt>
                <c:pt idx="169">
                  <c:v>-12.032363080987009</c:v>
                </c:pt>
                <c:pt idx="170">
                  <c:v>-12.293377585354177</c:v>
                </c:pt>
                <c:pt idx="171">
                  <c:v>-12.552897940642868</c:v>
                </c:pt>
                <c:pt idx="172">
                  <c:v>-12.810925653469656</c:v>
                </c:pt>
                <c:pt idx="173">
                  <c:v>-13.067464820612468</c:v>
                </c:pt>
                <c:pt idx="174">
                  <c:v>-13.322522017971757</c:v>
                </c:pt>
                <c:pt idx="175">
                  <c:v>-13.576106184445463</c:v>
                </c:pt>
                <c:pt idx="176">
                  <c:v>-13.828228501639181</c:v>
                </c:pt>
                <c:pt idx="177">
                  <c:v>-14.078902270323713</c:v>
                </c:pt>
                <c:pt idx="178">
                  <c:v>-14.328142784528639</c:v>
                </c:pt>
                <c:pt idx="179">
                  <c:v>-14.575967204133919</c:v>
                </c:pt>
                <c:pt idx="180">
                  <c:v>-14.822394426784477</c:v>
                </c:pt>
                <c:pt idx="181">
                  <c:v>-15.06744495991429</c:v>
                </c:pt>
                <c:pt idx="182">
                  <c:v>-15.311140793615079</c:v>
                </c:pt>
                <c:pt idx="183">
                  <c:v>-15.553505275040131</c:v>
                </c:pt>
                <c:pt idx="184">
                  <c:v>-15.794562984971918</c:v>
                </c:pt>
                <c:pt idx="185">
                  <c:v>-16.034339617133419</c:v>
                </c:pt>
                <c:pt idx="186">
                  <c:v>-16.272861860757683</c:v>
                </c:pt>
                <c:pt idx="187">
                  <c:v>-16.510157286877593</c:v>
                </c:pt>
                <c:pt idx="188">
                  <c:v>-16.746254238732586</c:v>
                </c:pt>
                <c:pt idx="189">
                  <c:v>-16.981181726637541</c:v>
                </c:pt>
                <c:pt idx="190">
                  <c:v>-17.214969327596954</c:v>
                </c:pt>
                <c:pt idx="191">
                  <c:v>-17.447647089896677</c:v>
                </c:pt>
                <c:pt idx="192">
                  <c:v>-17.679245442850746</c:v>
                </c:pt>
                <c:pt idx="193">
                  <c:v>-17.909795111833628</c:v>
                </c:pt>
                <c:pt idx="194">
                  <c:v>-18.139327038680342</c:v>
                </c:pt>
                <c:pt idx="195">
                  <c:v>-18.367872307494761</c:v>
                </c:pt>
                <c:pt idx="196">
                  <c:v>-18.595462075868639</c:v>
                </c:pt>
                <c:pt idx="197">
                  <c:v>-18.822127511474651</c:v>
                </c:pt>
                <c:pt idx="198">
                  <c:v>-19.047899733969146</c:v>
                </c:pt>
                <c:pt idx="199">
                  <c:v>-19.27280976210865</c:v>
                </c:pt>
                <c:pt idx="200">
                  <c:v>-19.496888465961412</c:v>
                </c:pt>
                <c:pt idx="201">
                  <c:v>-19.720166524072479</c:v>
                </c:pt>
                <c:pt idx="202">
                  <c:v>-19.942674385424585</c:v>
                </c:pt>
                <c:pt idx="203">
                  <c:v>-20.164442236020143</c:v>
                </c:pt>
                <c:pt idx="204">
                  <c:v>-20.385499969899055</c:v>
                </c:pt>
                <c:pt idx="205">
                  <c:v>-20.6058771643977</c:v>
                </c:pt>
                <c:pt idx="206">
                  <c:v>-20.825603059446856</c:v>
                </c:pt>
                <c:pt idx="207">
                  <c:v>-21.044706540702236</c:v>
                </c:pt>
                <c:pt idx="208">
                  <c:v>-21.263216126298875</c:v>
                </c:pt>
                <c:pt idx="209">
                  <c:v>-21.481159957019823</c:v>
                </c:pt>
                <c:pt idx="210">
                  <c:v>-21.698565789669772</c:v>
                </c:pt>
                <c:pt idx="211">
                  <c:v>-21.915460993447475</c:v>
                </c:pt>
                <c:pt idx="212">
                  <c:v>-22.131872549112636</c:v>
                </c:pt>
                <c:pt idx="213">
                  <c:v>-22.347827050749149</c:v>
                </c:pt>
                <c:pt idx="214">
                  <c:v>-22.563350709929921</c:v>
                </c:pt>
                <c:pt idx="215">
                  <c:v>-22.778469362093674</c:v>
                </c:pt>
                <c:pt idx="216">
                  <c:v>-22.99320847495331</c:v>
                </c:pt>
                <c:pt idx="217">
                  <c:v>-23.207593158757472</c:v>
                </c:pt>
                <c:pt idx="218">
                  <c:v>-23.421648178236133</c:v>
                </c:pt>
                <c:pt idx="219">
                  <c:v>-23.635397966067657</c:v>
                </c:pt>
                <c:pt idx="220">
                  <c:v>-23.848866637709044</c:v>
                </c:pt>
                <c:pt idx="221">
                  <c:v>-24.062078007439858</c:v>
                </c:pt>
                <c:pt idx="222">
                  <c:v>-24.275055605475213</c:v>
                </c:pt>
                <c:pt idx="223">
                  <c:v>-24.487822696007214</c:v>
                </c:pt>
                <c:pt idx="224">
                  <c:v>-24.700402296044153</c:v>
                </c:pt>
                <c:pt idx="225">
                  <c:v>-24.912817194916322</c:v>
                </c:pt>
                <c:pt idx="226">
                  <c:v>-25.125089974325149</c:v>
                </c:pt>
                <c:pt idx="227">
                  <c:v>-25.337243028815042</c:v>
                </c:pt>
                <c:pt idx="228">
                  <c:v>-25.549298586550794</c:v>
                </c:pt>
                <c:pt idx="229">
                  <c:v>-25.761278730285571</c:v>
                </c:pt>
                <c:pt idx="230">
                  <c:v>-25.97320541840833</c:v>
                </c:pt>
                <c:pt idx="231">
                  <c:v>-26.185100505957266</c:v>
                </c:pt>
                <c:pt idx="232">
                  <c:v>-26.396985765493387</c:v>
                </c:pt>
                <c:pt idx="233">
                  <c:v>-26.608882907718389</c:v>
                </c:pt>
                <c:pt idx="234">
                  <c:v>-26.820813601733175</c:v>
                </c:pt>
                <c:pt idx="235">
                  <c:v>-27.032799494820125</c:v>
                </c:pt>
                <c:pt idx="236">
                  <c:v>-27.244862231639363</c:v>
                </c:pt>
                <c:pt idx="237">
                  <c:v>-27.457023472722941</c:v>
                </c:pt>
                <c:pt idx="238">
                  <c:v>-27.669304912148291</c:v>
                </c:pt>
                <c:pt idx="239">
                  <c:v>-27.881728294270683</c:v>
                </c:pt>
                <c:pt idx="240">
                  <c:v>-28.094315429389059</c:v>
                </c:pt>
                <c:pt idx="241">
                  <c:v>-28.307088208215191</c:v>
                </c:pt>
                <c:pt idx="242">
                  <c:v>-28.520068615013511</c:v>
                </c:pt>
                <c:pt idx="243">
                  <c:v>-28.733278739271022</c:v>
                </c:pt>
                <c:pt idx="244">
                  <c:v>-28.946740785754571</c:v>
                </c:pt>
                <c:pt idx="245">
                  <c:v>-29.160477082803602</c:v>
                </c:pt>
                <c:pt idx="246">
                  <c:v>-29.374510088705541</c:v>
                </c:pt>
                <c:pt idx="247">
                  <c:v>-29.588862395991132</c:v>
                </c:pt>
                <c:pt idx="248">
                  <c:v>-29.803556733484321</c:v>
                </c:pt>
                <c:pt idx="249">
                  <c:v>-30.018615965934909</c:v>
                </c:pt>
                <c:pt idx="250">
                  <c:v>-30.234063091058495</c:v>
                </c:pt>
                <c:pt idx="251">
                  <c:v>-30.449921233802797</c:v>
                </c:pt>
                <c:pt idx="252">
                  <c:v>-30.666213637656298</c:v>
                </c:pt>
                <c:pt idx="253">
                  <c:v>-30.882963652813213</c:v>
                </c:pt>
                <c:pt idx="254">
                  <c:v>-31.100194721006311</c:v>
                </c:pt>
                <c:pt idx="255">
                  <c:v>-31.317930356819112</c:v>
                </c:pt>
                <c:pt idx="256">
                  <c:v>-31.536194125289938</c:v>
                </c:pt>
                <c:pt idx="257">
                  <c:v>-31.755009615624068</c:v>
                </c:pt>
                <c:pt idx="258">
                  <c:v>-31.974400410833027</c:v>
                </c:pt>
                <c:pt idx="259">
                  <c:v>-32.194390053129545</c:v>
                </c:pt>
                <c:pt idx="260">
                  <c:v>-32.415002004913561</c:v>
                </c:pt>
                <c:pt idx="261">
                  <c:v>-32.636259605198823</c:v>
                </c:pt>
                <c:pt idx="262">
                  <c:v>-32.858186021341126</c:v>
                </c:pt>
                <c:pt idx="263">
                  <c:v>-33.080804195952759</c:v>
                </c:pt>
                <c:pt idx="264">
                  <c:v>-33.304136788900522</c:v>
                </c:pt>
                <c:pt idx="265">
                  <c:v>-33.528206114318287</c:v>
                </c:pt>
                <c:pt idx="266">
                  <c:v>-33.753034072585116</c:v>
                </c:pt>
                <c:pt idx="267">
                  <c:v>-33.978642077257021</c:v>
                </c:pt>
                <c:pt idx="268">
                  <c:v>-34.205050976972913</c:v>
                </c:pt>
                <c:pt idx="269">
                  <c:v>-34.432280972396427</c:v>
                </c:pt>
                <c:pt idx="270">
                  <c:v>-34.660351528295273</c:v>
                </c:pt>
                <c:pt idx="271">
                  <c:v>-34.889281280909621</c:v>
                </c:pt>
                <c:pt idx="272">
                  <c:v>-35.119087940807987</c:v>
                </c:pt>
                <c:pt idx="273">
                  <c:v>-35.349788191483441</c:v>
                </c:pt>
                <c:pt idx="274">
                  <c:v>-35.581397583996804</c:v>
                </c:pt>
                <c:pt idx="275">
                  <c:v>-35.813930428034141</c:v>
                </c:pt>
                <c:pt idx="276">
                  <c:v>-36.047399679802211</c:v>
                </c:pt>
                <c:pt idx="277">
                  <c:v>-36.281816827248562</c:v>
                </c:pt>
                <c:pt idx="278">
                  <c:v>-36.517191773153044</c:v>
                </c:pt>
                <c:pt idx="279">
                  <c:v>-36.753532716698601</c:v>
                </c:pt>
                <c:pt idx="280">
                  <c:v>-36.990846034188273</c:v>
                </c:pt>
                <c:pt idx="281">
                  <c:v>-37.22913615963337</c:v>
                </c:pt>
                <c:pt idx="282">
                  <c:v>-37.46840546599028</c:v>
                </c:pt>
                <c:pt idx="283">
                  <c:v>-37.708654147875734</c:v>
                </c:pt>
                <c:pt idx="284">
                  <c:v>-37.949880106631312</c:v>
                </c:pt>
                <c:pt idx="285">
                  <c:v>-38.192078838648499</c:v>
                </c:pt>
                <c:pt idx="286">
                  <c:v>-38.435243327895812</c:v>
                </c:pt>
                <c:pt idx="287">
                  <c:v>-38.679363943610085</c:v>
                </c:pt>
                <c:pt idx="288">
                  <c:v>-38.924428344128607</c:v>
                </c:pt>
                <c:pt idx="289">
                  <c:v>-39.17042138783836</c:v>
                </c:pt>
                <c:pt idx="290">
                  <c:v>-39.417325052213755</c:v>
                </c:pt>
                <c:pt idx="291">
                  <c:v>-39.66511836188949</c:v>
                </c:pt>
                <c:pt idx="292">
                  <c:v>-39.913777326686883</c:v>
                </c:pt>
                <c:pt idx="293">
                  <c:v>-40.163274890464173</c:v>
                </c:pt>
                <c:pt idx="294">
                  <c:v>-40.413580891606706</c:v>
                </c:pt>
                <c:pt idx="295">
                  <c:v>-40.664662035901415</c:v>
                </c:pt>
                <c:pt idx="296">
                  <c:v>-40.916481882462598</c:v>
                </c:pt>
                <c:pt idx="297">
                  <c:v>-41.169000843279164</c:v>
                </c:pt>
                <c:pt idx="298">
                  <c:v>-41.422176196855759</c:v>
                </c:pt>
                <c:pt idx="299">
                  <c:v>-41.675962116305087</c:v>
                </c:pt>
                <c:pt idx="300">
                  <c:v>-41.930309712130381</c:v>
                </c:pt>
                <c:pt idx="301">
                  <c:v>-42.18516708980939</c:v>
                </c:pt>
                <c:pt idx="302">
                  <c:v>-42.440479422161005</c:v>
                </c:pt>
                <c:pt idx="303">
                  <c:v>-42.696189036337948</c:v>
                </c:pt>
                <c:pt idx="304">
                  <c:v>-42.952235515153319</c:v>
                </c:pt>
                <c:pt idx="305">
                  <c:v>-43.208555812312369</c:v>
                </c:pt>
                <c:pt idx="306">
                  <c:v>-43.465084380984003</c:v>
                </c:pt>
                <c:pt idx="307">
                  <c:v>-43.721753315016727</c:v>
                </c:pt>
                <c:pt idx="308">
                  <c:v>-43.978492501978586</c:v>
                </c:pt>
                <c:pt idx="309">
                  <c:v>-44.235229787081096</c:v>
                </c:pt>
                <c:pt idx="310">
                  <c:v>-44.491891146940439</c:v>
                </c:pt>
                <c:pt idx="311">
                  <c:v>-44.748400872030828</c:v>
                </c:pt>
                <c:pt idx="312">
                  <c:v>-45.004681756597279</c:v>
                </c:pt>
                <c:pt idx="313">
                  <c:v>-45.260655294726398</c:v>
                </c:pt>
                <c:pt idx="314">
                  <c:v>-45.516241881213944</c:v>
                </c:pt>
                <c:pt idx="315">
                  <c:v>-45.771361015825114</c:v>
                </c:pt>
                <c:pt idx="316">
                  <c:v>-46.025931509521598</c:v>
                </c:pt>
                <c:pt idx="317">
                  <c:v>-46.279871691214218</c:v>
                </c:pt>
                <c:pt idx="318">
                  <c:v>-46.53309961361289</c:v>
                </c:pt>
                <c:pt idx="319">
                  <c:v>-46.78553325676711</c:v>
                </c:pt>
                <c:pt idx="320">
                  <c:v>-47.037090727931115</c:v>
                </c:pt>
                <c:pt idx="321">
                  <c:v>-47.28769045644497</c:v>
                </c:pt>
                <c:pt idx="322">
                  <c:v>-47.537251382395738</c:v>
                </c:pt>
                <c:pt idx="323">
                  <c:v>-47.785693137906406</c:v>
                </c:pt>
                <c:pt idx="324">
                  <c:v>-48.032936220004736</c:v>
                </c:pt>
                <c:pt idx="325">
                  <c:v>-48.278902154129028</c:v>
                </c:pt>
                <c:pt idx="326">
                  <c:v>-48.523513647455189</c:v>
                </c:pt>
                <c:pt idx="327">
                  <c:v>-48.766694731356289</c:v>
                </c:pt>
                <c:pt idx="328">
                  <c:v>-49.008370892443587</c:v>
                </c:pt>
                <c:pt idx="329">
                  <c:v>-49.248469191779805</c:v>
                </c:pt>
                <c:pt idx="330">
                  <c:v>-49.486918372000879</c:v>
                </c:pt>
                <c:pt idx="331">
                  <c:v>-49.723648952224394</c:v>
                </c:pt>
                <c:pt idx="332">
                  <c:v>-49.958593310772699</c:v>
                </c:pt>
                <c:pt idx="333">
                  <c:v>-50.191685755873991</c:v>
                </c:pt>
                <c:pt idx="334">
                  <c:v>-50.422862584643866</c:v>
                </c:pt>
                <c:pt idx="335">
                  <c:v>-50.652062130776805</c:v>
                </c:pt>
                <c:pt idx="336">
                  <c:v>-50.879224801496854</c:v>
                </c:pt>
                <c:pt idx="337">
                  <c:v>-51.104293104427043</c:v>
                </c:pt>
                <c:pt idx="338">
                  <c:v>-51.327211665132786</c:v>
                </c:pt>
                <c:pt idx="339">
                  <c:v>-51.54792723618008</c:v>
                </c:pt>
                <c:pt idx="340">
                  <c:v>-51.766388698618485</c:v>
                </c:pt>
                <c:pt idx="341">
                  <c:v>-51.982547056855338</c:v>
                </c:pt>
                <c:pt idx="342">
                  <c:v>-52.196355427925141</c:v>
                </c:pt>
                <c:pt idx="343">
                  <c:v>-52.407769026185662</c:v>
                </c:pt>
                <c:pt idx="344">
                  <c:v>-52.616745144476482</c:v>
                </c:pt>
                <c:pt idx="345">
                  <c:v>-52.823243132772191</c:v>
                </c:pt>
                <c:pt idx="346">
                  <c:v>-53.027224375336893</c:v>
                </c:pt>
                <c:pt idx="347">
                  <c:v>-53.228652267352359</c:v>
                </c:pt>
                <c:pt idx="348">
                  <c:v>-53.427492191939251</c:v>
                </c:pt>
                <c:pt idx="349">
                  <c:v>-53.623711498428719</c:v>
                </c:pt>
                <c:pt idx="350">
                  <c:v>-53.817279482667374</c:v>
                </c:pt>
                <c:pt idx="351">
                  <c:v>-54.008167370051424</c:v>
                </c:pt>
                <c:pt idx="352">
                  <c:v>-54.19634830189537</c:v>
                </c:pt>
                <c:pt idx="353">
                  <c:v>-54.381797325636299</c:v>
                </c:pt>
                <c:pt idx="354">
                  <c:v>-54.564491389272696</c:v>
                </c:pt>
                <c:pt idx="355">
                  <c:v>-54.744409340321909</c:v>
                </c:pt>
                <c:pt idx="356">
                  <c:v>-54.921531929472813</c:v>
                </c:pt>
                <c:pt idx="357">
                  <c:v>-55.095841818995062</c:v>
                </c:pt>
                <c:pt idx="358">
                  <c:v>-55.267323595854975</c:v>
                </c:pt>
                <c:pt idx="359">
                  <c:v>-55.435963789383322</c:v>
                </c:pt>
                <c:pt idx="360">
                  <c:v>-55.601750893231589</c:v>
                </c:pt>
                <c:pt idx="361">
                  <c:v>-55.764675391262742</c:v>
                </c:pt>
                <c:pt idx="362">
                  <c:v>-55.924729786926378</c:v>
                </c:pt>
                <c:pt idx="363">
                  <c:v>-56.081908635593237</c:v>
                </c:pt>
                <c:pt idx="364">
                  <c:v>-56.236208579249492</c:v>
                </c:pt>
                <c:pt idx="365">
                  <c:v>-56.387628382895471</c:v>
                </c:pt>
                <c:pt idx="366">
                  <c:v>-56.536168971942999</c:v>
                </c:pt>
                <c:pt idx="367">
                  <c:v>-56.68183346987427</c:v>
                </c:pt>
                <c:pt idx="368">
                  <c:v>-56.824627235400136</c:v>
                </c:pt>
                <c:pt idx="369">
                  <c:v>-56.964557898350861</c:v>
                </c:pt>
                <c:pt idx="370">
                  <c:v>-57.101635393533606</c:v>
                </c:pt>
                <c:pt idx="371">
                  <c:v>-57.235871991812246</c:v>
                </c:pt>
                <c:pt idx="372">
                  <c:v>-57.367282327693303</c:v>
                </c:pt>
                <c:pt idx="373">
                  <c:v>-57.495883422744718</c:v>
                </c:pt>
                <c:pt idx="374">
                  <c:v>-57.621694704225973</c:v>
                </c:pt>
                <c:pt idx="375">
                  <c:v>-57.744738018374562</c:v>
                </c:pt>
                <c:pt idx="376">
                  <c:v>-57.865037637860468</c:v>
                </c:pt>
                <c:pt idx="377">
                  <c:v>-57.982620263002353</c:v>
                </c:pt>
                <c:pt idx="378">
                  <c:v>-58.097515016422264</c:v>
                </c:pt>
                <c:pt idx="379">
                  <c:v>-58.20975343090501</c:v>
                </c:pt>
                <c:pt idx="380">
                  <c:v>-58.319369430316613</c:v>
                </c:pt>
                <c:pt idx="381">
                  <c:v>-58.426399303531142</c:v>
                </c:pt>
                <c:pt idx="382">
                  <c:v>-58.530881671403996</c:v>
                </c:pt>
                <c:pt idx="383">
                  <c:v>-58.632857446917903</c:v>
                </c:pt>
                <c:pt idx="384">
                  <c:v>-58.732369788712447</c:v>
                </c:pt>
                <c:pt idx="385">
                  <c:v>-58.829464048288777</c:v>
                </c:pt>
                <c:pt idx="386">
                  <c:v>-58.924187711249999</c:v>
                </c:pt>
                <c:pt idx="387">
                  <c:v>-59.01659033300718</c:v>
                </c:pt>
                <c:pt idx="388">
                  <c:v>-59.106723469433994</c:v>
                </c:pt>
                <c:pt idx="389">
                  <c:v>-59.19464060300291</c:v>
                </c:pt>
                <c:pt idx="390">
                  <c:v>-59.280397064973329</c:v>
                </c:pt>
                <c:pt idx="391">
                  <c:v>-59.364049954230111</c:v>
                </c:pt>
                <c:pt idx="392">
                  <c:v>-59.445658053389401</c:v>
                </c:pt>
                <c:pt idx="393">
                  <c:v>-59.525281742798775</c:v>
                </c:pt>
                <c:pt idx="394">
                  <c:v>-59.602982913057247</c:v>
                </c:pt>
                <c:pt idx="395">
                  <c:v>-59.678824876668948</c:v>
                </c:pt>
                <c:pt idx="396">
                  <c:v>-59.752872279431827</c:v>
                </c:pt>
                <c:pt idx="397">
                  <c:v>-59.825191012130759</c:v>
                </c:pt>
                <c:pt idx="398">
                  <c:v>-59.895848123075808</c:v>
                </c:pt>
                <c:pt idx="399">
                  <c:v>-59.964911731987343</c:v>
                </c:pt>
                <c:pt idx="400">
                  <c:v>-60.032450945682427</c:v>
                </c:pt>
                <c:pt idx="401">
                  <c:v>-60.098535775974256</c:v>
                </c:pt>
                <c:pt idx="402">
                  <c:v>-60.163237060139465</c:v>
                </c:pt>
                <c:pt idx="403">
                  <c:v>-60.22662638425718</c:v>
                </c:pt>
                <c:pt idx="404">
                  <c:v>-60.288776009666584</c:v>
                </c:pt>
                <c:pt idx="405">
                  <c:v>-60.349758802734684</c:v>
                </c:pt>
                <c:pt idx="406">
                  <c:v>-60.409648168067072</c:v>
                </c:pt>
                <c:pt idx="407">
                  <c:v>-60.468517985240602</c:v>
                </c:pt>
                <c:pt idx="408">
                  <c:v>-60.526442549081906</c:v>
                </c:pt>
                <c:pt idx="409">
                  <c:v>-60.583496513462009</c:v>
                </c:pt>
                <c:pt idx="410">
                  <c:v>-60.639754838528212</c:v>
                </c:pt>
                <c:pt idx="411">
                  <c:v>-60.695292741245943</c:v>
                </c:pt>
                <c:pt idx="412">
                  <c:v>-60.750185649080237</c:v>
                </c:pt>
                <c:pt idx="413">
                  <c:v>-60.804509156603899</c:v>
                </c:pt>
                <c:pt idx="414">
                  <c:v>-60.858338984783614</c:v>
                </c:pt>
                <c:pt idx="415">
                  <c:v>-60.911750942663261</c:v>
                </c:pt>
                <c:pt idx="416">
                  <c:v>-60.964820891131254</c:v>
                </c:pt>
                <c:pt idx="417">
                  <c:v>-61.017624708439023</c:v>
                </c:pt>
                <c:pt idx="418">
                  <c:v>-61.070238257112173</c:v>
                </c:pt>
                <c:pt idx="419">
                  <c:v>-61.122737351884673</c:v>
                </c:pt>
                <c:pt idx="420">
                  <c:v>-61.175197728272209</c:v>
                </c:pt>
                <c:pt idx="421">
                  <c:v>-61.227695011395127</c:v>
                </c:pt>
                <c:pt idx="422">
                  <c:v>-61.280304684659477</c:v>
                </c:pt>
                <c:pt idx="423">
                  <c:v>-61.333102057904874</c:v>
                </c:pt>
                <c:pt idx="424">
                  <c:v>-61.386162234639237</c:v>
                </c:pt>
                <c:pt idx="425">
                  <c:v>-61.439560077987203</c:v>
                </c:pt>
                <c:pt idx="426">
                  <c:v>-61.493370174996983</c:v>
                </c:pt>
                <c:pt idx="427">
                  <c:v>-61.547666798973736</c:v>
                </c:pt>
                <c:pt idx="428">
                  <c:v>-61.602523869527118</c:v>
                </c:pt>
                <c:pt idx="429">
                  <c:v>-61.658014910054547</c:v>
                </c:pt>
                <c:pt idx="430">
                  <c:v>-61.714213002415818</c:v>
                </c:pt>
                <c:pt idx="431">
                  <c:v>-61.771190738586689</c:v>
                </c:pt>
                <c:pt idx="432">
                  <c:v>-61.829020169130928</c:v>
                </c:pt>
                <c:pt idx="433">
                  <c:v>-61.887772748365776</c:v>
                </c:pt>
                <c:pt idx="434">
                  <c:v>-61.947519276152875</c:v>
                </c:pt>
                <c:pt idx="435">
                  <c:v>-62.008329836294102</c:v>
                </c:pt>
                <c:pt idx="436">
                  <c:v>-62.070273731570381</c:v>
                </c:pt>
                <c:pt idx="437">
                  <c:v>-62.133419415516812</c:v>
                </c:pt>
                <c:pt idx="438">
                  <c:v>-62.197834421086846</c:v>
                </c:pt>
                <c:pt idx="439">
                  <c:v>-62.263585286421652</c:v>
                </c:pt>
                <c:pt idx="440">
                  <c:v>-62.33073747799645</c:v>
                </c:pt>
                <c:pt idx="441">
                  <c:v>-62.399355311482438</c:v>
                </c:pt>
                <c:pt idx="442">
                  <c:v>-62.469501870716748</c:v>
                </c:pt>
                <c:pt idx="443">
                  <c:v>-62.541238925237266</c:v>
                </c:pt>
                <c:pt idx="444">
                  <c:v>-62.614626846886395</c:v>
                </c:pt>
                <c:pt idx="445">
                  <c:v>-62.689724526047442</c:v>
                </c:pt>
                <c:pt idx="446">
                  <c:v>-62.766589288117657</c:v>
                </c:pt>
                <c:pt idx="447">
                  <c:v>-62.845276810867105</c:v>
                </c:pt>
                <c:pt idx="448">
                  <c:v>-62.925841043365764</c:v>
                </c:pt>
                <c:pt idx="449">
                  <c:v>-63.008334127188775</c:v>
                </c:pt>
                <c:pt idx="450">
                  <c:v>-63.092806320631112</c:v>
                </c:pt>
                <c:pt idx="451">
                  <c:v>-63.179305926670963</c:v>
                </c:pt>
                <c:pt idx="452">
                  <c:v>-63.267879225425659</c:v>
                </c:pt>
                <c:pt idx="453">
                  <c:v>-63.358570411833753</c:v>
                </c:pt>
                <c:pt idx="454">
                  <c:v>-63.451421539279593</c:v>
                </c:pt>
                <c:pt idx="455">
                  <c:v>-63.54647246984905</c:v>
                </c:pt>
                <c:pt idx="456">
                  <c:v>-63.643760831865706</c:v>
                </c:pt>
                <c:pt idx="457">
                  <c:v>-63.743321985310402</c:v>
                </c:pt>
                <c:pt idx="458">
                  <c:v>-63.845188995667719</c:v>
                </c:pt>
                <c:pt idx="459">
                  <c:v>-63.949392616680399</c:v>
                </c:pt>
                <c:pt idx="460">
                  <c:v>-64.055961282414557</c:v>
                </c:pt>
                <c:pt idx="461">
                  <c:v>-64.164921108963057</c:v>
                </c:pt>
                <c:pt idx="462">
                  <c:v>-64.27629590602254</c:v>
                </c:pt>
                <c:pt idx="463">
                  <c:v>-64.390107198494619</c:v>
                </c:pt>
                <c:pt idx="464">
                  <c:v>-64.506374258161799</c:v>
                </c:pt>
                <c:pt idx="465">
                  <c:v>-64.625114145398555</c:v>
                </c:pt>
                <c:pt idx="466">
                  <c:v>-64.746341760775493</c:v>
                </c:pt>
                <c:pt idx="467">
                  <c:v>-64.87006990632743</c:v>
                </c:pt>
                <c:pt idx="468">
                  <c:v>-64.996309356154512</c:v>
                </c:pt>
                <c:pt idx="469">
                  <c:v>-65.125068935944682</c:v>
                </c:pt>
                <c:pt idx="470">
                  <c:v>-65.256355610915719</c:v>
                </c:pt>
                <c:pt idx="471">
                  <c:v>-65.390174581602793</c:v>
                </c:pt>
                <c:pt idx="472">
                  <c:v>-65.526529386841631</c:v>
                </c:pt>
                <c:pt idx="473">
                  <c:v>-65.665422013239038</c:v>
                </c:pt>
                <c:pt idx="474">
                  <c:v>-65.806853010365074</c:v>
                </c:pt>
                <c:pt idx="475">
                  <c:v>-65.950821610859606</c:v>
                </c:pt>
                <c:pt idx="476">
                  <c:v>-66.097325854604549</c:v>
                </c:pt>
                <c:pt idx="477">
                  <c:v>-66.246362716092378</c:v>
                </c:pt>
                <c:pt idx="478">
                  <c:v>-66.397928234100888</c:v>
                </c:pt>
                <c:pt idx="479">
                  <c:v>-66.552017642774615</c:v>
                </c:pt>
                <c:pt idx="480">
                  <c:v>-66.708625503217377</c:v>
                </c:pt>
                <c:pt idx="481">
                  <c:v>-66.867745834705786</c:v>
                </c:pt>
                <c:pt idx="482">
                  <c:v>-67.029372244649409</c:v>
                </c:pt>
                <c:pt idx="483">
                  <c:v>-67.193498056448348</c:v>
                </c:pt>
                <c:pt idx="484">
                  <c:v>-67.360116434425464</c:v>
                </c:pt>
                <c:pt idx="485">
                  <c:v>-67.529220505045132</c:v>
                </c:pt>
                <c:pt idx="486">
                  <c:v>-67.700803473671172</c:v>
                </c:pt>
                <c:pt idx="487">
                  <c:v>-67.874858736156455</c:v>
                </c:pt>
                <c:pt idx="488">
                  <c:v>-68.051379984603685</c:v>
                </c:pt>
                <c:pt idx="489">
                  <c:v>-68.230361306686191</c:v>
                </c:pt>
                <c:pt idx="490">
                  <c:v>-68.411797277965249</c:v>
                </c:pt>
                <c:pt idx="491">
                  <c:v>-68.595683046693964</c:v>
                </c:pt>
                <c:pt idx="492">
                  <c:v>-68.782014410648799</c:v>
                </c:pt>
                <c:pt idx="493">
                  <c:v>-68.970787885581828</c:v>
                </c:pt>
                <c:pt idx="494">
                  <c:v>-69.162000764941581</c:v>
                </c:pt>
                <c:pt idx="495">
                  <c:v>-69.355651170560293</c:v>
                </c:pt>
                <c:pt idx="496">
                  <c:v>-69.551738094060227</c:v>
                </c:pt>
                <c:pt idx="497">
                  <c:v>-69.750261428781698</c:v>
                </c:pt>
                <c:pt idx="498">
                  <c:v>-69.951221992089629</c:v>
                </c:pt>
                <c:pt idx="499">
                  <c:v>-70.154621537963479</c:v>
                </c:pt>
                <c:pt idx="500">
                  <c:v>-70.360462759830597</c:v>
                </c:pt>
                <c:pt idx="501">
                  <c:v>-70.568749283651201</c:v>
                </c:pt>
                <c:pt idx="502">
                  <c:v>-70.779485651315412</c:v>
                </c:pt>
                <c:pt idx="503">
                  <c:v>-70.992677294465324</c:v>
                </c:pt>
                <c:pt idx="504">
                  <c:v>-71.20833049890328</c:v>
                </c:pt>
                <c:pt idx="505">
                  <c:v>-71.426452359803505</c:v>
                </c:pt>
                <c:pt idx="506">
                  <c:v>-71.647050727993204</c:v>
                </c:pt>
                <c:pt idx="507">
                  <c:v>-71.870134147622878</c:v>
                </c:pt>
                <c:pt idx="508">
                  <c:v>-72.09571178559861</c:v>
                </c:pt>
                <c:pt idx="509">
                  <c:v>-72.323793353201225</c:v>
                </c:pt>
                <c:pt idx="510">
                  <c:v>-72.554389020370053</c:v>
                </c:pt>
                <c:pt idx="511">
                  <c:v>-72.787509323180771</c:v>
                </c:pt>
                <c:pt idx="512">
                  <c:v>-73.023165065099334</c:v>
                </c:pt>
                <c:pt idx="513">
                  <c:v>-73.261367212641375</c:v>
                </c:pt>
                <c:pt idx="514">
                  <c:v>-73.502126786117472</c:v>
                </c:pt>
                <c:pt idx="515">
                  <c:v>-73.745454746187221</c:v>
                </c:pt>
                <c:pt idx="516">
                  <c:v>-73.991361876990155</c:v>
                </c:pt>
                <c:pt idx="517">
                  <c:v>-74.239858666656886</c:v>
                </c:pt>
                <c:pt idx="518">
                  <c:v>-74.490955186039471</c:v>
                </c:pt>
                <c:pt idx="519">
                  <c:v>-74.744660966527888</c:v>
                </c:pt>
                <c:pt idx="520">
                  <c:v>-75.000984877839755</c:v>
                </c:pt>
                <c:pt idx="521">
                  <c:v>-75.259935006688124</c:v>
                </c:pt>
                <c:pt idx="522">
                  <c:v>-75.521518537236773</c:v>
                </c:pt>
                <c:pt idx="523">
                  <c:v>-75.785741634252105</c:v>
                </c:pt>
                <c:pt idx="524">
                  <c:v>-76.052609329853325</c:v>
                </c:pt>
                <c:pt idx="525">
                  <c:v>-76.322125414740242</c:v>
                </c:pt>
                <c:pt idx="526">
                  <c:v>-76.59429233475278</c:v>
                </c:pt>
                <c:pt idx="527">
                  <c:v>-76.869111093577075</c:v>
                </c:pt>
                <c:pt idx="528">
                  <c:v>-77.146581162367767</c:v>
                </c:pt>
                <c:pt idx="529">
                  <c:v>-77.426700396999522</c:v>
                </c:pt>
                <c:pt idx="530">
                  <c:v>-77.709464963596162</c:v>
                </c:pt>
                <c:pt idx="531">
                  <c:v>-77.994869272914698</c:v>
                </c:pt>
                <c:pt idx="532">
                  <c:v>-78.282905924081675</c:v>
                </c:pt>
                <c:pt idx="533">
                  <c:v>-78.57356565809468</c:v>
                </c:pt>
                <c:pt idx="534">
                  <c:v>-78.866837321410316</c:v>
                </c:pt>
                <c:pt idx="535">
                  <c:v>-79.162707839846419</c:v>
                </c:pt>
                <c:pt idx="536">
                  <c:v>-79.461162202931405</c:v>
                </c:pt>
                <c:pt idx="537">
                  <c:v>-79.762183458734043</c:v>
                </c:pt>
                <c:pt idx="538">
                  <c:v>-80.065752719109767</c:v>
                </c:pt>
                <c:pt idx="539">
                  <c:v>-80.371849175207061</c:v>
                </c:pt>
                <c:pt idx="540">
                  <c:v>-80.680450122982222</c:v>
                </c:pt>
                <c:pt idx="541">
                  <c:v>-80.991530998385301</c:v>
                </c:pt>
              </c:numCache>
            </c:numRef>
          </c:yVal>
          <c:smooth val="1"/>
          <c:extLst>
            <c:ext xmlns:c16="http://schemas.microsoft.com/office/drawing/2014/chart" uri="{C3380CC4-5D6E-409C-BE32-E72D297353CC}">
              <c16:uniqueId val="{00000000-83C7-483B-9FAA-73F41D4B5EAC}"/>
            </c:ext>
          </c:extLst>
        </c:ser>
        <c:dLbls>
          <c:showLegendKey val="0"/>
          <c:showVal val="0"/>
          <c:showCatName val="0"/>
          <c:showSerName val="0"/>
          <c:showPercent val="0"/>
          <c:showBubbleSize val="0"/>
        </c:dLbls>
        <c:axId val="377549184"/>
        <c:axId val="377551104"/>
      </c:scatterChart>
      <c:scatterChart>
        <c:scatterStyle val="smoothMarker"/>
        <c:varyColors val="0"/>
        <c:ser>
          <c:idx val="1"/>
          <c:order val="1"/>
          <c:tx>
            <c:v>Phase (deg)</c:v>
          </c:tx>
          <c:spPr>
            <a:ln w="38100">
              <a:solidFill>
                <a:schemeClr val="tx1">
                  <a:lumMod val="95000"/>
                  <a:lumOff val="5000"/>
                </a:schemeClr>
              </a:solidFill>
              <a:prstDash val="sysDash"/>
            </a:ln>
          </c:spPr>
          <c:marker>
            <c:symbol val="none"/>
          </c:marker>
          <c:xVal>
            <c:numRef>
              <c:f>CCM_Loop_Modeling_non_isolated!$O$19:$O$560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CCM_Loop_Modeling_non_isolated!$AU$19:$AU$560</c:f>
              <c:numCache>
                <c:formatCode>General</c:formatCode>
                <c:ptCount val="542"/>
                <c:pt idx="0">
                  <c:v>87.421439312258471</c:v>
                </c:pt>
                <c:pt idx="1">
                  <c:v>87.361667834556485</c:v>
                </c:pt>
                <c:pt idx="2">
                  <c:v>87.300524815831366</c:v>
                </c:pt>
                <c:pt idx="3">
                  <c:v>87.237979779347185</c:v>
                </c:pt>
                <c:pt idx="4">
                  <c:v>87.1740016423133</c:v>
                </c:pt>
                <c:pt idx="5">
                  <c:v>87.108558709033204</c:v>
                </c:pt>
                <c:pt idx="6">
                  <c:v>87.041618664393511</c:v>
                </c:pt>
                <c:pt idx="7">
                  <c:v>86.97314856773535</c:v>
                </c:pt>
                <c:pt idx="8">
                  <c:v>86.903114847152011</c:v>
                </c:pt>
                <c:pt idx="9">
                  <c:v>86.831483294260934</c:v>
                </c:pt>
                <c:pt idx="10">
                  <c:v>86.758219059501357</c:v>
                </c:pt>
                <c:pt idx="11">
                  <c:v>86.683286648011787</c:v>
                </c:pt>
                <c:pt idx="12">
                  <c:v>86.606649916147305</c:v>
                </c:pt>
                <c:pt idx="13">
                  <c:v>86.528272068698655</c:v>
                </c:pt>
                <c:pt idx="14">
                  <c:v>86.448115656880617</c:v>
                </c:pt>
                <c:pt idx="15">
                  <c:v>86.36614257716198</c:v>
                </c:pt>
                <c:pt idx="16">
                  <c:v>86.2823140710139</c:v>
                </c:pt>
                <c:pt idx="17">
                  <c:v>86.196590725657416</c:v>
                </c:pt>
                <c:pt idx="18">
                  <c:v>86.108932475899664</c:v>
                </c:pt>
                <c:pt idx="19">
                  <c:v>86.019298607149821</c:v>
                </c:pt>
                <c:pt idx="20">
                  <c:v>85.927647759714887</c:v>
                </c:pt>
                <c:pt idx="21">
                  <c:v>85.833937934480389</c:v>
                </c:pt>
                <c:pt idx="22">
                  <c:v>85.738126500087816</c:v>
                </c:pt>
                <c:pt idx="23">
                  <c:v>85.640170201728452</c:v>
                </c:pt>
                <c:pt idx="24">
                  <c:v>85.540025171678025</c:v>
                </c:pt>
                <c:pt idx="25">
                  <c:v>85.437646941707541</c:v>
                </c:pt>
                <c:pt idx="26">
                  <c:v>85.332990457510419</c:v>
                </c:pt>
                <c:pt idx="27">
                  <c:v>85.226010095296729</c:v>
                </c:pt>
                <c:pt idx="28">
                  <c:v>85.11665968071064</c:v>
                </c:pt>
                <c:pt idx="29">
                  <c:v>85.004892510240325</c:v>
                </c:pt>
                <c:pt idx="30">
                  <c:v>84.890661375293703</c:v>
                </c:pt>
                <c:pt idx="31">
                  <c:v>84.773918589127206</c:v>
                </c:pt>
                <c:pt idx="32">
                  <c:v>84.654616016819958</c:v>
                </c:pt>
                <c:pt idx="33">
                  <c:v>84.532705108499826</c:v>
                </c:pt>
                <c:pt idx="34">
                  <c:v>84.408136936033785</c:v>
                </c:pt>
                <c:pt idx="35">
                  <c:v>84.28086223340857</c:v>
                </c:pt>
                <c:pt idx="36">
                  <c:v>84.150831441033802</c:v>
                </c:pt>
                <c:pt idx="37">
                  <c:v>84.017994754215067</c:v>
                </c:pt>
                <c:pt idx="38">
                  <c:v>83.882302176049322</c:v>
                </c:pt>
                <c:pt idx="39">
                  <c:v>83.743703575008226</c:v>
                </c:pt>
                <c:pt idx="40">
                  <c:v>83.602148747485344</c:v>
                </c:pt>
                <c:pt idx="41">
                  <c:v>83.457587485589016</c:v>
                </c:pt>
                <c:pt idx="42">
                  <c:v>83.309969650477299</c:v>
                </c:pt>
                <c:pt idx="43">
                  <c:v>83.159245251535125</c:v>
                </c:pt>
                <c:pt idx="44">
                  <c:v>83.005364531704515</c:v>
                </c:pt>
                <c:pt idx="45">
                  <c:v>82.848278059285221</c:v>
                </c:pt>
                <c:pt idx="46">
                  <c:v>82.687936826531001</c:v>
                </c:pt>
                <c:pt idx="47">
                  <c:v>82.524292355366839</c:v>
                </c:pt>
                <c:pt idx="48">
                  <c:v>82.357296810563184</c:v>
                </c:pt>
                <c:pt idx="49">
                  <c:v>82.186903120699654</c:v>
                </c:pt>
                <c:pt idx="50">
                  <c:v>82.013065107253084</c:v>
                </c:pt>
                <c:pt idx="51">
                  <c:v>81.835737622143441</c:v>
                </c:pt>
                <c:pt idx="52">
                  <c:v>81.654876694064725</c:v>
                </c:pt>
                <c:pt idx="53">
                  <c:v>81.470439683923118</c:v>
                </c:pt>
                <c:pt idx="54">
                  <c:v>81.28238544969291</c:v>
                </c:pt>
                <c:pt idx="55">
                  <c:v>81.09067452098752</c:v>
                </c:pt>
                <c:pt idx="56">
                  <c:v>80.895269283625495</c:v>
                </c:pt>
                <c:pt idx="57">
                  <c:v>80.69613417444954</c:v>
                </c:pt>
                <c:pt idx="58">
                  <c:v>80.493235886630302</c:v>
                </c:pt>
                <c:pt idx="59">
                  <c:v>80.286543585655522</c:v>
                </c:pt>
                <c:pt idx="60">
                  <c:v>80.076029136167904</c:v>
                </c:pt>
                <c:pt idx="61">
                  <c:v>79.861667339771458</c:v>
                </c:pt>
                <c:pt idx="62">
                  <c:v>79.643436183879032</c:v>
                </c:pt>
                <c:pt idx="63">
                  <c:v>79.421317101615131</c:v>
                </c:pt>
                <c:pt idx="64">
                  <c:v>79.19529524272609</c:v>
                </c:pt>
                <c:pt idx="65">
                  <c:v>78.96535975537887</c:v>
                </c:pt>
                <c:pt idx="66">
                  <c:v>78.73150407864901</c:v>
                </c:pt>
                <c:pt idx="67">
                  <c:v>78.493726245414251</c:v>
                </c:pt>
                <c:pt idx="68">
                  <c:v>78.252029195270694</c:v>
                </c:pt>
                <c:pt idx="69">
                  <c:v>78.006421096982933</c:v>
                </c:pt>
                <c:pt idx="70">
                  <c:v>77.756915679873487</c:v>
                </c:pt>
                <c:pt idx="71">
                  <c:v>77.50353257342195</c:v>
                </c:pt>
                <c:pt idx="72">
                  <c:v>77.246297654222744</c:v>
                </c:pt>
                <c:pt idx="73">
                  <c:v>76.985243399305645</c:v>
                </c:pt>
                <c:pt idx="74">
                  <c:v>76.720409244673704</c:v>
                </c:pt>
                <c:pt idx="75">
                  <c:v>76.451841947760542</c:v>
                </c:pt>
                <c:pt idx="76">
                  <c:v>76.179595952341032</c:v>
                </c:pt>
                <c:pt idx="77">
                  <c:v>75.903733754264948</c:v>
                </c:pt>
                <c:pt idx="78">
                  <c:v>75.624326266205088</c:v>
                </c:pt>
                <c:pt idx="79">
                  <c:v>75.341453179435334</c:v>
                </c:pt>
                <c:pt idx="80">
                  <c:v>75.055203320475428</c:v>
                </c:pt>
                <c:pt idx="81">
                  <c:v>74.765675000257559</c:v>
                </c:pt>
                <c:pt idx="82">
                  <c:v>74.472976353296914</c:v>
                </c:pt>
                <c:pt idx="83">
                  <c:v>74.177225664170976</c:v>
                </c:pt>
                <c:pt idx="84">
                  <c:v>73.878551678450862</c:v>
                </c:pt>
                <c:pt idx="85">
                  <c:v>73.57709389507265</c:v>
                </c:pt>
                <c:pt idx="86">
                  <c:v>73.273002836993626</c:v>
                </c:pt>
                <c:pt idx="87">
                  <c:v>72.96644029685568</c:v>
                </c:pt>
                <c:pt idx="88">
                  <c:v>72.657579554270598</c:v>
                </c:pt>
                <c:pt idx="89">
                  <c:v>72.346605561263871</c:v>
                </c:pt>
                <c:pt idx="90">
                  <c:v>72.033715092355024</c:v>
                </c:pt>
                <c:pt idx="91">
                  <c:v>71.719116855731869</c:v>
                </c:pt>
                <c:pt idx="92">
                  <c:v>71.403031561985145</c:v>
                </c:pt>
                <c:pt idx="93">
                  <c:v>71.085691946914579</c:v>
                </c:pt>
                <c:pt idx="94">
                  <c:v>70.767342745004768</c:v>
                </c:pt>
                <c:pt idx="95">
                  <c:v>70.448240610302804</c:v>
                </c:pt>
                <c:pt idx="96">
                  <c:v>70.128653981591739</c:v>
                </c:pt>
                <c:pt idx="97">
                  <c:v>69.808862888986567</c:v>
                </c:pt>
                <c:pt idx="98">
                  <c:v>69.489158699331441</c:v>
                </c:pt>
                <c:pt idx="99">
                  <c:v>69.169843798100771</c:v>
                </c:pt>
                <c:pt idx="100">
                  <c:v>68.851231205854191</c:v>
                </c:pt>
                <c:pt idx="101">
                  <c:v>68.533644127707603</c:v>
                </c:pt>
                <c:pt idx="102">
                  <c:v>68.217415434719072</c:v>
                </c:pt>
                <c:pt idx="103">
                  <c:v>67.902887076576462</c:v>
                </c:pt>
                <c:pt idx="104">
                  <c:v>67.590409425487053</c:v>
                </c:pt>
                <c:pt idx="105">
                  <c:v>67.280340551721409</c:v>
                </c:pt>
                <c:pt idx="106">
                  <c:v>66.973045431828325</c:v>
                </c:pt>
                <c:pt idx="107">
                  <c:v>66.668895091125492</c:v>
                </c:pt>
                <c:pt idx="108">
                  <c:v>66.368265682674462</c:v>
                </c:pt>
                <c:pt idx="109">
                  <c:v>66.071537505532618</c:v>
                </c:pt>
                <c:pt idx="110">
                  <c:v>65.779093965683032</c:v>
                </c:pt>
                <c:pt idx="111">
                  <c:v>65.491320483607723</c:v>
                </c:pt>
                <c:pt idx="112">
                  <c:v>65.208603353035826</c:v>
                </c:pt>
                <c:pt idx="113">
                  <c:v>64.931328555915442</c:v>
                </c:pt>
                <c:pt idx="114">
                  <c:v>64.659880539151231</c:v>
                </c:pt>
                <c:pt idx="115">
                  <c:v>64.394640959090893</c:v>
                </c:pt>
                <c:pt idx="116">
                  <c:v>64.135987400134894</c:v>
                </c:pt>
                <c:pt idx="117">
                  <c:v>63.884292074178582</c:v>
                </c:pt>
                <c:pt idx="118">
                  <c:v>63.639920507878543</c:v>
                </c:pt>
                <c:pt idx="119">
                  <c:v>63.403230224934347</c:v>
                </c:pt>
                <c:pt idx="120">
                  <c:v>63.174569430736312</c:v>
                </c:pt>
                <c:pt idx="121">
                  <c:v>62.954275706798548</c:v>
                </c:pt>
                <c:pt idx="122">
                  <c:v>62.742674722416183</c:v>
                </c:pt>
                <c:pt idx="123">
                  <c:v>62.540078970935149</c:v>
                </c:pt>
                <c:pt idx="124">
                  <c:v>62.346786537899384</c:v>
                </c:pt>
                <c:pt idx="125">
                  <c:v>62.16307990817743</c:v>
                </c:pt>
                <c:pt idx="126">
                  <c:v>61.989224818935796</c:v>
                </c:pt>
                <c:pt idx="127">
                  <c:v>61.825469165045831</c:v>
                </c:pt>
                <c:pt idx="128">
                  <c:v>61.672041963188008</c:v>
                </c:pt>
                <c:pt idx="129">
                  <c:v>61.529152380547828</c:v>
                </c:pt>
                <c:pt idx="130">
                  <c:v>61.396988833597021</c:v>
                </c:pt>
                <c:pt idx="131">
                  <c:v>61.275718162023708</c:v>
                </c:pt>
                <c:pt idx="132">
                  <c:v>61.165484882410858</c:v>
                </c:pt>
                <c:pt idx="133">
                  <c:v>61.066410525792172</c:v>
                </c:pt>
                <c:pt idx="134">
                  <c:v>60.978593062713358</c:v>
                </c:pt>
                <c:pt idx="135">
                  <c:v>60.902106418923147</c:v>
                </c:pt>
                <c:pt idx="136">
                  <c:v>60.837000084298808</c:v>
                </c:pt>
                <c:pt idx="137">
                  <c:v>60.783298817084969</c:v>
                </c:pt>
                <c:pt idx="138">
                  <c:v>60.741002444998585</c:v>
                </c:pt>
                <c:pt idx="139">
                  <c:v>60.710085764218078</c:v>
                </c:pt>
                <c:pt idx="140">
                  <c:v>60.6904985367348</c:v>
                </c:pt>
                <c:pt idx="141">
                  <c:v>60.682165586018705</c:v>
                </c:pt>
                <c:pt idx="142">
                  <c:v>60.684986990405285</c:v>
                </c:pt>
                <c:pt idx="143">
                  <c:v>60.698838373079411</c:v>
                </c:pt>
                <c:pt idx="144">
                  <c:v>60.723571287000802</c:v>
                </c:pt>
                <c:pt idx="145">
                  <c:v>60.759013692583217</c:v>
                </c:pt>
                <c:pt idx="146">
                  <c:v>60.804970525419918</c:v>
                </c:pt>
                <c:pt idx="147">
                  <c:v>60.861224350827214</c:v>
                </c:pt>
                <c:pt idx="148">
                  <c:v>60.927536101478886</c:v>
                </c:pt>
                <c:pt idx="149">
                  <c:v>61.00364589390621</c:v>
                </c:pt>
                <c:pt idx="150">
                  <c:v>61.089273919167738</c:v>
                </c:pt>
                <c:pt idx="151">
                  <c:v>61.184121402532867</c:v>
                </c:pt>
                <c:pt idx="152">
                  <c:v>61.287871626612393</c:v>
                </c:pt>
                <c:pt idx="153">
                  <c:v>61.400191011950859</c:v>
                </c:pt>
                <c:pt idx="154">
                  <c:v>61.520730248756323</c:v>
                </c:pt>
                <c:pt idx="155">
                  <c:v>61.649125473112036</c:v>
                </c:pt>
                <c:pt idx="156">
                  <c:v>61.784999480753427</c:v>
                </c:pt>
                <c:pt idx="157">
                  <c:v>61.927962971267405</c:v>
                </c:pt>
                <c:pt idx="158">
                  <c:v>62.077615815410958</c:v>
                </c:pt>
                <c:pt idx="159">
                  <c:v>62.233548338145667</c:v>
                </c:pt>
                <c:pt idx="160">
                  <c:v>62.395342609943221</c:v>
                </c:pt>
                <c:pt idx="161">
                  <c:v>62.562573738938575</c:v>
                </c:pt>
                <c:pt idx="162">
                  <c:v>62.734811156611038</c:v>
                </c:pt>
                <c:pt idx="163">
                  <c:v>62.911619889816528</c:v>
                </c:pt>
                <c:pt idx="164">
                  <c:v>63.092561812234145</c:v>
                </c:pt>
                <c:pt idx="165">
                  <c:v>63.277196868568979</c:v>
                </c:pt>
                <c:pt idx="166">
                  <c:v>63.465084265197724</c:v>
                </c:pt>
                <c:pt idx="167">
                  <c:v>63.655783621356292</c:v>
                </c:pt>
                <c:pt idx="168">
                  <c:v>63.848856075412762</c:v>
                </c:pt>
                <c:pt idx="169">
                  <c:v>64.043865341262574</c:v>
                </c:pt>
                <c:pt idx="170">
                  <c:v>64.240378710430448</c:v>
                </c:pt>
                <c:pt idx="171">
                  <c:v>64.43796799600193</c:v>
                </c:pt>
                <c:pt idx="172">
                  <c:v>64.636210415112416</c:v>
                </c:pt>
                <c:pt idx="173">
                  <c:v>64.834689407298455</c:v>
                </c:pt>
                <c:pt idx="174">
                  <c:v>65.032995386629764</c:v>
                </c:pt>
                <c:pt idx="175">
                  <c:v>65.230726426125074</c:v>
                </c:pt>
                <c:pt idx="176">
                  <c:v>65.42748887355026</c:v>
                </c:pt>
                <c:pt idx="177">
                  <c:v>65.62289789825995</c:v>
                </c:pt>
                <c:pt idx="178">
                  <c:v>65.816577969284523</c:v>
                </c:pt>
                <c:pt idx="179">
                  <c:v>66.008163265385079</c:v>
                </c:pt>
                <c:pt idx="180">
                  <c:v>66.197298018270843</c:v>
                </c:pt>
                <c:pt idx="181">
                  <c:v>66.383636790610637</c:v>
                </c:pt>
                <c:pt idx="182">
                  <c:v>66.566844690875001</c:v>
                </c:pt>
                <c:pt idx="183">
                  <c:v>66.746597527386896</c:v>
                </c:pt>
                <c:pt idx="184">
                  <c:v>66.92258190427215</c:v>
                </c:pt>
                <c:pt idx="185">
                  <c:v>67.094495262256643</c:v>
                </c:pt>
                <c:pt idx="186">
                  <c:v>67.262045867470832</c:v>
                </c:pt>
                <c:pt idx="187">
                  <c:v>67.424952751588904</c:v>
                </c:pt>
                <c:pt idx="188">
                  <c:v>67.582945606755999</c:v>
                </c:pt>
                <c:pt idx="189">
                  <c:v>67.735764638835917</c:v>
                </c:pt>
                <c:pt idx="190">
                  <c:v>67.883160382556369</c:v>
                </c:pt>
                <c:pt idx="191">
                  <c:v>68.024893482135496</c:v>
                </c:pt>
                <c:pt idx="192">
                  <c:v>68.160734440947564</c:v>
                </c:pt>
                <c:pt idx="193">
                  <c:v>68.290463343726813</c:v>
                </c:pt>
                <c:pt idx="194">
                  <c:v>68.413869554733822</c:v>
                </c:pt>
                <c:pt idx="195">
                  <c:v>68.530751395195438</c:v>
                </c:pt>
                <c:pt idx="196">
                  <c:v>68.640915803212465</c:v>
                </c:pt>
                <c:pt idx="197">
                  <c:v>68.744177979189303</c:v>
                </c:pt>
                <c:pt idx="198">
                  <c:v>68.840361019683172</c:v>
                </c:pt>
                <c:pt idx="199">
                  <c:v>68.929295542418416</c:v>
                </c:pt>
                <c:pt idx="200">
                  <c:v>69.010819305035696</c:v>
                </c:pt>
                <c:pt idx="201">
                  <c:v>69.084776819979751</c:v>
                </c:pt>
                <c:pt idx="202">
                  <c:v>69.151018967755377</c:v>
                </c:pt>
                <c:pt idx="203">
                  <c:v>69.209402610608066</c:v>
                </c:pt>
                <c:pt idx="204">
                  <c:v>69.259790208518467</c:v>
                </c:pt>
                <c:pt idx="205">
                  <c:v>69.302049439233215</c:v>
                </c:pt>
                <c:pt idx="206">
                  <c:v>69.336052823892516</c:v>
                </c:pt>
                <c:pt idx="207">
                  <c:v>69.361677359668676</c:v>
                </c:pt>
                <c:pt idx="208">
                  <c:v>69.378804160673425</c:v>
                </c:pt>
                <c:pt idx="209">
                  <c:v>69.38731810826576</c:v>
                </c:pt>
                <c:pt idx="210">
                  <c:v>69.387107511754081</c:v>
                </c:pt>
                <c:pt idx="211">
                  <c:v>69.378063780373509</c:v>
                </c:pt>
                <c:pt idx="212">
                  <c:v>69.360081107305405</c:v>
                </c:pt>
                <c:pt idx="213">
                  <c:v>69.333056166406124</c:v>
                </c:pt>
                <c:pt idx="214">
                  <c:v>69.296887822223098</c:v>
                </c:pt>
                <c:pt idx="215">
                  <c:v>69.251476853791118</c:v>
                </c:pt>
                <c:pt idx="216">
                  <c:v>69.196725692630366</c:v>
                </c:pt>
                <c:pt idx="217">
                  <c:v>69.132538175303807</c:v>
                </c:pt>
                <c:pt idx="218">
                  <c:v>69.058819310834181</c:v>
                </c:pt>
                <c:pt idx="219">
                  <c:v>68.975475063236203</c:v>
                </c:pt>
                <c:pt idx="220">
                  <c:v>68.882412149372257</c:v>
                </c:pt>
                <c:pt idx="221">
                  <c:v>68.779537852316366</c:v>
                </c:pt>
                <c:pt idx="222">
                  <c:v>68.666759850374234</c:v>
                </c:pt>
                <c:pt idx="223">
                  <c:v>68.543986061892937</c:v>
                </c:pt>
                <c:pt idx="224">
                  <c:v>68.411124505977426</c:v>
                </c:pt>
                <c:pt idx="225">
                  <c:v>68.268083179216489</c:v>
                </c:pt>
                <c:pt idx="226">
                  <c:v>68.114769948520063</c:v>
                </c:pt>
                <c:pt idx="227">
                  <c:v>67.951092460165256</c:v>
                </c:pt>
                <c:pt idx="228">
                  <c:v>67.776958065149017</c:v>
                </c:pt>
                <c:pt idx="229">
                  <c:v>67.59227376095086</c:v>
                </c:pt>
                <c:pt idx="230">
                  <c:v>67.39694614981542</c:v>
                </c:pt>
                <c:pt idx="231">
                  <c:v>67.190881413672173</c:v>
                </c:pt>
                <c:pt idx="232">
                  <c:v>66.973985305819397</c:v>
                </c:pt>
                <c:pt idx="233">
                  <c:v>66.746163159511084</c:v>
                </c:pt>
                <c:pt idx="234">
                  <c:v>66.507319913595339</c:v>
                </c:pt>
                <c:pt idx="235">
                  <c:v>66.257360155359379</c:v>
                </c:pt>
                <c:pt idx="236">
                  <c:v>65.996188180756221</c:v>
                </c:pt>
                <c:pt idx="237">
                  <c:v>65.723708072183484</c:v>
                </c:pt>
                <c:pt idx="238">
                  <c:v>65.439823794000361</c:v>
                </c:pt>
                <c:pt idx="239">
                  <c:v>65.144439305970508</c:v>
                </c:pt>
                <c:pt idx="240">
                  <c:v>64.837458694818295</c:v>
                </c:pt>
                <c:pt idx="241">
                  <c:v>64.518786324084829</c:v>
                </c:pt>
                <c:pt idx="242">
                  <c:v>64.188327002463623</c:v>
                </c:pt>
                <c:pt idx="243">
                  <c:v>63.845986170789203</c:v>
                </c:pt>
                <c:pt idx="244">
                  <c:v>63.491670107824987</c:v>
                </c:pt>
                <c:pt idx="245">
                  <c:v>63.125286154990611</c:v>
                </c:pt>
                <c:pt idx="246">
                  <c:v>62.746742960129254</c:v>
                </c:pt>
                <c:pt idx="247">
                  <c:v>62.355950740386774</c:v>
                </c:pt>
                <c:pt idx="248">
                  <c:v>61.9528215642327</c:v>
                </c:pt>
                <c:pt idx="249">
                  <c:v>61.537269652602852</c:v>
                </c:pt>
                <c:pt idx="250">
                  <c:v>61.109211699089492</c:v>
                </c:pt>
                <c:pt idx="251">
                  <c:v>60.668567209033277</c:v>
                </c:pt>
                <c:pt idx="252">
                  <c:v>60.21525885730663</c:v>
                </c:pt>
                <c:pt idx="253">
                  <c:v>59.749212864484875</c:v>
                </c:pt>
                <c:pt idx="254">
                  <c:v>59.270359391018026</c:v>
                </c:pt>
                <c:pt idx="255">
                  <c:v>58.77863294890664</c:v>
                </c:pt>
                <c:pt idx="256">
                  <c:v>58.273972830282865</c:v>
                </c:pt>
                <c:pt idx="257">
                  <c:v>57.756323552169953</c:v>
                </c:pt>
                <c:pt idx="258">
                  <c:v>57.225635316570653</c:v>
                </c:pt>
                <c:pt idx="259">
                  <c:v>56.681864484896501</c:v>
                </c:pt>
                <c:pt idx="260">
                  <c:v>56.124974065604789</c:v>
                </c:pt>
                <c:pt idx="261">
                  <c:v>55.554934213762074</c:v>
                </c:pt>
                <c:pt idx="262">
                  <c:v>54.971722741091703</c:v>
                </c:pt>
                <c:pt idx="263">
                  <c:v>54.375325634909515</c:v>
                </c:pt>
                <c:pt idx="264">
                  <c:v>53.765737584179462</c:v>
                </c:pt>
                <c:pt idx="265">
                  <c:v>53.14296251076496</c:v>
                </c:pt>
                <c:pt idx="266">
                  <c:v>52.507014103780186</c:v>
                </c:pt>
                <c:pt idx="267">
                  <c:v>51.857916354790021</c:v>
                </c:pt>
                <c:pt idx="268">
                  <c:v>51.195704091451418</c:v>
                </c:pt>
                <c:pt idx="269">
                  <c:v>50.520423507036121</c:v>
                </c:pt>
                <c:pt idx="270">
                  <c:v>49.832132683147684</c:v>
                </c:pt>
                <c:pt idx="271">
                  <c:v>49.130902102811454</c:v>
                </c:pt>
                <c:pt idx="272">
                  <c:v>48.416815151016038</c:v>
                </c:pt>
                <c:pt idx="273">
                  <c:v>47.689968599697906</c:v>
                </c:pt>
                <c:pt idx="274">
                  <c:v>46.950473074086972</c:v>
                </c:pt>
                <c:pt idx="275">
                  <c:v>46.198453497300605</c:v>
                </c:pt>
                <c:pt idx="276">
                  <c:v>45.434049510049896</c:v>
                </c:pt>
                <c:pt idx="277">
                  <c:v>44.657415862350476</c:v>
                </c:pt>
                <c:pt idx="278">
                  <c:v>43.868722774159949</c:v>
                </c:pt>
                <c:pt idx="279">
                  <c:v>43.068156261970792</c:v>
                </c:pt>
                <c:pt idx="280">
                  <c:v>42.255918428470977</c:v>
                </c:pt>
                <c:pt idx="281">
                  <c:v>41.432227712568135</c:v>
                </c:pt>
                <c:pt idx="282">
                  <c:v>40.597319097228201</c:v>
                </c:pt>
                <c:pt idx="283">
                  <c:v>39.751444272815505</c:v>
                </c:pt>
                <c:pt idx="284">
                  <c:v>38.894871753867562</c:v>
                </c:pt>
                <c:pt idx="285">
                  <c:v>38.027886947503248</c:v>
                </c:pt>
                <c:pt idx="286">
                  <c:v>37.150792171993572</c:v>
                </c:pt>
                <c:pt idx="287">
                  <c:v>36.263906624320434</c:v>
                </c:pt>
                <c:pt idx="288">
                  <c:v>35.367566295918913</c:v>
                </c:pt>
                <c:pt idx="289">
                  <c:v>34.462123836138517</c:v>
                </c:pt>
                <c:pt idx="290">
                  <c:v>33.547948363324707</c:v>
                </c:pt>
                <c:pt idx="291">
                  <c:v>32.625425223791233</c:v>
                </c:pt>
                <c:pt idx="292">
                  <c:v>31.694955699292237</c:v>
                </c:pt>
                <c:pt idx="293">
                  <c:v>30.756956663966641</c:v>
                </c:pt>
                <c:pt idx="294">
                  <c:v>29.811860192025495</c:v>
                </c:pt>
                <c:pt idx="295">
                  <c:v>28.860113117769242</c:v>
                </c:pt>
                <c:pt idx="296">
                  <c:v>27.902176549771184</c:v>
                </c:pt>
                <c:pt idx="297">
                  <c:v>26.938525341294014</c:v>
                </c:pt>
                <c:pt idx="298">
                  <c:v>25.969647519194229</c:v>
                </c:pt>
                <c:pt idx="299">
                  <c:v>24.996043673706232</c:v>
                </c:pt>
                <c:pt idx="300">
                  <c:v>24.018226311588645</c:v>
                </c:pt>
                <c:pt idx="301">
                  <c:v>23.036719175171246</c:v>
                </c:pt>
                <c:pt idx="302">
                  <c:v>22.052056529827261</c:v>
                </c:pt>
                <c:pt idx="303">
                  <c:v>21.06478242236069</c:v>
                </c:pt>
                <c:pt idx="304">
                  <c:v>20.075449912702197</c:v>
                </c:pt>
                <c:pt idx="305">
                  <c:v>19.084620281189778</c:v>
                </c:pt>
                <c:pt idx="306">
                  <c:v>18.092862213539536</c:v>
                </c:pt>
                <c:pt idx="307">
                  <c:v>17.10075096544653</c:v>
                </c:pt>
                <c:pt idx="308">
                  <c:v>16.108867508539696</c:v>
                </c:pt>
                <c:pt idx="309">
                  <c:v>15.117797659209003</c:v>
                </c:pt>
                <c:pt idx="310">
                  <c:v>14.128131191614898</c:v>
                </c:pt>
                <c:pt idx="311">
                  <c:v>13.140460935971307</c:v>
                </c:pt>
                <c:pt idx="312">
                  <c:v>12.15538186301521</c:v>
                </c:pt>
                <c:pt idx="313">
                  <c:v>11.173490155395458</c:v>
                </c:pt>
                <c:pt idx="314">
                  <c:v>10.195382266575118</c:v>
                </c:pt>
                <c:pt idx="315">
                  <c:v>9.2216539677381348</c:v>
                </c:pt>
                <c:pt idx="316">
                  <c:v>8.2528993831175672</c:v>
                </c:pt>
                <c:pt idx="317">
                  <c:v>7.2897100141442825</c:v>
                </c:pt>
                <c:pt idx="318">
                  <c:v>6.3326737528308295</c:v>
                </c:pt>
                <c:pt idx="319">
                  <c:v>5.3823738848741565</c:v>
                </c:pt>
                <c:pt idx="320">
                  <c:v>4.4393880830647703</c:v>
                </c:pt>
                <c:pt idx="321">
                  <c:v>3.5042873917466557</c:v>
                </c:pt>
                <c:pt idx="322">
                  <c:v>2.5776352032595922</c:v>
                </c:pt>
                <c:pt idx="323">
                  <c:v>1.659986227513653</c:v>
                </c:pt>
                <c:pt idx="324">
                  <c:v>0.75188545609462953</c:v>
                </c:pt>
                <c:pt idx="325">
                  <c:v>-0.14613287742541731</c:v>
                </c:pt>
                <c:pt idx="326">
                  <c:v>-1.0335463390287321</c:v>
                </c:pt>
                <c:pt idx="327">
                  <c:v>-1.909845335411043</c:v>
                </c:pt>
                <c:pt idx="328">
                  <c:v>-2.7745341522356108</c:v>
                </c:pt>
                <c:pt idx="329">
                  <c:v>-3.6271319867059799</c:v>
                </c:pt>
                <c:pt idx="330">
                  <c:v>-4.4671739714019729</c:v>
                </c:pt>
                <c:pt idx="331">
                  <c:v>-5.2942121861165568</c:v>
                </c:pt>
                <c:pt idx="332">
                  <c:v>-6.1078166542135799</c:v>
                </c:pt>
                <c:pt idx="333">
                  <c:v>-6.9075763198695981</c:v>
                </c:pt>
                <c:pt idx="334">
                  <c:v>-7.6931000024216978</c:v>
                </c:pt>
                <c:pt idx="335">
                  <c:v>-8.4640173239726977</c:v>
                </c:pt>
                <c:pt idx="336">
                  <c:v>-9.2199796063249853</c:v>
                </c:pt>
                <c:pt idx="337">
                  <c:v>-9.9606607333404789</c:v>
                </c:pt>
                <c:pt idx="338">
                  <c:v>-10.68575797482729</c:v>
                </c:pt>
                <c:pt idx="339">
                  <c:v>-11.394992768135509</c:v>
                </c:pt>
                <c:pt idx="340">
                  <c:v>-12.088111453745007</c:v>
                </c:pt>
                <c:pt idx="341">
                  <c:v>-12.764885961265717</c:v>
                </c:pt>
                <c:pt idx="342">
                  <c:v>-13.425114442431218</c:v>
                </c:pt>
                <c:pt idx="343">
                  <c:v>-14.068621847851144</c:v>
                </c:pt>
                <c:pt idx="344">
                  <c:v>-14.695260444502717</c:v>
                </c:pt>
                <c:pt idx="345">
                  <c:v>-15.304910271158338</c:v>
                </c:pt>
                <c:pt idx="346">
                  <c:v>-15.897479529182156</c:v>
                </c:pt>
                <c:pt idx="347">
                  <c:v>-16.472904906371674</c:v>
                </c:pt>
                <c:pt idx="348">
                  <c:v>-17.031151831777755</c:v>
                </c:pt>
                <c:pt idx="349">
                  <c:v>-17.572214659679197</c:v>
                </c:pt>
                <c:pt idx="350">
                  <c:v>-18.096116781155803</c:v>
                </c:pt>
                <c:pt idx="351">
                  <c:v>-18.602910661960852</c:v>
                </c:pt>
                <c:pt idx="352">
                  <c:v>-19.092677805651377</c:v>
                </c:pt>
                <c:pt idx="353">
                  <c:v>-19.56552864120156</c:v>
                </c:pt>
                <c:pt idx="354">
                  <c:v>-20.021602334597571</c:v>
                </c:pt>
                <c:pt idx="355">
                  <c:v>-20.461066524170203</c:v>
                </c:pt>
                <c:pt idx="356">
                  <c:v>-20.884116979715724</c:v>
                </c:pt>
                <c:pt idx="357">
                  <c:v>-21.290977185729762</c:v>
                </c:pt>
                <c:pt idx="358">
                  <c:v>-21.681897849380402</c:v>
                </c:pt>
                <c:pt idx="359">
                  <c:v>-22.057156334151291</c:v>
                </c:pt>
                <c:pt idx="360">
                  <c:v>-22.417056020403475</c:v>
                </c:pt>
                <c:pt idx="361">
                  <c:v>-22.761925594437876</c:v>
                </c:pt>
                <c:pt idx="362">
                  <c:v>-23.092118267976804</c:v>
                </c:pt>
                <c:pt idx="363">
                  <c:v>-23.408010930344787</c:v>
                </c:pt>
                <c:pt idx="364">
                  <c:v>-23.710003235987788</c:v>
                </c:pt>
                <c:pt idx="365">
                  <c:v>-23.998516630340394</c:v>
                </c:pt>
                <c:pt idx="366">
                  <c:v>-24.273993317431202</c:v>
                </c:pt>
                <c:pt idx="367">
                  <c:v>-24.536895172983009</c:v>
                </c:pt>
                <c:pt idx="368">
                  <c:v>-24.787702607142588</c:v>
                </c:pt>
                <c:pt idx="369">
                  <c:v>-25.026913381331344</c:v>
                </c:pt>
                <c:pt idx="370">
                  <c:v>-25.255041384046489</c:v>
                </c:pt>
                <c:pt idx="371">
                  <c:v>-25.472615370775898</c:v>
                </c:pt>
                <c:pt idx="372">
                  <c:v>-25.680177673466314</c:v>
                </c:pt>
                <c:pt idx="373">
                  <c:v>-25.878282885256425</c:v>
                </c:pt>
                <c:pt idx="374">
                  <c:v>-26.067496526387064</c:v>
                </c:pt>
                <c:pt idx="375">
                  <c:v>-26.248393697383442</c:v>
                </c:pt>
                <c:pt idx="376">
                  <c:v>-26.421557725709629</c:v>
                </c:pt>
                <c:pt idx="377">
                  <c:v>-26.587578812157805</c:v>
                </c:pt>
                <c:pt idx="378">
                  <c:v>-26.747052683238188</c:v>
                </c:pt>
                <c:pt idx="379">
                  <c:v>-26.900579255769333</c:v>
                </c:pt>
                <c:pt idx="380">
                  <c:v>-27.048761319742564</c:v>
                </c:pt>
                <c:pt idx="381">
                  <c:v>-27.192203245350434</c:v>
                </c:pt>
                <c:pt idx="382">
                  <c:v>-27.331509719813479</c:v>
                </c:pt>
                <c:pt idx="383">
                  <c:v>-27.467284519335202</c:v>
                </c:pt>
                <c:pt idx="384">
                  <c:v>-27.600129321147794</c:v>
                </c:pt>
                <c:pt idx="385">
                  <c:v>-27.73064256020055</c:v>
                </c:pt>
                <c:pt idx="386">
                  <c:v>-27.859418334582973</c:v>
                </c:pt>
                <c:pt idx="387">
                  <c:v>-27.987045363276152</c:v>
                </c:pt>
                <c:pt idx="388">
                  <c:v>-28.114105999306265</c:v>
                </c:pt>
                <c:pt idx="389">
                  <c:v>-28.241175300819641</c:v>
                </c:pt>
                <c:pt idx="390">
                  <c:v>-28.368820162036712</c:v>
                </c:pt>
                <c:pt idx="391">
                  <c:v>-28.497598505477288</c:v>
                </c:pt>
                <c:pt idx="392">
                  <c:v>-28.62805853627755</c:v>
                </c:pt>
                <c:pt idx="393">
                  <c:v>-28.760738058863062</c:v>
                </c:pt>
                <c:pt idx="394">
                  <c:v>-28.896163855699257</c:v>
                </c:pt>
                <c:pt idx="395">
                  <c:v>-29.034851127326906</c:v>
                </c:pt>
                <c:pt idx="396">
                  <c:v>-29.177302992398413</c:v>
                </c:pt>
                <c:pt idx="397">
                  <c:v>-29.3240100459786</c:v>
                </c:pt>
                <c:pt idx="398">
                  <c:v>-29.47544997396334</c:v>
                </c:pt>
                <c:pt idx="399">
                  <c:v>-29.63208722109135</c:v>
                </c:pt>
                <c:pt idx="400">
                  <c:v>-29.794372709706632</c:v>
                </c:pt>
                <c:pt idx="401">
                  <c:v>-29.962743606149537</c:v>
                </c:pt>
                <c:pt idx="402">
                  <c:v>-30.137623131422838</c:v>
                </c:pt>
                <c:pt idx="403">
                  <c:v>-30.319420412604586</c:v>
                </c:pt>
                <c:pt idx="404">
                  <c:v>-30.508530371344225</c:v>
                </c:pt>
                <c:pt idx="405">
                  <c:v>-30.705333645696854</c:v>
                </c:pt>
                <c:pt idx="406">
                  <c:v>-30.910196541514736</c:v>
                </c:pt>
                <c:pt idx="407">
                  <c:v>-31.123471009620634</c:v>
                </c:pt>
                <c:pt idx="408">
                  <c:v>-31.345494645032058</c:v>
                </c:pt>
                <c:pt idx="409">
                  <c:v>-31.576590704603472</c:v>
                </c:pt>
                <c:pt idx="410">
                  <c:v>-31.817068139564967</c:v>
                </c:pt>
                <c:pt idx="411">
                  <c:v>-32.067221639599971</c:v>
                </c:pt>
                <c:pt idx="412">
                  <c:v>-32.327331685291263</c:v>
                </c:pt>
                <c:pt idx="413">
                  <c:v>-32.597664605974671</c:v>
                </c:pt>
                <c:pt idx="414">
                  <c:v>-32.87847264027809</c:v>
                </c:pt>
                <c:pt idx="415">
                  <c:v>-33.169993996886639</c:v>
                </c:pt>
                <c:pt idx="416">
                  <c:v>-33.47245291334297</c:v>
                </c:pt>
                <c:pt idx="417">
                  <c:v>-33.786059710990529</c:v>
                </c:pt>
                <c:pt idx="418">
                  <c:v>-34.111010844462996</c:v>
                </c:pt>
                <c:pt idx="419">
                  <c:v>-34.447488944447464</c:v>
                </c:pt>
                <c:pt idx="420">
                  <c:v>-34.795662852756251</c:v>
                </c:pt>
                <c:pt idx="421">
                  <c:v>-35.155687649077173</c:v>
                </c:pt>
                <c:pt idx="422">
                  <c:v>-35.527704669095336</c:v>
                </c:pt>
                <c:pt idx="423">
                  <c:v>-35.91184151400509</c:v>
                </c:pt>
                <c:pt idx="424">
                  <c:v>-36.308212051761053</c:v>
                </c:pt>
                <c:pt idx="425">
                  <c:v>-36.716916410729567</c:v>
                </c:pt>
                <c:pt idx="426">
                  <c:v>-37.138040966722684</c:v>
                </c:pt>
                <c:pt idx="427">
                  <c:v>-37.57165832469191</c:v>
                </c:pt>
                <c:pt idx="428">
                  <c:v>-38.017827296654929</c:v>
                </c:pt>
                <c:pt idx="429">
                  <c:v>-38.476592877705855</c:v>
                </c:pt>
                <c:pt idx="430">
                  <c:v>-38.947986222208314</c:v>
                </c:pt>
                <c:pt idx="431">
                  <c:v>-39.432024622521837</c:v>
                </c:pt>
                <c:pt idx="432">
                  <c:v>-39.928711492816397</c:v>
                </c:pt>
                <c:pt idx="433">
                  <c:v>-40.438036360719707</c:v>
                </c:pt>
                <c:pt idx="434">
                  <c:v>-40.959974869706805</c:v>
                </c:pt>
                <c:pt idx="435">
                  <c:v>-41.494488795256252</c:v>
                </c:pt>
                <c:pt idx="436">
                  <c:v>-42.041526077903832</c:v>
                </c:pt>
                <c:pt idx="437">
                  <c:v>-42.601020876358596</c:v>
                </c:pt>
                <c:pt idx="438">
                  <c:v>-43.172893643878517</c:v>
                </c:pt>
                <c:pt idx="439">
                  <c:v>-43.757051231052785</c:v>
                </c:pt>
                <c:pt idx="440">
                  <c:v>-44.353387018078152</c:v>
                </c:pt>
                <c:pt idx="441">
                  <c:v>-44.961781079481327</c:v>
                </c:pt>
                <c:pt idx="442">
                  <c:v>-45.582100384077982</c:v>
                </c:pt>
                <c:pt idx="443">
                  <c:v>-46.214199032733148</c:v>
                </c:pt>
                <c:pt idx="444">
                  <c:v>-46.857918536227501</c:v>
                </c:pt>
                <c:pt idx="445">
                  <c:v>-47.513088135214787</c:v>
                </c:pt>
                <c:pt idx="446">
                  <c:v>-48.179525163903676</c:v>
                </c:pt>
                <c:pt idx="447">
                  <c:v>-48.857035458684436</c:v>
                </c:pt>
                <c:pt idx="448">
                  <c:v>-49.545413812502538</c:v>
                </c:pt>
                <c:pt idx="449">
                  <c:v>-50.244444475277675</c:v>
                </c:pt>
                <c:pt idx="450">
                  <c:v>-50.953901700195559</c:v>
                </c:pt>
                <c:pt idx="451">
                  <c:v>-51.673550335146125</c:v>
                </c:pt>
                <c:pt idx="452">
                  <c:v>-52.403146458062103</c:v>
                </c:pt>
                <c:pt idx="453">
                  <c:v>-53.142438054343415</c:v>
                </c:pt>
                <c:pt idx="454">
                  <c:v>-53.891165734020987</c:v>
                </c:pt>
                <c:pt idx="455">
                  <c:v>-54.64906348575547</c:v>
                </c:pt>
                <c:pt idx="456">
                  <c:v>-55.415859464247482</c:v>
                </c:pt>
                <c:pt idx="457">
                  <c:v>-56.191276807144483</c:v>
                </c:pt>
                <c:pt idx="458">
                  <c:v>-56.975034477045433</c:v>
                </c:pt>
                <c:pt idx="459">
                  <c:v>-57.76684812379635</c:v>
                </c:pt>
                <c:pt idx="460">
                  <c:v>-58.566430961891335</c:v>
                </c:pt>
                <c:pt idx="461">
                  <c:v>-59.373494657466793</c:v>
                </c:pt>
                <c:pt idx="462">
                  <c:v>-60.18775021913148</c:v>
                </c:pt>
                <c:pt idx="463">
                  <c:v>-61.008908886686605</c:v>
                </c:pt>
                <c:pt idx="464">
                  <c:v>-61.836683011649946</c:v>
                </c:pt>
                <c:pt idx="465">
                  <c:v>-62.670786923478531</c:v>
                </c:pt>
                <c:pt idx="466">
                  <c:v>-63.510937775395313</c:v>
                </c:pt>
                <c:pt idx="467">
                  <c:v>-64.356856363818096</c:v>
                </c:pt>
                <c:pt idx="468">
                  <c:v>-65.208267915573828</c:v>
                </c:pt>
                <c:pt idx="469">
                  <c:v>-66.064902837305837</c:v>
                </c:pt>
                <c:pt idx="470">
                  <c:v>-66.92649742178466</c:v>
                </c:pt>
                <c:pt idx="471">
                  <c:v>-67.79279450619677</c:v>
                </c:pt>
                <c:pt idx="472">
                  <c:v>-68.663544077879067</c:v>
                </c:pt>
                <c:pt idx="473">
                  <c:v>-69.538503823445495</c:v>
                </c:pt>
                <c:pt idx="474">
                  <c:v>-70.417439617714706</c:v>
                </c:pt>
                <c:pt idx="475">
                  <c:v>-71.300125949391997</c:v>
                </c:pt>
                <c:pt idx="476">
                  <c:v>-72.186346280982619</c:v>
                </c:pt>
                <c:pt idx="477">
                  <c:v>-73.075893340977501</c:v>
                </c:pt>
                <c:pt idx="478">
                  <c:v>-73.968569346908652</c:v>
                </c:pt>
                <c:pt idx="479">
                  <c:v>-74.864186158426207</c:v>
                </c:pt>
                <c:pt idx="480">
                  <c:v>-75.762565360103835</c:v>
                </c:pt>
                <c:pt idx="481">
                  <c:v>-76.663538274210808</c:v>
                </c:pt>
                <c:pt idx="482">
                  <c:v>-77.566945904199557</c:v>
                </c:pt>
                <c:pt idx="483">
                  <c:v>-78.472638810154208</c:v>
                </c:pt>
                <c:pt idx="484">
                  <c:v>-79.380476917899998</c:v>
                </c:pt>
                <c:pt idx="485">
                  <c:v>-80.290329263908191</c:v>
                </c:pt>
                <c:pt idx="486">
                  <c:v>-81.20207367852737</c:v>
                </c:pt>
                <c:pt idx="487">
                  <c:v>-82.115596410435046</c:v>
                </c:pt>
                <c:pt idx="488">
                  <c:v>-83.030791695525807</c:v>
                </c:pt>
                <c:pt idx="489">
                  <c:v>-83.947561273762929</c:v>
                </c:pt>
                <c:pt idx="490">
                  <c:v>-84.865813857759406</c:v>
                </c:pt>
                <c:pt idx="491">
                  <c:v>-85.78546455710098</c:v>
                </c:pt>
                <c:pt idx="492">
                  <c:v>-86.706434262611538</c:v>
                </c:pt>
                <c:pt idx="493">
                  <c:v>-87.628648994933798</c:v>
                </c:pt>
                <c:pt idx="494">
                  <c:v>-88.552039221940674</c:v>
                </c:pt>
                <c:pt idx="495">
                  <c:v>-89.47653914961225</c:v>
                </c:pt>
                <c:pt idx="496">
                  <c:v>-90.402085991103846</c:v>
                </c:pt>
                <c:pt idx="497">
                  <c:v>-91.328619218813472</c:v>
                </c:pt>
                <c:pt idx="498">
                  <c:v>-92.256079804306481</c:v>
                </c:pt>
                <c:pt idx="499">
                  <c:v>-93.184409450991836</c:v>
                </c:pt>
                <c:pt idx="500">
                  <c:v>-94.113549824479165</c:v>
                </c:pt>
                <c:pt idx="501">
                  <c:v>-95.043441785527961</c:v>
                </c:pt>
                <c:pt idx="502">
                  <c:v>-95.974024630514862</c:v>
                </c:pt>
                <c:pt idx="503">
                  <c:v>-96.90523534429893</c:v>
                </c:pt>
                <c:pt idx="504">
                  <c:v>-97.837007870329586</c:v>
                </c:pt>
                <c:pt idx="505">
                  <c:v>-98.769272402781539</c:v>
                </c:pt>
                <c:pt idx="506">
                  <c:v>-99.701954705409534</c:v>
                </c:pt>
                <c:pt idx="507">
                  <c:v>-100.63497546173187</c:v>
                </c:pt>
                <c:pt idx="508">
                  <c:v>-101.56824966100569</c:v>
                </c:pt>
                <c:pt idx="509">
                  <c:v>-102.50168602432693</c:v>
                </c:pt>
                <c:pt idx="510">
                  <c:v>-103.43518647499377</c:v>
                </c:pt>
                <c:pt idx="511">
                  <c:v>-104.3686456570794</c:v>
                </c:pt>
                <c:pt idx="512">
                  <c:v>-105.30195050592023</c:v>
                </c:pt>
                <c:pt idx="513">
                  <c:v>-106.23497987394877</c:v>
                </c:pt>
                <c:pt idx="514">
                  <c:v>-107.1676042150102</c:v>
                </c:pt>
                <c:pt idx="515">
                  <c:v>-108.09968532995217</c:v>
                </c:pt>
                <c:pt idx="516">
                  <c:v>-109.03107617591331</c:v>
                </c:pt>
                <c:pt idx="517">
                  <c:v>-109.96162074132678</c:v>
                </c:pt>
                <c:pt idx="518">
                  <c:v>-110.89115398821147</c:v>
                </c:pt>
                <c:pt idx="519">
                  <c:v>-111.81950186286318</c:v>
                </c:pt>
                <c:pt idx="520">
                  <c:v>-112.74648137554577</c:v>
                </c:pt>
                <c:pt idx="521">
                  <c:v>-113.67190074927385</c:v>
                </c:pt>
                <c:pt idx="522">
                  <c:v>-114.59555963722343</c:v>
                </c:pt>
                <c:pt idx="523">
                  <c:v>-115.51724940775706</c:v>
                </c:pt>
                <c:pt idx="524">
                  <c:v>-116.43675349548836</c:v>
                </c:pt>
                <c:pt idx="525">
                  <c:v>-117.35384781622827</c:v>
                </c:pt>
                <c:pt idx="526">
                  <c:v>-118.26830124312109</c:v>
                </c:pt>
                <c:pt idx="527">
                  <c:v>-119.17987614070273</c:v>
                </c:pt>
                <c:pt idx="528">
                  <c:v>-120.08832895311478</c:v>
                </c:pt>
                <c:pt idx="529">
                  <c:v>-120.99341084219913</c:v>
                </c:pt>
                <c:pt idx="530">
                  <c:v>-121.89486837073626</c:v>
                </c:pt>
                <c:pt idx="531">
                  <c:v>-122.79244422570116</c:v>
                </c:pt>
                <c:pt idx="532">
                  <c:v>-123.68587797601518</c:v>
                </c:pt>
                <c:pt idx="533">
                  <c:v>-124.57490685901327</c:v>
                </c:pt>
                <c:pt idx="534">
                  <c:v>-125.4592665895654</c:v>
                </c:pt>
                <c:pt idx="535">
                  <c:v>-126.33869218565457</c:v>
                </c:pt>
                <c:pt idx="536">
                  <c:v>-127.2129188040923</c:v>
                </c:pt>
                <c:pt idx="537">
                  <c:v>-128.0816825800413</c:v>
                </c:pt>
                <c:pt idx="538">
                  <c:v>-128.94472146404576</c:v>
                </c:pt>
                <c:pt idx="539">
                  <c:v>-129.80177605040186</c:v>
                </c:pt>
                <c:pt idx="540">
                  <c:v>-130.65259039087817</c:v>
                </c:pt>
                <c:pt idx="541">
                  <c:v>-131.49691278806003</c:v>
                </c:pt>
              </c:numCache>
            </c:numRef>
          </c:yVal>
          <c:smooth val="1"/>
          <c:extLst>
            <c:ext xmlns:c16="http://schemas.microsoft.com/office/drawing/2014/chart" uri="{C3380CC4-5D6E-409C-BE32-E72D297353CC}">
              <c16:uniqueId val="{00000001-83C7-483B-9FAA-73F41D4B5EAC}"/>
            </c:ext>
          </c:extLst>
        </c:ser>
        <c:dLbls>
          <c:showLegendKey val="0"/>
          <c:showVal val="0"/>
          <c:showCatName val="0"/>
          <c:showSerName val="0"/>
          <c:showPercent val="0"/>
          <c:showBubbleSize val="0"/>
        </c:dLbls>
        <c:axId val="384296832"/>
        <c:axId val="384295296"/>
      </c:scatterChart>
      <c:valAx>
        <c:axId val="377549184"/>
        <c:scaling>
          <c:logBase val="10"/>
          <c:orientation val="minMax"/>
          <c:max val="2200000"/>
          <c:min val="10"/>
        </c:scaling>
        <c:delete val="0"/>
        <c:axPos val="b"/>
        <c:minorGridlines/>
        <c:title>
          <c:tx>
            <c:rich>
              <a:bodyPr/>
              <a:lstStyle/>
              <a:p>
                <a:pPr>
                  <a:defRPr/>
                </a:pPr>
                <a:r>
                  <a:rPr lang="en-US"/>
                  <a:t>Frequency</a:t>
                </a:r>
                <a:r>
                  <a:rPr lang="en-US" baseline="0"/>
                  <a:t> (Hz)</a:t>
                </a:r>
                <a:endParaRPr lang="en-US"/>
              </a:p>
            </c:rich>
          </c:tx>
          <c:overlay val="0"/>
        </c:title>
        <c:numFmt formatCode="0" sourceLinked="0"/>
        <c:majorTickMark val="out"/>
        <c:minorTickMark val="none"/>
        <c:tickLblPos val="low"/>
        <c:crossAx val="377551104"/>
        <c:crosses val="autoZero"/>
        <c:crossBetween val="midCat"/>
      </c:valAx>
      <c:valAx>
        <c:axId val="377551104"/>
        <c:scaling>
          <c:orientation val="minMax"/>
          <c:max val="40"/>
          <c:min val="-40"/>
        </c:scaling>
        <c:delete val="0"/>
        <c:axPos val="l"/>
        <c:majorGridlines/>
        <c:minorGridlines/>
        <c:title>
          <c:tx>
            <c:rich>
              <a:bodyPr rot="-5400000" vert="horz"/>
              <a:lstStyle/>
              <a:p>
                <a:pPr>
                  <a:defRPr/>
                </a:pPr>
                <a:r>
                  <a:rPr lang="en-US">
                    <a:solidFill>
                      <a:srgbClr val="FF0000"/>
                    </a:solidFill>
                  </a:rPr>
                  <a:t>Gain</a:t>
                </a:r>
                <a:r>
                  <a:rPr lang="en-US" baseline="0">
                    <a:solidFill>
                      <a:srgbClr val="FF0000"/>
                    </a:solidFill>
                  </a:rPr>
                  <a:t> (dB)</a:t>
                </a:r>
                <a:endParaRPr lang="en-US">
                  <a:solidFill>
                    <a:srgbClr val="FF0000"/>
                  </a:solidFill>
                </a:endParaRPr>
              </a:p>
            </c:rich>
          </c:tx>
          <c:overlay val="0"/>
        </c:title>
        <c:numFmt formatCode="General" sourceLinked="0"/>
        <c:majorTickMark val="out"/>
        <c:minorTickMark val="none"/>
        <c:tickLblPos val="nextTo"/>
        <c:txPr>
          <a:bodyPr/>
          <a:lstStyle/>
          <a:p>
            <a:pPr>
              <a:defRPr>
                <a:solidFill>
                  <a:srgbClr val="FF0000"/>
                </a:solidFill>
              </a:defRPr>
            </a:pPr>
            <a:endParaRPr lang="en-US"/>
          </a:p>
        </c:txPr>
        <c:crossAx val="377549184"/>
        <c:crosses val="autoZero"/>
        <c:crossBetween val="midCat"/>
        <c:majorUnit val="20"/>
        <c:minorUnit val="10"/>
      </c:valAx>
      <c:valAx>
        <c:axId val="384295296"/>
        <c:scaling>
          <c:orientation val="minMax"/>
          <c:max val="180"/>
          <c:min val="-180"/>
        </c:scaling>
        <c:delete val="0"/>
        <c:axPos val="r"/>
        <c:numFmt formatCode="General" sourceLinked="1"/>
        <c:majorTickMark val="out"/>
        <c:minorTickMark val="none"/>
        <c:tickLblPos val="nextTo"/>
        <c:txPr>
          <a:bodyPr/>
          <a:lstStyle/>
          <a:p>
            <a:pPr>
              <a:defRPr>
                <a:solidFill>
                  <a:schemeClr val="tx1">
                    <a:lumMod val="95000"/>
                    <a:lumOff val="5000"/>
                  </a:schemeClr>
                </a:solidFill>
              </a:defRPr>
            </a:pPr>
            <a:endParaRPr lang="en-US"/>
          </a:p>
        </c:txPr>
        <c:crossAx val="384296832"/>
        <c:crosses val="max"/>
        <c:crossBetween val="midCat"/>
        <c:majorUnit val="90"/>
        <c:minorUnit val="45"/>
      </c:valAx>
      <c:valAx>
        <c:axId val="384296832"/>
        <c:scaling>
          <c:logBase val="10"/>
          <c:orientation val="minMax"/>
        </c:scaling>
        <c:delete val="1"/>
        <c:axPos val="b"/>
        <c:numFmt formatCode="0.00" sourceLinked="1"/>
        <c:majorTickMark val="out"/>
        <c:minorTickMark val="none"/>
        <c:tickLblPos val="nextTo"/>
        <c:crossAx val="384295296"/>
        <c:crosses val="autoZero"/>
        <c:crossBetween val="midCat"/>
      </c:valAx>
    </c:plotArea>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l">
              <a:defRPr sz="2400"/>
            </a:pPr>
            <a:r>
              <a:rPr lang="el-GR" sz="2400"/>
              <a:t>η</a:t>
            </a:r>
            <a:endParaRPr lang="en-US" sz="2400"/>
          </a:p>
        </c:rich>
      </c:tx>
      <c:layout>
        <c:manualLayout>
          <c:xMode val="edge"/>
          <c:yMode val="edge"/>
          <c:x val="9.2321838295158831E-2"/>
          <c:y val="6.7069081153588199E-3"/>
        </c:manualLayout>
      </c:layout>
      <c:overlay val="1"/>
    </c:title>
    <c:autoTitleDeleted val="0"/>
    <c:plotArea>
      <c:layout>
        <c:manualLayout>
          <c:layoutTarget val="inner"/>
          <c:xMode val="edge"/>
          <c:yMode val="edge"/>
          <c:x val="9.4343575816580413E-2"/>
          <c:y val="0.12777504924560487"/>
          <c:w val="0.82170691922728745"/>
          <c:h val="0.74982770867653059"/>
        </c:manualLayout>
      </c:layout>
      <c:scatterChart>
        <c:scatterStyle val="smoothMarker"/>
        <c:varyColors val="0"/>
        <c:ser>
          <c:idx val="0"/>
          <c:order val="0"/>
          <c:tx>
            <c:v>Eff</c:v>
          </c:tx>
          <c:spPr>
            <a:ln>
              <a:solidFill>
                <a:srgbClr val="FF0000"/>
              </a:solidFill>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Eff_vs_IOUT!$BZ$7:$BZ$157</c:f>
              <c:numCache>
                <c:formatCode>General</c:formatCode>
                <c:ptCount val="151"/>
                <c:pt idx="0">
                  <c:v>0</c:v>
                </c:pt>
                <c:pt idx="1">
                  <c:v>69.695345214953377</c:v>
                </c:pt>
                <c:pt idx="2">
                  <c:v>79.347355486084666</c:v>
                </c:pt>
                <c:pt idx="3">
                  <c:v>83.272998638335721</c:v>
                </c:pt>
                <c:pt idx="4">
                  <c:v>85.416517366522044</c:v>
                </c:pt>
                <c:pt idx="5">
                  <c:v>86.771067702189967</c:v>
                </c:pt>
                <c:pt idx="6">
                  <c:v>87.705915853144361</c:v>
                </c:pt>
                <c:pt idx="7">
                  <c:v>88.390390282571786</c:v>
                </c:pt>
                <c:pt idx="8">
                  <c:v>88.913258321046115</c:v>
                </c:pt>
                <c:pt idx="9">
                  <c:v>89.325623081041556</c:v>
                </c:pt>
                <c:pt idx="10">
                  <c:v>89.659021093486615</c:v>
                </c:pt>
                <c:pt idx="11">
                  <c:v>89.933987906085918</c:v>
                </c:pt>
                <c:pt idx="12">
                  <c:v>90.164480615215808</c:v>
                </c:pt>
                <c:pt idx="13">
                  <c:v>90.360322787251604</c:v>
                </c:pt>
                <c:pt idx="14">
                  <c:v>90.528632846462614</c:v>
                </c:pt>
                <c:pt idx="15">
                  <c:v>90.674697538017085</c:v>
                </c:pt>
                <c:pt idx="16">
                  <c:v>90.802526945149836</c:v>
                </c:pt>
                <c:pt idx="17">
                  <c:v>90.915218895004671</c:v>
                </c:pt>
                <c:pt idx="18">
                  <c:v>91.015205076287657</c:v>
                </c:pt>
                <c:pt idx="19">
                  <c:v>91.104421417980021</c:v>
                </c:pt>
                <c:pt idx="20">
                  <c:v>91.184428627061394</c:v>
                </c:pt>
                <c:pt idx="21">
                  <c:v>91.256499125359852</c:v>
                </c:pt>
                <c:pt idx="22">
                  <c:v>91.321680841696036</c:v>
                </c:pt>
                <c:pt idx="23">
                  <c:v>91.380844751739914</c:v>
                </c:pt>
                <c:pt idx="24">
                  <c:v>91.434720805785759</c:v>
                </c:pt>
                <c:pt idx="25">
                  <c:v>91.483925428460722</c:v>
                </c:pt>
                <c:pt idx="26">
                  <c:v>91.528982813256718</c:v>
                </c:pt>
                <c:pt idx="27">
                  <c:v>91.570341588408084</c:v>
                </c:pt>
                <c:pt idx="28">
                  <c:v>91.608387988454567</c:v>
                </c:pt>
                <c:pt idx="29">
                  <c:v>91.643456358550566</c:v>
                </c:pt>
                <c:pt idx="30">
                  <c:v>91.675837601951272</c:v>
                </c:pt>
                <c:pt idx="31">
                  <c:v>91.705786026335005</c:v>
                </c:pt>
                <c:pt idx="32">
                  <c:v>91.733524932675905</c:v>
                </c:pt>
                <c:pt idx="33">
                  <c:v>91.759251208477295</c:v>
                </c:pt>
                <c:pt idx="34">
                  <c:v>91.783139126613221</c:v>
                </c:pt>
                <c:pt idx="35">
                  <c:v>91.805343505791726</c:v>
                </c:pt>
                <c:pt idx="36">
                  <c:v>91.826002354555072</c:v>
                </c:pt>
                <c:pt idx="37">
                  <c:v>91.836986409144302</c:v>
                </c:pt>
                <c:pt idx="38">
                  <c:v>91.846190615243799</c:v>
                </c:pt>
                <c:pt idx="39">
                  <c:v>91.854218767044188</c:v>
                </c:pt>
                <c:pt idx="40">
                  <c:v>91.861158601851798</c:v>
                </c:pt>
                <c:pt idx="41">
                  <c:v>91.867089370919714</c:v>
                </c:pt>
                <c:pt idx="42">
                  <c:v>91.872082841179861</c:v>
                </c:pt>
                <c:pt idx="43">
                  <c:v>91.876204158349367</c:v>
                </c:pt>
                <c:pt idx="44">
                  <c:v>91.879512593287345</c:v>
                </c:pt>
                <c:pt idx="45">
                  <c:v>91.882062189620711</c:v>
                </c:pt>
                <c:pt idx="46">
                  <c:v>91.883902327547204</c:v>
                </c:pt>
                <c:pt idx="47">
                  <c:v>91.885078216206324</c:v>
                </c:pt>
                <c:pt idx="48">
                  <c:v>91.8856313249576</c:v>
                </c:pt>
                <c:pt idx="49">
                  <c:v>91.885599762231848</c:v>
                </c:pt>
                <c:pt idx="50">
                  <c:v>91.885018609241882</c:v>
                </c:pt>
                <c:pt idx="51">
                  <c:v>91.883920214706208</c:v>
                </c:pt>
                <c:pt idx="52">
                  <c:v>91.882334455798059</c:v>
                </c:pt>
                <c:pt idx="53">
                  <c:v>91.880288969750509</c:v>
                </c:pt>
                <c:pt idx="54">
                  <c:v>91.877809359896602</c:v>
                </c:pt>
                <c:pt idx="55">
                  <c:v>91.87491937937736</c:v>
                </c:pt>
                <c:pt idx="56">
                  <c:v>91.871641095291494</c:v>
                </c:pt>
                <c:pt idx="57">
                  <c:v>91.86799503567363</c:v>
                </c:pt>
                <c:pt idx="58">
                  <c:v>91.864000321360919</c:v>
                </c:pt>
                <c:pt idx="59">
                  <c:v>91.859674784530071</c:v>
                </c:pt>
                <c:pt idx="60">
                  <c:v>91.855035075450829</c:v>
                </c:pt>
                <c:pt idx="61">
                  <c:v>91.850096758800191</c:v>
                </c:pt>
                <c:pt idx="62">
                  <c:v>91.844874400709216</c:v>
                </c:pt>
                <c:pt idx="63">
                  <c:v>91.83938164756627</c:v>
                </c:pt>
                <c:pt idx="64">
                  <c:v>91.833631297473715</c:v>
                </c:pt>
                <c:pt idx="65">
                  <c:v>91.827635365144218</c:v>
                </c:pt>
                <c:pt idx="66">
                  <c:v>91.821405140929485</c:v>
                </c:pt>
                <c:pt idx="67">
                  <c:v>91.814951244590702</c:v>
                </c:pt>
                <c:pt idx="68">
                  <c:v>91.808283674349198</c:v>
                </c:pt>
                <c:pt idx="69">
                  <c:v>91.801411851693956</c:v>
                </c:pt>
                <c:pt idx="70">
                  <c:v>91.794344662367891</c:v>
                </c:pt>
                <c:pt idx="71">
                  <c:v>91.787090493907783</c:v>
                </c:pt>
                <c:pt idx="72">
                  <c:v>91.779657270071411</c:v>
                </c:pt>
                <c:pt idx="73">
                  <c:v>91.772052482448672</c:v>
                </c:pt>
                <c:pt idx="74">
                  <c:v>91.764283219522127</c:v>
                </c:pt>
                <c:pt idx="75">
                  <c:v>91.756356193413524</c:v>
                </c:pt>
                <c:pt idx="76">
                  <c:v>91.748277764528837</c:v>
                </c:pt>
                <c:pt idx="77">
                  <c:v>91.740053964291562</c:v>
                </c:pt>
                <c:pt idx="78">
                  <c:v>91.731690516135345</c:v>
                </c:pt>
                <c:pt idx="79">
                  <c:v>91.723192854909485</c:v>
                </c:pt>
                <c:pt idx="80">
                  <c:v>91.714566144835388</c:v>
                </c:pt>
                <c:pt idx="81">
                  <c:v>91.705815296138709</c:v>
                </c:pt>
                <c:pt idx="82">
                  <c:v>91.696944980469979</c:v>
                </c:pt>
                <c:pt idx="83">
                  <c:v>91.687959645215003</c:v>
                </c:pt>
                <c:pt idx="84">
                  <c:v>91.678863526787609</c:v>
                </c:pt>
                <c:pt idx="85">
                  <c:v>91.66966066298798</c:v>
                </c:pt>
                <c:pt idx="86">
                  <c:v>91.660354904502157</c:v>
                </c:pt>
                <c:pt idx="87">
                  <c:v>91.650949925611997</c:v>
                </c:pt>
                <c:pt idx="88">
                  <c:v>91.641449234177657</c:v>
                </c:pt>
                <c:pt idx="89">
                  <c:v>91.631856180949811</c:v>
                </c:pt>
                <c:pt idx="90">
                  <c:v>91.622173968263652</c:v>
                </c:pt>
                <c:pt idx="91">
                  <c:v>91.612405658161649</c:v>
                </c:pt>
                <c:pt idx="92">
                  <c:v>91.602554179988857</c:v>
                </c:pt>
                <c:pt idx="93">
                  <c:v>91.59262233749989</c:v>
                </c:pt>
                <c:pt idx="94">
                  <c:v>91.582612815514182</c:v>
                </c:pt>
                <c:pt idx="95">
                  <c:v>91.572528186152141</c:v>
                </c:pt>
                <c:pt idx="96">
                  <c:v>91.562370914683441</c:v>
                </c:pt>
                <c:pt idx="97">
                  <c:v>91.552143365014544</c:v>
                </c:pt>
                <c:pt idx="98">
                  <c:v>91.541847804841552</c:v>
                </c:pt>
                <c:pt idx="99">
                  <c:v>91.531486410492008</c:v>
                </c:pt>
                <c:pt idx="100">
                  <c:v>91.521061271477038</c:v>
                </c:pt>
                <c:pt idx="101">
                  <c:v>91.510574394774181</c:v>
                </c:pt>
                <c:pt idx="102">
                  <c:v>91.500027708859093</c:v>
                </c:pt>
                <c:pt idx="103">
                  <c:v>91.489423067503168</c:v>
                </c:pt>
                <c:pt idx="104">
                  <c:v>91.478762253352926</c:v>
                </c:pt>
                <c:pt idx="105">
                  <c:v>91.468046981305363</c:v>
                </c:pt>
                <c:pt idx="106">
                  <c:v>91.457278901693201</c:v>
                </c:pt>
                <c:pt idx="107">
                  <c:v>91.446459603291785</c:v>
                </c:pt>
                <c:pt idx="108">
                  <c:v>91.435590616159658</c:v>
                </c:pt>
                <c:pt idx="109">
                  <c:v>91.424673414323266</c:v>
                </c:pt>
                <c:pt idx="110">
                  <c:v>91.41370941831569</c:v>
                </c:pt>
                <c:pt idx="111">
                  <c:v>91.40269999757858</c:v>
                </c:pt>
                <c:pt idx="112">
                  <c:v>91.391646472735815</c:v>
                </c:pt>
                <c:pt idx="113">
                  <c:v>91.380550117746807</c:v>
                </c:pt>
                <c:pt idx="114">
                  <c:v>91.369412161946883</c:v>
                </c:pt>
                <c:pt idx="115">
                  <c:v>91.358233791981505</c:v>
                </c:pt>
                <c:pt idx="116">
                  <c:v>91.347016153640752</c:v>
                </c:pt>
                <c:pt idx="117">
                  <c:v>91.33576035359998</c:v>
                </c:pt>
                <c:pt idx="118">
                  <c:v>91.324467461072317</c:v>
                </c:pt>
                <c:pt idx="119">
                  <c:v>91.313138509378035</c:v>
                </c:pt>
                <c:pt idx="120">
                  <c:v>91.301774497435645</c:v>
                </c:pt>
                <c:pt idx="121">
                  <c:v>91.290376391179407</c:v>
                </c:pt>
                <c:pt idx="122">
                  <c:v>91.278945124907182</c:v>
                </c:pt>
                <c:pt idx="123">
                  <c:v>91.267481602562782</c:v>
                </c:pt>
                <c:pt idx="124">
                  <c:v>91.255986698956519</c:v>
                </c:pt>
                <c:pt idx="125">
                  <c:v>91.244461260927196</c:v>
                </c:pt>
                <c:pt idx="126">
                  <c:v>91.232906108449029</c:v>
                </c:pt>
                <c:pt idx="127">
                  <c:v>91.221322035686427</c:v>
                </c:pt>
                <c:pt idx="128">
                  <c:v>91.209709811999289</c:v>
                </c:pt>
                <c:pt idx="129">
                  <c:v>91.198070182902029</c:v>
                </c:pt>
                <c:pt idx="130">
                  <c:v>91.186403870977969</c:v>
                </c:pt>
                <c:pt idx="131">
                  <c:v>91.174711576752514</c:v>
                </c:pt>
                <c:pt idx="132">
                  <c:v>91.16299397952622</c:v>
                </c:pt>
                <c:pt idx="133">
                  <c:v>91.151251738170799</c:v>
                </c:pt>
                <c:pt idx="134">
                  <c:v>91.139485491889317</c:v>
                </c:pt>
                <c:pt idx="135">
                  <c:v>91.127695860942808</c:v>
                </c:pt>
                <c:pt idx="136">
                  <c:v>91.115883447344871</c:v>
                </c:pt>
                <c:pt idx="137">
                  <c:v>91.104048835525987</c:v>
                </c:pt>
                <c:pt idx="138">
                  <c:v>91.092192592968914</c:v>
                </c:pt>
                <c:pt idx="139">
                  <c:v>91.080315270816854</c:v>
                </c:pt>
                <c:pt idx="140">
                  <c:v>91.068417404455545</c:v>
                </c:pt>
                <c:pt idx="141">
                  <c:v>91.056499514070651</c:v>
                </c:pt>
                <c:pt idx="142">
                  <c:v>91.044562105181683</c:v>
                </c:pt>
                <c:pt idx="143">
                  <c:v>91.032605669153526</c:v>
                </c:pt>
                <c:pt idx="144">
                  <c:v>91.020630683686804</c:v>
                </c:pt>
                <c:pt idx="145">
                  <c:v>91.008637613287931</c:v>
                </c:pt>
                <c:pt idx="146">
                  <c:v>90.996626909719808</c:v>
                </c:pt>
                <c:pt idx="147">
                  <c:v>90.98459901243443</c:v>
                </c:pt>
                <c:pt idx="148">
                  <c:v>90.972554348987629</c:v>
                </c:pt>
                <c:pt idx="149">
                  <c:v>90.960493335437505</c:v>
                </c:pt>
                <c:pt idx="150">
                  <c:v>90.948416376726797</c:v>
                </c:pt>
              </c:numCache>
            </c:numRef>
          </c:yVal>
          <c:smooth val="0"/>
          <c:extLst>
            <c:ext xmlns:c16="http://schemas.microsoft.com/office/drawing/2014/chart" uri="{C3380CC4-5D6E-409C-BE32-E72D297353CC}">
              <c16:uniqueId val="{00000000-9977-4FA8-9358-1BE425CE3F05}"/>
            </c:ext>
          </c:extLst>
        </c:ser>
        <c:dLbls>
          <c:showLegendKey val="0"/>
          <c:showVal val="0"/>
          <c:showCatName val="0"/>
          <c:showSerName val="0"/>
          <c:showPercent val="0"/>
          <c:showBubbleSize val="0"/>
        </c:dLbls>
        <c:axId val="583325184"/>
        <c:axId val="583326720"/>
      </c:scatterChart>
      <c:scatterChart>
        <c:scatterStyle val="smoothMarker"/>
        <c:varyColors val="0"/>
        <c:ser>
          <c:idx val="1"/>
          <c:order val="1"/>
          <c:tx>
            <c:v>MOSFET</c:v>
          </c:tx>
          <c:spPr>
            <a:ln>
              <a:solidFill>
                <a:schemeClr val="tx2">
                  <a:lumMod val="75000"/>
                </a:schemeClr>
              </a:solidFill>
              <a:prstDash val="dashDot"/>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Eff_vs_IOUT!$AJ$7:$AJ$157</c:f>
              <c:numCache>
                <c:formatCode>General</c:formatCode>
                <c:ptCount val="151"/>
                <c:pt idx="0">
                  <c:v>0</c:v>
                </c:pt>
                <c:pt idx="1">
                  <c:v>1.4522091411753788E-2</c:v>
                </c:pt>
                <c:pt idx="2">
                  <c:v>2.0677439040215548E-2</c:v>
                </c:pt>
                <c:pt idx="3">
                  <c:v>2.5496174678715223E-2</c:v>
                </c:pt>
                <c:pt idx="4">
                  <c:v>2.9638578530432062E-2</c:v>
                </c:pt>
                <c:pt idx="5">
                  <c:v>3.3358456376292166E-2</c:v>
                </c:pt>
                <c:pt idx="6">
                  <c:v>3.6785019112905493E-2</c:v>
                </c:pt>
                <c:pt idx="7">
                  <c:v>3.9994465612934044E-2</c:v>
                </c:pt>
                <c:pt idx="8">
                  <c:v>4.3036083020728998E-2</c:v>
                </c:pt>
                <c:pt idx="9">
                  <c:v>4.5943857062959302E-2</c:v>
                </c:pt>
                <c:pt idx="10">
                  <c:v>4.8742351648273029E-2</c:v>
                </c:pt>
                <c:pt idx="11">
                  <c:v>5.1449974278807487E-2</c:v>
                </c:pt>
                <c:pt idx="12">
                  <c:v>5.4080920050012526E-2</c:v>
                </c:pt>
                <c:pt idx="13">
                  <c:v>5.6646393610517307E-2</c:v>
                </c:pt>
                <c:pt idx="14">
                  <c:v>5.9155411625069862E-2</c:v>
                </c:pt>
                <c:pt idx="15">
                  <c:v>6.1615349095767519E-2</c:v>
                </c:pt>
                <c:pt idx="16">
                  <c:v>6.4032322716259985E-2</c:v>
                </c:pt>
                <c:pt idx="17">
                  <c:v>6.6411466883704834E-2</c:v>
                </c:pt>
                <c:pt idx="18">
                  <c:v>6.8757136881838224E-2</c:v>
                </c:pt>
                <c:pt idx="19">
                  <c:v>7.1073061369569396E-2</c:v>
                </c:pt>
                <c:pt idx="20">
                  <c:v>7.3362458783670259E-2</c:v>
                </c:pt>
                <c:pt idx="21">
                  <c:v>7.5628127542557308E-2</c:v>
                </c:pt>
                <c:pt idx="22">
                  <c:v>7.7872516892941418E-2</c:v>
                </c:pt>
                <c:pt idx="23">
                  <c:v>8.0097783228415112E-2</c:v>
                </c:pt>
                <c:pt idx="24">
                  <c:v>8.2305835349406248E-2</c:v>
                </c:pt>
                <c:pt idx="25">
                  <c:v>8.4498371197258629E-2</c:v>
                </c:pt>
                <c:pt idx="26">
                  <c:v>8.6676907938392944E-2</c:v>
                </c:pt>
                <c:pt idx="27">
                  <c:v>8.8842806806473967E-2</c:v>
                </c:pt>
                <c:pt idx="28">
                  <c:v>9.0997293772074411E-2</c:v>
                </c:pt>
                <c:pt idx="29">
                  <c:v>9.3141476861294037E-2</c:v>
                </c:pt>
                <c:pt idx="30">
                  <c:v>9.5276360760756476E-2</c:v>
                </c:pt>
                <c:pt idx="31">
                  <c:v>9.7402859208289144E-2</c:v>
                </c:pt>
                <c:pt idx="32">
                  <c:v>9.9521805563841159E-2</c:v>
                </c:pt>
                <c:pt idx="33">
                  <c:v>0.10163396187496329</c:v>
                </c:pt>
                <c:pt idx="34">
                  <c:v>0.10374002668916819</c:v>
                </c:pt>
                <c:pt idx="35">
                  <c:v>0.10584064181715162</c:v>
                </c:pt>
                <c:pt idx="36">
                  <c:v>0.10793639821287966</c:v>
                </c:pt>
                <c:pt idx="37">
                  <c:v>0.11117232763270003</c:v>
                </c:pt>
                <c:pt idx="38">
                  <c:v>0.11450224136956122</c:v>
                </c:pt>
                <c:pt idx="39">
                  <c:v>0.11785690177308908</c:v>
                </c:pt>
                <c:pt idx="40">
                  <c:v>0.12123630884328357</c:v>
                </c:pt>
                <c:pt idx="41">
                  <c:v>0.12464046258014477</c:v>
                </c:pt>
                <c:pt idx="42">
                  <c:v>0.12806936298367261</c:v>
                </c:pt>
                <c:pt idx="43">
                  <c:v>0.13152301005386713</c:v>
                </c:pt>
                <c:pt idx="44">
                  <c:v>0.13500140379072831</c:v>
                </c:pt>
                <c:pt idx="45">
                  <c:v>0.13850454419425615</c:v>
                </c:pt>
                <c:pt idx="46">
                  <c:v>0.1420324312644507</c:v>
                </c:pt>
                <c:pt idx="47">
                  <c:v>0.14558506500131188</c:v>
                </c:pt>
                <c:pt idx="48">
                  <c:v>0.14916244540483969</c:v>
                </c:pt>
                <c:pt idx="49">
                  <c:v>0.15276457247503422</c:v>
                </c:pt>
                <c:pt idx="50">
                  <c:v>0.15639144621189538</c:v>
                </c:pt>
                <c:pt idx="51">
                  <c:v>0.16004306661542325</c:v>
                </c:pt>
                <c:pt idx="52">
                  <c:v>0.16371943368561775</c:v>
                </c:pt>
                <c:pt idx="53">
                  <c:v>0.16742054742247897</c:v>
                </c:pt>
                <c:pt idx="54">
                  <c:v>0.17114640782600679</c:v>
                </c:pt>
                <c:pt idx="55">
                  <c:v>0.17489701489620132</c:v>
                </c:pt>
                <c:pt idx="56">
                  <c:v>0.17867236863306249</c:v>
                </c:pt>
                <c:pt idx="57">
                  <c:v>0.1824724690365904</c:v>
                </c:pt>
                <c:pt idx="58">
                  <c:v>0.18629731610678485</c:v>
                </c:pt>
                <c:pt idx="59">
                  <c:v>0.19014690984364604</c:v>
                </c:pt>
                <c:pt idx="60">
                  <c:v>0.19402125024717387</c:v>
                </c:pt>
                <c:pt idx="61">
                  <c:v>0.19792033731736841</c:v>
                </c:pt>
                <c:pt idx="62">
                  <c:v>0.20184417105422958</c:v>
                </c:pt>
                <c:pt idx="63">
                  <c:v>0.20579275145775744</c:v>
                </c:pt>
                <c:pt idx="64">
                  <c:v>0.20976607852795193</c:v>
                </c:pt>
                <c:pt idx="65">
                  <c:v>0.21376415226481316</c:v>
                </c:pt>
                <c:pt idx="66">
                  <c:v>0.21778697266834099</c:v>
                </c:pt>
                <c:pt idx="67">
                  <c:v>0.22183453973853548</c:v>
                </c:pt>
                <c:pt idx="68">
                  <c:v>0.22590685347539671</c:v>
                </c:pt>
                <c:pt idx="69">
                  <c:v>0.23000391387892455</c:v>
                </c:pt>
                <c:pt idx="70">
                  <c:v>0.2341257209491191</c:v>
                </c:pt>
                <c:pt idx="71">
                  <c:v>0.23827227468598022</c:v>
                </c:pt>
                <c:pt idx="72">
                  <c:v>0.24244357508950806</c:v>
                </c:pt>
                <c:pt idx="73">
                  <c:v>0.24663962215970259</c:v>
                </c:pt>
                <c:pt idx="74">
                  <c:v>0.25086041589656377</c:v>
                </c:pt>
                <c:pt idx="75">
                  <c:v>0.25510595630009164</c:v>
                </c:pt>
                <c:pt idx="76">
                  <c:v>0.25937624337028609</c:v>
                </c:pt>
                <c:pt idx="77">
                  <c:v>0.26367127710714727</c:v>
                </c:pt>
                <c:pt idx="78">
                  <c:v>0.2679910575106752</c:v>
                </c:pt>
                <c:pt idx="79">
                  <c:v>0.27233558458086965</c:v>
                </c:pt>
                <c:pt idx="80">
                  <c:v>0.27670485831773084</c:v>
                </c:pt>
                <c:pt idx="81">
                  <c:v>0.28109887872125872</c:v>
                </c:pt>
                <c:pt idx="82">
                  <c:v>0.28551764579145328</c:v>
                </c:pt>
                <c:pt idx="83">
                  <c:v>0.28996115952831436</c:v>
                </c:pt>
                <c:pt idx="84">
                  <c:v>0.29442941993184218</c:v>
                </c:pt>
                <c:pt idx="85">
                  <c:v>0.29892242700203681</c:v>
                </c:pt>
                <c:pt idx="86">
                  <c:v>0.303440180738898</c:v>
                </c:pt>
                <c:pt idx="87">
                  <c:v>0.30798268114242577</c:v>
                </c:pt>
                <c:pt idx="88">
                  <c:v>0.31254992821262034</c:v>
                </c:pt>
                <c:pt idx="89">
                  <c:v>0.31714192194948149</c:v>
                </c:pt>
                <c:pt idx="90">
                  <c:v>0.32175866235300932</c:v>
                </c:pt>
                <c:pt idx="91">
                  <c:v>0.32640014942320389</c:v>
                </c:pt>
                <c:pt idx="92">
                  <c:v>0.33106638316006509</c:v>
                </c:pt>
                <c:pt idx="93">
                  <c:v>0.33575736356359287</c:v>
                </c:pt>
                <c:pt idx="94">
                  <c:v>0.3404730906337875</c:v>
                </c:pt>
                <c:pt idx="95">
                  <c:v>0.34521356437064865</c:v>
                </c:pt>
                <c:pt idx="96">
                  <c:v>0.34997878477417638</c:v>
                </c:pt>
                <c:pt idx="97">
                  <c:v>0.3547687518443709</c:v>
                </c:pt>
                <c:pt idx="98">
                  <c:v>0.35958346558123211</c:v>
                </c:pt>
                <c:pt idx="99">
                  <c:v>0.36442292598476</c:v>
                </c:pt>
                <c:pt idx="100">
                  <c:v>0.36928713305495448</c:v>
                </c:pt>
                <c:pt idx="101">
                  <c:v>0.37417608679181569</c:v>
                </c:pt>
                <c:pt idx="102">
                  <c:v>0.37908978719534359</c:v>
                </c:pt>
                <c:pt idx="103">
                  <c:v>0.384028234265538</c:v>
                </c:pt>
                <c:pt idx="104">
                  <c:v>0.38899142800239928</c:v>
                </c:pt>
                <c:pt idx="105">
                  <c:v>0.39397936840592707</c:v>
                </c:pt>
                <c:pt idx="106">
                  <c:v>0.3989920554761216</c:v>
                </c:pt>
                <c:pt idx="107">
                  <c:v>0.40402948921298282</c:v>
                </c:pt>
                <c:pt idx="108">
                  <c:v>0.40909166961651061</c:v>
                </c:pt>
                <c:pt idx="109">
                  <c:v>0.41417859668670515</c:v>
                </c:pt>
                <c:pt idx="110">
                  <c:v>0.41929027042356637</c:v>
                </c:pt>
                <c:pt idx="111">
                  <c:v>0.42442669082709417</c:v>
                </c:pt>
                <c:pt idx="112">
                  <c:v>0.42958785789728871</c:v>
                </c:pt>
                <c:pt idx="113">
                  <c:v>0.43477377163414987</c:v>
                </c:pt>
                <c:pt idx="114">
                  <c:v>0.43998443203767779</c:v>
                </c:pt>
                <c:pt idx="115">
                  <c:v>0.44521983910787222</c:v>
                </c:pt>
                <c:pt idx="116">
                  <c:v>0.45047999284473339</c:v>
                </c:pt>
                <c:pt idx="117">
                  <c:v>0.45576489324826119</c:v>
                </c:pt>
                <c:pt idx="118">
                  <c:v>0.46107454031845574</c:v>
                </c:pt>
                <c:pt idx="119">
                  <c:v>0.46640893405531691</c:v>
                </c:pt>
                <c:pt idx="120">
                  <c:v>0.47176807445884472</c:v>
                </c:pt>
                <c:pt idx="121">
                  <c:v>0.47715196152903933</c:v>
                </c:pt>
                <c:pt idx="122">
                  <c:v>0.4825605952659005</c:v>
                </c:pt>
                <c:pt idx="123">
                  <c:v>0.48799397566942831</c:v>
                </c:pt>
                <c:pt idx="124">
                  <c:v>0.49345210273962281</c:v>
                </c:pt>
                <c:pt idx="125">
                  <c:v>0.49893497647648405</c:v>
                </c:pt>
                <c:pt idx="126">
                  <c:v>0.50444259688001181</c:v>
                </c:pt>
                <c:pt idx="127">
                  <c:v>0.50997496395020647</c:v>
                </c:pt>
                <c:pt idx="128">
                  <c:v>0.51553207768706755</c:v>
                </c:pt>
                <c:pt idx="129">
                  <c:v>0.52111393809059536</c:v>
                </c:pt>
                <c:pt idx="130">
                  <c:v>0.52672054516078992</c:v>
                </c:pt>
                <c:pt idx="131">
                  <c:v>0.53235189889765111</c:v>
                </c:pt>
                <c:pt idx="132">
                  <c:v>0.53800799930117893</c:v>
                </c:pt>
                <c:pt idx="133">
                  <c:v>0.5436888463713736</c:v>
                </c:pt>
                <c:pt idx="134">
                  <c:v>0.54939444010823468</c:v>
                </c:pt>
                <c:pt idx="135">
                  <c:v>0.55512478051176251</c:v>
                </c:pt>
                <c:pt idx="136">
                  <c:v>0.56087986758195707</c:v>
                </c:pt>
                <c:pt idx="137">
                  <c:v>0.56665970131881827</c:v>
                </c:pt>
                <c:pt idx="138">
                  <c:v>0.57246428172234609</c:v>
                </c:pt>
                <c:pt idx="139">
                  <c:v>0.57829360879254066</c:v>
                </c:pt>
                <c:pt idx="140">
                  <c:v>0.58414768252940186</c:v>
                </c:pt>
                <c:pt idx="141">
                  <c:v>0.59002650293292969</c:v>
                </c:pt>
                <c:pt idx="142">
                  <c:v>0.59593007000312403</c:v>
                </c:pt>
                <c:pt idx="143">
                  <c:v>0.60185838373998535</c:v>
                </c:pt>
                <c:pt idx="144">
                  <c:v>0.60781144414351318</c:v>
                </c:pt>
                <c:pt idx="145">
                  <c:v>0.61378925121370753</c:v>
                </c:pt>
                <c:pt idx="146">
                  <c:v>0.61979180495056874</c:v>
                </c:pt>
                <c:pt idx="147">
                  <c:v>0.62581910535409668</c:v>
                </c:pt>
                <c:pt idx="148">
                  <c:v>0.63187115242429115</c:v>
                </c:pt>
                <c:pt idx="149">
                  <c:v>0.63794794616115236</c:v>
                </c:pt>
                <c:pt idx="150">
                  <c:v>0.6440494865646802</c:v>
                </c:pt>
              </c:numCache>
            </c:numRef>
          </c:yVal>
          <c:smooth val="1"/>
          <c:extLst>
            <c:ext xmlns:c16="http://schemas.microsoft.com/office/drawing/2014/chart" uri="{C3380CC4-5D6E-409C-BE32-E72D297353CC}">
              <c16:uniqueId val="{00000001-9977-4FA8-9358-1BE425CE3F05}"/>
            </c:ext>
          </c:extLst>
        </c:ser>
        <c:ser>
          <c:idx val="3"/>
          <c:order val="2"/>
          <c:tx>
            <c:v>RS</c:v>
          </c:tx>
          <c:spPr>
            <a:ln>
              <a:solidFill>
                <a:schemeClr val="accent5">
                  <a:lumMod val="75000"/>
                </a:schemeClr>
              </a:solidFill>
              <a:prstDash val="lgDashDotDot"/>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Eff_vs_IOUT!$BU$7:$BU$157</c:f>
              <c:numCache>
                <c:formatCode>General</c:formatCode>
                <c:ptCount val="151"/>
                <c:pt idx="0">
                  <c:v>0</c:v>
                </c:pt>
                <c:pt idx="1">
                  <c:v>6.8321345623503842E-5</c:v>
                </c:pt>
                <c:pt idx="2">
                  <c:v>1.9324194716067772E-4</c:v>
                </c:pt>
                <c:pt idx="3">
                  <c:v>3.5500812558414662E-4</c:v>
                </c:pt>
                <c:pt idx="4">
                  <c:v>5.4657076498803084E-4</c:v>
                </c:pt>
                <c:pt idx="5">
                  <c:v>7.6385586564206207E-4</c:v>
                </c:pt>
                <c:pt idx="6">
                  <c:v>1.0041146119075027E-3</c:v>
                </c:pt>
                <c:pt idx="7">
                  <c:v>1.2653290282995764E-3</c:v>
                </c:pt>
                <c:pt idx="8">
                  <c:v>1.5459355772854217E-3</c:v>
                </c:pt>
                <c:pt idx="9">
                  <c:v>1.8446763318346032E-3</c:v>
                </c:pt>
                <c:pt idx="10">
                  <c:v>2.1605106497784897E-3</c:v>
                </c:pt>
                <c:pt idx="11">
                  <c:v>2.4925589546588756E-3</c:v>
                </c:pt>
                <c:pt idx="12">
                  <c:v>2.8400650046731734E-3</c:v>
                </c:pt>
                <c:pt idx="13">
                  <c:v>3.2023694931051249E-3</c:v>
                </c:pt>
                <c:pt idx="14">
                  <c:v>3.5788909453712608E-3</c:v>
                </c:pt>
                <c:pt idx="15">
                  <c:v>3.9691115068546702E-3</c:v>
                </c:pt>
                <c:pt idx="16">
                  <c:v>4.3725661199042459E-3</c:v>
                </c:pt>
                <c:pt idx="17">
                  <c:v>4.7888341163306331E-3</c:v>
                </c:pt>
                <c:pt idx="18">
                  <c:v>5.2175325733382965E-3</c:v>
                </c:pt>
                <c:pt idx="19">
                  <c:v>5.6583109839317943E-3</c:v>
                </c:pt>
                <c:pt idx="20">
                  <c:v>6.1108469251364948E-3</c:v>
                </c:pt>
                <c:pt idx="21">
                  <c:v>6.5748424959198703E-3</c:v>
                </c:pt>
                <c:pt idx="22">
                  <c:v>7.0500213573861719E-3</c:v>
                </c:pt>
                <c:pt idx="23">
                  <c:v>7.5361262502958949E-3</c:v>
                </c:pt>
                <c:pt idx="24">
                  <c:v>8.0329168952600182E-3</c:v>
                </c:pt>
                <c:pt idx="25">
                  <c:v>8.5401682029379814E-3</c:v>
                </c:pt>
                <c:pt idx="26">
                  <c:v>9.0576687377582413E-3</c:v>
                </c:pt>
                <c:pt idx="27">
                  <c:v>9.5852193907719572E-3</c:v>
                </c:pt>
                <c:pt idx="28">
                  <c:v>1.0122632226396613E-2</c:v>
                </c:pt>
                <c:pt idx="29">
                  <c:v>1.0669729474805207E-2</c:v>
                </c:pt>
                <c:pt idx="30">
                  <c:v>1.1226342647129973E-2</c:v>
                </c:pt>
                <c:pt idx="31">
                  <c:v>1.1792311754877261E-2</c:v>
                </c:pt>
                <c:pt idx="32">
                  <c:v>1.2367484618283374E-2</c:v>
                </c:pt>
                <c:pt idx="33">
                  <c:v>1.2951716250989821E-2</c:v>
                </c:pt>
                <c:pt idx="34">
                  <c:v>1.3544868310539514E-2</c:v>
                </c:pt>
                <c:pt idx="35">
                  <c:v>1.4146808605908041E-2</c:v>
                </c:pt>
                <c:pt idx="36">
                  <c:v>1.475741065467683E-2</c:v>
                </c:pt>
                <c:pt idx="37">
                  <c:v>1.538035818540434E-2</c:v>
                </c:pt>
                <c:pt idx="38">
                  <c:v>1.6020358185404343E-2</c:v>
                </c:pt>
                <c:pt idx="39">
                  <c:v>1.6677424852071018E-2</c:v>
                </c:pt>
                <c:pt idx="40">
                  <c:v>1.7351558185404334E-2</c:v>
                </c:pt>
                <c:pt idx="41">
                  <c:v>1.8042758185404337E-2</c:v>
                </c:pt>
                <c:pt idx="42">
                  <c:v>1.8751024852071009E-2</c:v>
                </c:pt>
                <c:pt idx="43">
                  <c:v>1.9476358185404337E-2</c:v>
                </c:pt>
                <c:pt idx="44">
                  <c:v>2.0218758185404341E-2</c:v>
                </c:pt>
                <c:pt idx="45">
                  <c:v>2.0978224852071004E-2</c:v>
                </c:pt>
                <c:pt idx="46">
                  <c:v>2.1754758185404351E-2</c:v>
                </c:pt>
                <c:pt idx="47">
                  <c:v>2.2548358185404342E-2</c:v>
                </c:pt>
                <c:pt idx="48">
                  <c:v>2.3359024852070996E-2</c:v>
                </c:pt>
                <c:pt idx="49">
                  <c:v>2.4186758185404351E-2</c:v>
                </c:pt>
                <c:pt idx="50">
                  <c:v>2.5031558185404326E-2</c:v>
                </c:pt>
                <c:pt idx="51">
                  <c:v>2.5893424852071013E-2</c:v>
                </c:pt>
                <c:pt idx="52">
                  <c:v>2.6772358185404337E-2</c:v>
                </c:pt>
                <c:pt idx="53">
                  <c:v>2.7668358185404345E-2</c:v>
                </c:pt>
                <c:pt idx="54">
                  <c:v>2.8581424852071005E-2</c:v>
                </c:pt>
                <c:pt idx="55">
                  <c:v>2.9511558185404352E-2</c:v>
                </c:pt>
                <c:pt idx="56">
                  <c:v>3.0458758185404344E-2</c:v>
                </c:pt>
                <c:pt idx="57">
                  <c:v>3.1423024852071019E-2</c:v>
                </c:pt>
                <c:pt idx="58">
                  <c:v>3.2404358185404339E-2</c:v>
                </c:pt>
                <c:pt idx="59">
                  <c:v>3.3402758185404342E-2</c:v>
                </c:pt>
                <c:pt idx="60">
                  <c:v>3.4418224852071001E-2</c:v>
                </c:pt>
                <c:pt idx="61">
                  <c:v>3.545075818540435E-2</c:v>
                </c:pt>
                <c:pt idx="62">
                  <c:v>3.6500358185404341E-2</c:v>
                </c:pt>
                <c:pt idx="63">
                  <c:v>3.7567024852071008E-2</c:v>
                </c:pt>
                <c:pt idx="64">
                  <c:v>3.8650758185404338E-2</c:v>
                </c:pt>
                <c:pt idx="65">
                  <c:v>3.9751558185404344E-2</c:v>
                </c:pt>
                <c:pt idx="66">
                  <c:v>4.0869424852071005E-2</c:v>
                </c:pt>
                <c:pt idx="67">
                  <c:v>4.2004358185404336E-2</c:v>
                </c:pt>
                <c:pt idx="68">
                  <c:v>4.3156358185404364E-2</c:v>
                </c:pt>
                <c:pt idx="69">
                  <c:v>4.4325424852071013E-2</c:v>
                </c:pt>
                <c:pt idx="70">
                  <c:v>4.5511558185404359E-2</c:v>
                </c:pt>
                <c:pt idx="71">
                  <c:v>4.671475818540434E-2</c:v>
                </c:pt>
                <c:pt idx="72">
                  <c:v>4.7935024852071004E-2</c:v>
                </c:pt>
                <c:pt idx="73">
                  <c:v>4.9172358185404351E-2</c:v>
                </c:pt>
                <c:pt idx="74">
                  <c:v>5.0426758185404326E-2</c:v>
                </c:pt>
                <c:pt idx="75">
                  <c:v>5.1698224852071026E-2</c:v>
                </c:pt>
                <c:pt idx="76">
                  <c:v>5.2986758185404326E-2</c:v>
                </c:pt>
                <c:pt idx="77">
                  <c:v>5.4292358185404316E-2</c:v>
                </c:pt>
                <c:pt idx="78">
                  <c:v>5.5615024852071031E-2</c:v>
                </c:pt>
                <c:pt idx="79">
                  <c:v>5.6954758185404325E-2</c:v>
                </c:pt>
                <c:pt idx="80">
                  <c:v>5.8311558185404323E-2</c:v>
                </c:pt>
                <c:pt idx="81">
                  <c:v>5.9685424852071005E-2</c:v>
                </c:pt>
                <c:pt idx="82">
                  <c:v>6.1076358185404349E-2</c:v>
                </c:pt>
                <c:pt idx="83">
                  <c:v>6.2484358185404321E-2</c:v>
                </c:pt>
                <c:pt idx="84">
                  <c:v>6.390942485207099E-2</c:v>
                </c:pt>
                <c:pt idx="85">
                  <c:v>6.5351558185404363E-2</c:v>
                </c:pt>
                <c:pt idx="86">
                  <c:v>6.6810758185404343E-2</c:v>
                </c:pt>
                <c:pt idx="87">
                  <c:v>6.8287024852071013E-2</c:v>
                </c:pt>
                <c:pt idx="88">
                  <c:v>6.9780358185404359E-2</c:v>
                </c:pt>
                <c:pt idx="89">
                  <c:v>7.1290758185404327E-2</c:v>
                </c:pt>
                <c:pt idx="90">
                  <c:v>7.2818224852070984E-2</c:v>
                </c:pt>
                <c:pt idx="91">
                  <c:v>7.4362758185404346E-2</c:v>
                </c:pt>
                <c:pt idx="92">
                  <c:v>7.5924358185404342E-2</c:v>
                </c:pt>
                <c:pt idx="93">
                  <c:v>7.7503024852071001E-2</c:v>
                </c:pt>
                <c:pt idx="94">
                  <c:v>7.9098758185404364E-2</c:v>
                </c:pt>
                <c:pt idx="95">
                  <c:v>8.0711558185404347E-2</c:v>
                </c:pt>
                <c:pt idx="96">
                  <c:v>8.234142485207098E-2</c:v>
                </c:pt>
                <c:pt idx="97">
                  <c:v>8.3988358185404316E-2</c:v>
                </c:pt>
                <c:pt idx="98">
                  <c:v>8.5652358185404343E-2</c:v>
                </c:pt>
                <c:pt idx="99">
                  <c:v>8.7333424852071004E-2</c:v>
                </c:pt>
                <c:pt idx="100">
                  <c:v>8.9031558185404314E-2</c:v>
                </c:pt>
                <c:pt idx="101">
                  <c:v>9.0746758185404369E-2</c:v>
                </c:pt>
                <c:pt idx="102">
                  <c:v>9.2479024852071032E-2</c:v>
                </c:pt>
                <c:pt idx="103">
                  <c:v>9.4228358185404329E-2</c:v>
                </c:pt>
                <c:pt idx="104">
                  <c:v>9.5994758185404386E-2</c:v>
                </c:pt>
                <c:pt idx="105">
                  <c:v>9.7778224852070994E-2</c:v>
                </c:pt>
                <c:pt idx="106">
                  <c:v>9.9578758185404348E-2</c:v>
                </c:pt>
                <c:pt idx="107">
                  <c:v>0.10139635818540438</c:v>
                </c:pt>
                <c:pt idx="108">
                  <c:v>0.10323102485207102</c:v>
                </c:pt>
                <c:pt idx="109">
                  <c:v>0.10508275818540433</c:v>
                </c:pt>
                <c:pt idx="110">
                  <c:v>0.10695155818540436</c:v>
                </c:pt>
                <c:pt idx="111">
                  <c:v>0.10883742485207104</c:v>
                </c:pt>
                <c:pt idx="112">
                  <c:v>0.11074035818540433</c:v>
                </c:pt>
                <c:pt idx="113">
                  <c:v>0.11266035818540433</c:v>
                </c:pt>
                <c:pt idx="114">
                  <c:v>0.11459742485207103</c:v>
                </c:pt>
                <c:pt idx="115">
                  <c:v>0.1165515581854043</c:v>
                </c:pt>
                <c:pt idx="116">
                  <c:v>0.11852275818540432</c:v>
                </c:pt>
                <c:pt idx="117">
                  <c:v>0.12051102485207092</c:v>
                </c:pt>
                <c:pt idx="118">
                  <c:v>0.12251635818540431</c:v>
                </c:pt>
                <c:pt idx="119">
                  <c:v>0.12453875818540427</c:v>
                </c:pt>
                <c:pt idx="120">
                  <c:v>0.12657822485207096</c:v>
                </c:pt>
                <c:pt idx="121">
                  <c:v>0.12863475818540437</c:v>
                </c:pt>
                <c:pt idx="122">
                  <c:v>0.13070835818540433</c:v>
                </c:pt>
                <c:pt idx="123">
                  <c:v>0.13279902485207098</c:v>
                </c:pt>
                <c:pt idx="124">
                  <c:v>0.13490675818540432</c:v>
                </c:pt>
                <c:pt idx="125">
                  <c:v>0.13703155818540433</c:v>
                </c:pt>
                <c:pt idx="126">
                  <c:v>0.13917342485207093</c:v>
                </c:pt>
                <c:pt idx="127">
                  <c:v>0.14133235818540432</c:v>
                </c:pt>
                <c:pt idx="128">
                  <c:v>0.14350835818540431</c:v>
                </c:pt>
                <c:pt idx="129">
                  <c:v>0.14570142485207094</c:v>
                </c:pt>
                <c:pt idx="130">
                  <c:v>0.1479115581854043</c:v>
                </c:pt>
                <c:pt idx="131">
                  <c:v>0.15013875818540431</c:v>
                </c:pt>
                <c:pt idx="132">
                  <c:v>0.15238302485207095</c:v>
                </c:pt>
                <c:pt idx="133">
                  <c:v>0.15464435818540437</c:v>
                </c:pt>
                <c:pt idx="134">
                  <c:v>0.15692275818540433</c:v>
                </c:pt>
                <c:pt idx="135">
                  <c:v>0.15921822485207096</c:v>
                </c:pt>
                <c:pt idx="136">
                  <c:v>0.16153075818540436</c:v>
                </c:pt>
                <c:pt idx="137">
                  <c:v>0.16386035818540437</c:v>
                </c:pt>
                <c:pt idx="138">
                  <c:v>0.16620702485207098</c:v>
                </c:pt>
                <c:pt idx="139">
                  <c:v>0.16857075818540435</c:v>
                </c:pt>
                <c:pt idx="140">
                  <c:v>0.17095155818540433</c:v>
                </c:pt>
                <c:pt idx="141">
                  <c:v>0.173349424852071</c:v>
                </c:pt>
                <c:pt idx="142">
                  <c:v>0.17576435818540431</c:v>
                </c:pt>
                <c:pt idx="143">
                  <c:v>0.1781963581854043</c:v>
                </c:pt>
                <c:pt idx="144">
                  <c:v>0.180645424852071</c:v>
                </c:pt>
                <c:pt idx="145">
                  <c:v>0.18311155818540431</c:v>
                </c:pt>
                <c:pt idx="146">
                  <c:v>0.18559475818540425</c:v>
                </c:pt>
                <c:pt idx="147">
                  <c:v>0.188095024852071</c:v>
                </c:pt>
                <c:pt idx="148">
                  <c:v>0.19061235818540428</c:v>
                </c:pt>
                <c:pt idx="149">
                  <c:v>0.19314675818540428</c:v>
                </c:pt>
                <c:pt idx="150">
                  <c:v>0.19569822485207097</c:v>
                </c:pt>
              </c:numCache>
            </c:numRef>
          </c:yVal>
          <c:smooth val="1"/>
          <c:extLst>
            <c:ext xmlns:c16="http://schemas.microsoft.com/office/drawing/2014/chart" uri="{C3380CC4-5D6E-409C-BE32-E72D297353CC}">
              <c16:uniqueId val="{00000002-9977-4FA8-9358-1BE425CE3F05}"/>
            </c:ext>
          </c:extLst>
        </c:ser>
        <c:ser>
          <c:idx val="2"/>
          <c:order val="3"/>
          <c:tx>
            <c:v>D1</c:v>
          </c:tx>
          <c:spPr>
            <a:ln>
              <a:solidFill>
                <a:schemeClr val="bg2">
                  <a:lumMod val="50000"/>
                </a:schemeClr>
              </a:solidFill>
              <a:prstDash val="sysDash"/>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Eff_vs_IOUT!$AY$8:$AY$157</c:f>
              <c:numCache>
                <c:formatCode>General</c:formatCode>
                <c:ptCount val="150"/>
                <c:pt idx="0">
                  <c:v>3.9200000000000006E-2</c:v>
                </c:pt>
                <c:pt idx="1">
                  <c:v>4.7200000000000006E-2</c:v>
                </c:pt>
                <c:pt idx="2">
                  <c:v>5.5200000000000006E-2</c:v>
                </c:pt>
                <c:pt idx="3">
                  <c:v>6.3200000000000006E-2</c:v>
                </c:pt>
                <c:pt idx="4">
                  <c:v>7.1200000000000013E-2</c:v>
                </c:pt>
                <c:pt idx="5">
                  <c:v>7.9200000000000007E-2</c:v>
                </c:pt>
                <c:pt idx="6">
                  <c:v>8.72E-2</c:v>
                </c:pt>
                <c:pt idx="7">
                  <c:v>9.5200000000000007E-2</c:v>
                </c:pt>
                <c:pt idx="8">
                  <c:v>0.1032</c:v>
                </c:pt>
                <c:pt idx="9">
                  <c:v>0.11120000000000001</c:v>
                </c:pt>
                <c:pt idx="10">
                  <c:v>0.1192</c:v>
                </c:pt>
                <c:pt idx="11">
                  <c:v>0.12720000000000001</c:v>
                </c:pt>
                <c:pt idx="12">
                  <c:v>0.13519999999999999</c:v>
                </c:pt>
                <c:pt idx="13">
                  <c:v>0.14319999999999999</c:v>
                </c:pt>
                <c:pt idx="14">
                  <c:v>0.1512</c:v>
                </c:pt>
                <c:pt idx="15">
                  <c:v>0.15920000000000001</c:v>
                </c:pt>
                <c:pt idx="16">
                  <c:v>0.16720000000000002</c:v>
                </c:pt>
                <c:pt idx="17">
                  <c:v>0.17519999999999999</c:v>
                </c:pt>
                <c:pt idx="18">
                  <c:v>0.1832</c:v>
                </c:pt>
                <c:pt idx="19">
                  <c:v>0.19120000000000001</c:v>
                </c:pt>
                <c:pt idx="20">
                  <c:v>0.19919999999999999</c:v>
                </c:pt>
                <c:pt idx="21">
                  <c:v>0.2072</c:v>
                </c:pt>
                <c:pt idx="22">
                  <c:v>0.21520000000000003</c:v>
                </c:pt>
                <c:pt idx="23">
                  <c:v>0.22320000000000001</c:v>
                </c:pt>
                <c:pt idx="24">
                  <c:v>0.23119999999999999</c:v>
                </c:pt>
                <c:pt idx="25">
                  <c:v>0.2392</c:v>
                </c:pt>
                <c:pt idx="26">
                  <c:v>0.24720000000000003</c:v>
                </c:pt>
                <c:pt idx="27">
                  <c:v>0.25519999999999998</c:v>
                </c:pt>
                <c:pt idx="28">
                  <c:v>0.26319999999999999</c:v>
                </c:pt>
                <c:pt idx="29">
                  <c:v>0.2712</c:v>
                </c:pt>
                <c:pt idx="30">
                  <c:v>0.2792</c:v>
                </c:pt>
                <c:pt idx="31">
                  <c:v>0.28720000000000001</c:v>
                </c:pt>
                <c:pt idx="32">
                  <c:v>0.29520000000000002</c:v>
                </c:pt>
                <c:pt idx="33">
                  <c:v>0.30320000000000003</c:v>
                </c:pt>
                <c:pt idx="34">
                  <c:v>0.31120000000000003</c:v>
                </c:pt>
                <c:pt idx="35">
                  <c:v>0.31919999999999998</c:v>
                </c:pt>
                <c:pt idx="36">
                  <c:v>0.32719999999999999</c:v>
                </c:pt>
                <c:pt idx="37">
                  <c:v>0.3352</c:v>
                </c:pt>
                <c:pt idx="38">
                  <c:v>0.34320000000000001</c:v>
                </c:pt>
                <c:pt idx="39">
                  <c:v>0.35120000000000001</c:v>
                </c:pt>
                <c:pt idx="40">
                  <c:v>0.35920000000000002</c:v>
                </c:pt>
                <c:pt idx="41">
                  <c:v>0.36719999999999997</c:v>
                </c:pt>
                <c:pt idx="42">
                  <c:v>0.37520000000000003</c:v>
                </c:pt>
                <c:pt idx="43">
                  <c:v>0.38319999999999999</c:v>
                </c:pt>
                <c:pt idx="44">
                  <c:v>0.39119999999999999</c:v>
                </c:pt>
                <c:pt idx="45">
                  <c:v>0.39920000000000005</c:v>
                </c:pt>
                <c:pt idx="46">
                  <c:v>0.40720000000000001</c:v>
                </c:pt>
                <c:pt idx="47">
                  <c:v>0.41520000000000001</c:v>
                </c:pt>
                <c:pt idx="48">
                  <c:v>0.42319999999999997</c:v>
                </c:pt>
                <c:pt idx="49">
                  <c:v>0.43119999999999997</c:v>
                </c:pt>
                <c:pt idx="50">
                  <c:v>0.43920000000000003</c:v>
                </c:pt>
                <c:pt idx="51">
                  <c:v>0.44719999999999999</c:v>
                </c:pt>
                <c:pt idx="52">
                  <c:v>0.45519999999999999</c:v>
                </c:pt>
                <c:pt idx="53">
                  <c:v>0.46320000000000006</c:v>
                </c:pt>
                <c:pt idx="54">
                  <c:v>0.47120000000000001</c:v>
                </c:pt>
                <c:pt idx="55">
                  <c:v>0.47920000000000001</c:v>
                </c:pt>
                <c:pt idx="56">
                  <c:v>0.48720000000000008</c:v>
                </c:pt>
                <c:pt idx="57">
                  <c:v>0.49519999999999997</c:v>
                </c:pt>
                <c:pt idx="58">
                  <c:v>0.50319999999999998</c:v>
                </c:pt>
                <c:pt idx="59">
                  <c:v>0.51119999999999988</c:v>
                </c:pt>
                <c:pt idx="60">
                  <c:v>0.51919999999999999</c:v>
                </c:pt>
                <c:pt idx="61">
                  <c:v>0.5272</c:v>
                </c:pt>
                <c:pt idx="62">
                  <c:v>0.53520000000000001</c:v>
                </c:pt>
                <c:pt idx="63">
                  <c:v>0.54320000000000002</c:v>
                </c:pt>
                <c:pt idx="64">
                  <c:v>0.55120000000000002</c:v>
                </c:pt>
                <c:pt idx="65">
                  <c:v>0.55920000000000003</c:v>
                </c:pt>
                <c:pt idx="66">
                  <c:v>0.56720000000000004</c:v>
                </c:pt>
                <c:pt idx="67">
                  <c:v>0.57520000000000004</c:v>
                </c:pt>
                <c:pt idx="68">
                  <c:v>0.58320000000000005</c:v>
                </c:pt>
                <c:pt idx="69">
                  <c:v>0.59120000000000006</c:v>
                </c:pt>
                <c:pt idx="70">
                  <c:v>0.59919999999999995</c:v>
                </c:pt>
                <c:pt idx="71">
                  <c:v>0.60719999999999996</c:v>
                </c:pt>
                <c:pt idx="72">
                  <c:v>0.61519999999999997</c:v>
                </c:pt>
                <c:pt idx="73">
                  <c:v>0.62319999999999998</c:v>
                </c:pt>
                <c:pt idx="74">
                  <c:v>0.63119999999999998</c:v>
                </c:pt>
                <c:pt idx="75">
                  <c:v>0.63919999999999999</c:v>
                </c:pt>
                <c:pt idx="76">
                  <c:v>0.6472</c:v>
                </c:pt>
                <c:pt idx="77">
                  <c:v>0.6552</c:v>
                </c:pt>
                <c:pt idx="78">
                  <c:v>0.66320000000000001</c:v>
                </c:pt>
                <c:pt idx="79">
                  <c:v>0.67120000000000002</c:v>
                </c:pt>
                <c:pt idx="80">
                  <c:v>0.67920000000000003</c:v>
                </c:pt>
                <c:pt idx="81">
                  <c:v>0.68720000000000003</c:v>
                </c:pt>
                <c:pt idx="82">
                  <c:v>0.69520000000000004</c:v>
                </c:pt>
                <c:pt idx="83">
                  <c:v>0.70319999999999994</c:v>
                </c:pt>
                <c:pt idx="84">
                  <c:v>0.71119999999999994</c:v>
                </c:pt>
                <c:pt idx="85">
                  <c:v>0.71920000000000006</c:v>
                </c:pt>
                <c:pt idx="86">
                  <c:v>0.72719999999999996</c:v>
                </c:pt>
                <c:pt idx="87">
                  <c:v>0.73519999999999996</c:v>
                </c:pt>
                <c:pt idx="88">
                  <c:v>0.74320000000000008</c:v>
                </c:pt>
                <c:pt idx="89">
                  <c:v>0.75119999999999998</c:v>
                </c:pt>
                <c:pt idx="90">
                  <c:v>0.75919999999999999</c:v>
                </c:pt>
                <c:pt idx="91">
                  <c:v>0.7672000000000001</c:v>
                </c:pt>
                <c:pt idx="92">
                  <c:v>0.7752</c:v>
                </c:pt>
                <c:pt idx="93">
                  <c:v>0.78320000000000001</c:v>
                </c:pt>
                <c:pt idx="94">
                  <c:v>0.79120000000000013</c:v>
                </c:pt>
                <c:pt idx="95">
                  <c:v>0.79920000000000002</c:v>
                </c:pt>
                <c:pt idx="96">
                  <c:v>0.80719999999999992</c:v>
                </c:pt>
                <c:pt idx="97">
                  <c:v>0.81519999999999992</c:v>
                </c:pt>
                <c:pt idx="98">
                  <c:v>0.82320000000000004</c:v>
                </c:pt>
                <c:pt idx="99">
                  <c:v>0.83119999999999994</c:v>
                </c:pt>
                <c:pt idx="100">
                  <c:v>0.83919999999999995</c:v>
                </c:pt>
                <c:pt idx="101">
                  <c:v>0.84720000000000006</c:v>
                </c:pt>
                <c:pt idx="102">
                  <c:v>0.85519999999999996</c:v>
                </c:pt>
                <c:pt idx="103">
                  <c:v>0.86319999999999997</c:v>
                </c:pt>
                <c:pt idx="104">
                  <c:v>0.87120000000000009</c:v>
                </c:pt>
                <c:pt idx="105">
                  <c:v>0.87919999999999998</c:v>
                </c:pt>
                <c:pt idx="106">
                  <c:v>0.88719999999999999</c:v>
                </c:pt>
                <c:pt idx="107">
                  <c:v>0.89520000000000011</c:v>
                </c:pt>
                <c:pt idx="108">
                  <c:v>0.9032</c:v>
                </c:pt>
                <c:pt idx="109">
                  <c:v>0.91120000000000001</c:v>
                </c:pt>
                <c:pt idx="110">
                  <c:v>0.91920000000000013</c:v>
                </c:pt>
                <c:pt idx="111">
                  <c:v>0.92720000000000002</c:v>
                </c:pt>
                <c:pt idx="112">
                  <c:v>0.93520000000000003</c:v>
                </c:pt>
                <c:pt idx="113">
                  <c:v>0.94320000000000015</c:v>
                </c:pt>
                <c:pt idx="114">
                  <c:v>0.95120000000000005</c:v>
                </c:pt>
                <c:pt idx="115">
                  <c:v>0.95919999999999994</c:v>
                </c:pt>
                <c:pt idx="116">
                  <c:v>0.96719999999999984</c:v>
                </c:pt>
                <c:pt idx="117">
                  <c:v>0.97519999999999996</c:v>
                </c:pt>
                <c:pt idx="118">
                  <c:v>0.98319999999999996</c:v>
                </c:pt>
                <c:pt idx="119">
                  <c:v>0.99119999999999986</c:v>
                </c:pt>
                <c:pt idx="120">
                  <c:v>0.99919999999999998</c:v>
                </c:pt>
                <c:pt idx="121">
                  <c:v>1.0072000000000001</c:v>
                </c:pt>
                <c:pt idx="122">
                  <c:v>1.0151999999999999</c:v>
                </c:pt>
                <c:pt idx="123">
                  <c:v>1.0232000000000001</c:v>
                </c:pt>
                <c:pt idx="124">
                  <c:v>1.0312000000000001</c:v>
                </c:pt>
                <c:pt idx="125">
                  <c:v>1.0392000000000001</c:v>
                </c:pt>
                <c:pt idx="126">
                  <c:v>1.0472000000000001</c:v>
                </c:pt>
                <c:pt idx="127">
                  <c:v>1.0552000000000001</c:v>
                </c:pt>
                <c:pt idx="128">
                  <c:v>1.0632000000000001</c:v>
                </c:pt>
                <c:pt idx="129">
                  <c:v>1.0712000000000002</c:v>
                </c:pt>
                <c:pt idx="130">
                  <c:v>1.0792000000000002</c:v>
                </c:pt>
                <c:pt idx="131">
                  <c:v>1.0872000000000002</c:v>
                </c:pt>
                <c:pt idx="132">
                  <c:v>1.0952000000000002</c:v>
                </c:pt>
                <c:pt idx="133">
                  <c:v>1.1032000000000002</c:v>
                </c:pt>
                <c:pt idx="134">
                  <c:v>1.1112000000000002</c:v>
                </c:pt>
                <c:pt idx="135">
                  <c:v>1.1192000000000002</c:v>
                </c:pt>
                <c:pt idx="136">
                  <c:v>1.1272000000000002</c:v>
                </c:pt>
                <c:pt idx="137">
                  <c:v>1.1352000000000002</c:v>
                </c:pt>
                <c:pt idx="138">
                  <c:v>1.1432000000000002</c:v>
                </c:pt>
                <c:pt idx="139">
                  <c:v>1.1512000000000002</c:v>
                </c:pt>
                <c:pt idx="140">
                  <c:v>1.1591999999999998</c:v>
                </c:pt>
                <c:pt idx="141">
                  <c:v>1.1671999999999998</c:v>
                </c:pt>
                <c:pt idx="142">
                  <c:v>1.1751999999999998</c:v>
                </c:pt>
                <c:pt idx="143">
                  <c:v>1.1831999999999998</c:v>
                </c:pt>
                <c:pt idx="144">
                  <c:v>1.1911999999999998</c:v>
                </c:pt>
                <c:pt idx="145">
                  <c:v>1.1991999999999998</c:v>
                </c:pt>
                <c:pt idx="146">
                  <c:v>1.2071999999999998</c:v>
                </c:pt>
                <c:pt idx="147">
                  <c:v>1.2151999999999998</c:v>
                </c:pt>
                <c:pt idx="148">
                  <c:v>1.2231999999999998</c:v>
                </c:pt>
                <c:pt idx="149">
                  <c:v>1.2311999999999999</c:v>
                </c:pt>
              </c:numCache>
            </c:numRef>
          </c:yVal>
          <c:smooth val="1"/>
          <c:extLst>
            <c:ext xmlns:c16="http://schemas.microsoft.com/office/drawing/2014/chart" uri="{C3380CC4-5D6E-409C-BE32-E72D297353CC}">
              <c16:uniqueId val="{00000003-9977-4FA8-9358-1BE425CE3F05}"/>
            </c:ext>
          </c:extLst>
        </c:ser>
        <c:dLbls>
          <c:showLegendKey val="0"/>
          <c:showVal val="0"/>
          <c:showCatName val="0"/>
          <c:showSerName val="0"/>
          <c:showPercent val="0"/>
          <c:showBubbleSize val="0"/>
        </c:dLbls>
        <c:axId val="582753280"/>
        <c:axId val="582751360"/>
      </c:scatterChart>
      <c:valAx>
        <c:axId val="583325184"/>
        <c:scaling>
          <c:orientation val="minMax"/>
        </c:scaling>
        <c:delete val="0"/>
        <c:axPos val="b"/>
        <c:majorGridlines/>
        <c:numFmt formatCode="General" sourceLinked="1"/>
        <c:majorTickMark val="out"/>
        <c:minorTickMark val="none"/>
        <c:tickLblPos val="nextTo"/>
        <c:crossAx val="583326720"/>
        <c:crosses val="autoZero"/>
        <c:crossBetween val="midCat"/>
      </c:valAx>
      <c:valAx>
        <c:axId val="583326720"/>
        <c:scaling>
          <c:orientation val="minMax"/>
          <c:max val="100"/>
          <c:min val="60"/>
        </c:scaling>
        <c:delete val="0"/>
        <c:axPos val="l"/>
        <c:majorGridlines/>
        <c:title>
          <c:tx>
            <c:rich>
              <a:bodyPr rot="-5400000" vert="horz"/>
              <a:lstStyle/>
              <a:p>
                <a:pPr>
                  <a:defRPr sz="1400"/>
                </a:pPr>
                <a:r>
                  <a:rPr lang="en-US" sz="1400"/>
                  <a:t>Efficiency</a:t>
                </a:r>
                <a:r>
                  <a:rPr lang="en-US" sz="1400" baseline="0"/>
                  <a:t> (%)</a:t>
                </a:r>
                <a:endParaRPr lang="en-US" sz="1400"/>
              </a:p>
            </c:rich>
          </c:tx>
          <c:overlay val="0"/>
        </c:title>
        <c:numFmt formatCode="General" sourceLinked="1"/>
        <c:majorTickMark val="out"/>
        <c:minorTickMark val="none"/>
        <c:tickLblPos val="nextTo"/>
        <c:crossAx val="583325184"/>
        <c:crosses val="autoZero"/>
        <c:crossBetween val="midCat"/>
      </c:valAx>
      <c:valAx>
        <c:axId val="582751360"/>
        <c:scaling>
          <c:orientation val="minMax"/>
        </c:scaling>
        <c:delete val="0"/>
        <c:axPos val="r"/>
        <c:title>
          <c:tx>
            <c:rich>
              <a:bodyPr rot="-5400000" vert="horz"/>
              <a:lstStyle/>
              <a:p>
                <a:pPr>
                  <a:defRPr sz="1400"/>
                </a:pPr>
                <a:r>
                  <a:rPr lang="en-US" sz="1400"/>
                  <a:t>Losses</a:t>
                </a:r>
                <a:r>
                  <a:rPr lang="en-US" sz="1400" baseline="0"/>
                  <a:t> (W)</a:t>
                </a:r>
                <a:endParaRPr lang="en-US" sz="1400"/>
              </a:p>
            </c:rich>
          </c:tx>
          <c:overlay val="0"/>
        </c:title>
        <c:numFmt formatCode="General" sourceLinked="1"/>
        <c:majorTickMark val="out"/>
        <c:minorTickMark val="none"/>
        <c:tickLblPos val="nextTo"/>
        <c:crossAx val="582753280"/>
        <c:crosses val="max"/>
        <c:crossBetween val="midCat"/>
      </c:valAx>
      <c:valAx>
        <c:axId val="582753280"/>
        <c:scaling>
          <c:orientation val="minMax"/>
        </c:scaling>
        <c:delete val="1"/>
        <c:axPos val="b"/>
        <c:title>
          <c:tx>
            <c:rich>
              <a:bodyPr/>
              <a:lstStyle/>
              <a:p>
                <a:pPr>
                  <a:defRPr/>
                </a:pPr>
                <a:r>
                  <a:rPr lang="en-US"/>
                  <a:t>Loac</a:t>
                </a:r>
                <a:r>
                  <a:rPr lang="en-US" baseline="0"/>
                  <a:t> Current (A)</a:t>
                </a:r>
                <a:endParaRPr lang="en-US"/>
              </a:p>
            </c:rich>
          </c:tx>
          <c:overlay val="0"/>
        </c:title>
        <c:numFmt formatCode="General" sourceLinked="1"/>
        <c:majorTickMark val="out"/>
        <c:minorTickMark val="none"/>
        <c:tickLblPos val="nextTo"/>
        <c:crossAx val="582751360"/>
        <c:crosses val="autoZero"/>
        <c:crossBetween val="midCat"/>
      </c:valAx>
    </c:plotArea>
    <c:legend>
      <c:legendPos val="r"/>
      <c:layout>
        <c:manualLayout>
          <c:xMode val="edge"/>
          <c:yMode val="edge"/>
          <c:x val="0.51894403926190358"/>
          <c:y val="6.4862204724409449E-3"/>
          <c:w val="0.39609572935704079"/>
          <c:h val="0.12183653099700564"/>
        </c:manualLayout>
      </c:layout>
      <c:overlay val="1"/>
    </c:legend>
    <c:plotVisOnly val="1"/>
    <c:dispBlanksAs val="gap"/>
    <c:showDLblsOverMax val="0"/>
  </c:chart>
  <c:spPr>
    <a:ln>
      <a:noFill/>
    </a:ln>
  </c:sp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l">
              <a:defRPr sz="2400"/>
            </a:pPr>
            <a:r>
              <a:rPr lang="el-GR" sz="2400"/>
              <a:t>η</a:t>
            </a:r>
            <a:endParaRPr lang="en-US" sz="2400"/>
          </a:p>
        </c:rich>
      </c:tx>
      <c:layout>
        <c:manualLayout>
          <c:xMode val="edge"/>
          <c:yMode val="edge"/>
          <c:x val="9.2321838295158831E-2"/>
          <c:y val="6.7069081153588199E-3"/>
        </c:manualLayout>
      </c:layout>
      <c:overlay val="1"/>
    </c:title>
    <c:autoTitleDeleted val="0"/>
    <c:plotArea>
      <c:layout>
        <c:manualLayout>
          <c:layoutTarget val="inner"/>
          <c:xMode val="edge"/>
          <c:yMode val="edge"/>
          <c:x val="9.4343575816580413E-2"/>
          <c:y val="0.12777504924560487"/>
          <c:w val="0.82170691922728745"/>
          <c:h val="0.74982770867653059"/>
        </c:manualLayout>
      </c:layout>
      <c:scatterChart>
        <c:scatterStyle val="smoothMarker"/>
        <c:varyColors val="0"/>
        <c:ser>
          <c:idx val="0"/>
          <c:order val="0"/>
          <c:tx>
            <c:v>Eff</c:v>
          </c:tx>
          <c:spPr>
            <a:ln>
              <a:solidFill>
                <a:srgbClr val="FF0000"/>
              </a:solidFill>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Eff_vs_IOUT!$BZ$7:$BZ$157</c:f>
              <c:numCache>
                <c:formatCode>General</c:formatCode>
                <c:ptCount val="151"/>
                <c:pt idx="0">
                  <c:v>0</c:v>
                </c:pt>
                <c:pt idx="1">
                  <c:v>69.695345214953377</c:v>
                </c:pt>
                <c:pt idx="2">
                  <c:v>79.347355486084666</c:v>
                </c:pt>
                <c:pt idx="3">
                  <c:v>83.272998638335721</c:v>
                </c:pt>
                <c:pt idx="4">
                  <c:v>85.416517366522044</c:v>
                </c:pt>
                <c:pt idx="5">
                  <c:v>86.771067702189967</c:v>
                </c:pt>
                <c:pt idx="6">
                  <c:v>87.705915853144361</c:v>
                </c:pt>
                <c:pt idx="7">
                  <c:v>88.390390282571786</c:v>
                </c:pt>
                <c:pt idx="8">
                  <c:v>88.913258321046115</c:v>
                </c:pt>
                <c:pt idx="9">
                  <c:v>89.325623081041556</c:v>
                </c:pt>
                <c:pt idx="10">
                  <c:v>89.659021093486615</c:v>
                </c:pt>
                <c:pt idx="11">
                  <c:v>89.933987906085918</c:v>
                </c:pt>
                <c:pt idx="12">
                  <c:v>90.164480615215808</c:v>
                </c:pt>
                <c:pt idx="13">
                  <c:v>90.360322787251604</c:v>
                </c:pt>
                <c:pt idx="14">
                  <c:v>90.528632846462614</c:v>
                </c:pt>
                <c:pt idx="15">
                  <c:v>90.674697538017085</c:v>
                </c:pt>
                <c:pt idx="16">
                  <c:v>90.802526945149836</c:v>
                </c:pt>
                <c:pt idx="17">
                  <c:v>90.915218895004671</c:v>
                </c:pt>
                <c:pt idx="18">
                  <c:v>91.015205076287657</c:v>
                </c:pt>
                <c:pt idx="19">
                  <c:v>91.104421417980021</c:v>
                </c:pt>
                <c:pt idx="20">
                  <c:v>91.184428627061394</c:v>
                </c:pt>
                <c:pt idx="21">
                  <c:v>91.256499125359852</c:v>
                </c:pt>
                <c:pt idx="22">
                  <c:v>91.321680841696036</c:v>
                </c:pt>
                <c:pt idx="23">
                  <c:v>91.380844751739914</c:v>
                </c:pt>
                <c:pt idx="24">
                  <c:v>91.434720805785759</c:v>
                </c:pt>
                <c:pt idx="25">
                  <c:v>91.483925428460722</c:v>
                </c:pt>
                <c:pt idx="26">
                  <c:v>91.528982813256718</c:v>
                </c:pt>
                <c:pt idx="27">
                  <c:v>91.570341588408084</c:v>
                </c:pt>
                <c:pt idx="28">
                  <c:v>91.608387988454567</c:v>
                </c:pt>
                <c:pt idx="29">
                  <c:v>91.643456358550566</c:v>
                </c:pt>
                <c:pt idx="30">
                  <c:v>91.675837601951272</c:v>
                </c:pt>
                <c:pt idx="31">
                  <c:v>91.705786026335005</c:v>
                </c:pt>
                <c:pt idx="32">
                  <c:v>91.733524932675905</c:v>
                </c:pt>
                <c:pt idx="33">
                  <c:v>91.759251208477295</c:v>
                </c:pt>
                <c:pt idx="34">
                  <c:v>91.783139126613221</c:v>
                </c:pt>
                <c:pt idx="35">
                  <c:v>91.805343505791726</c:v>
                </c:pt>
                <c:pt idx="36">
                  <c:v>91.826002354555072</c:v>
                </c:pt>
                <c:pt idx="37">
                  <c:v>91.836986409144302</c:v>
                </c:pt>
                <c:pt idx="38">
                  <c:v>91.846190615243799</c:v>
                </c:pt>
                <c:pt idx="39">
                  <c:v>91.854218767044188</c:v>
                </c:pt>
                <c:pt idx="40">
                  <c:v>91.861158601851798</c:v>
                </c:pt>
                <c:pt idx="41">
                  <c:v>91.867089370919714</c:v>
                </c:pt>
                <c:pt idx="42">
                  <c:v>91.872082841179861</c:v>
                </c:pt>
                <c:pt idx="43">
                  <c:v>91.876204158349367</c:v>
                </c:pt>
                <c:pt idx="44">
                  <c:v>91.879512593287345</c:v>
                </c:pt>
                <c:pt idx="45">
                  <c:v>91.882062189620711</c:v>
                </c:pt>
                <c:pt idx="46">
                  <c:v>91.883902327547204</c:v>
                </c:pt>
                <c:pt idx="47">
                  <c:v>91.885078216206324</c:v>
                </c:pt>
                <c:pt idx="48">
                  <c:v>91.8856313249576</c:v>
                </c:pt>
                <c:pt idx="49">
                  <c:v>91.885599762231848</c:v>
                </c:pt>
                <c:pt idx="50">
                  <c:v>91.885018609241882</c:v>
                </c:pt>
                <c:pt idx="51">
                  <c:v>91.883920214706208</c:v>
                </c:pt>
                <c:pt idx="52">
                  <c:v>91.882334455798059</c:v>
                </c:pt>
                <c:pt idx="53">
                  <c:v>91.880288969750509</c:v>
                </c:pt>
                <c:pt idx="54">
                  <c:v>91.877809359896602</c:v>
                </c:pt>
                <c:pt idx="55">
                  <c:v>91.87491937937736</c:v>
                </c:pt>
                <c:pt idx="56">
                  <c:v>91.871641095291494</c:v>
                </c:pt>
                <c:pt idx="57">
                  <c:v>91.86799503567363</c:v>
                </c:pt>
                <c:pt idx="58">
                  <c:v>91.864000321360919</c:v>
                </c:pt>
                <c:pt idx="59">
                  <c:v>91.859674784530071</c:v>
                </c:pt>
                <c:pt idx="60">
                  <c:v>91.855035075450829</c:v>
                </c:pt>
                <c:pt idx="61">
                  <c:v>91.850096758800191</c:v>
                </c:pt>
                <c:pt idx="62">
                  <c:v>91.844874400709216</c:v>
                </c:pt>
                <c:pt idx="63">
                  <c:v>91.83938164756627</c:v>
                </c:pt>
                <c:pt idx="64">
                  <c:v>91.833631297473715</c:v>
                </c:pt>
                <c:pt idx="65">
                  <c:v>91.827635365144218</c:v>
                </c:pt>
                <c:pt idx="66">
                  <c:v>91.821405140929485</c:v>
                </c:pt>
                <c:pt idx="67">
                  <c:v>91.814951244590702</c:v>
                </c:pt>
                <c:pt idx="68">
                  <c:v>91.808283674349198</c:v>
                </c:pt>
                <c:pt idx="69">
                  <c:v>91.801411851693956</c:v>
                </c:pt>
                <c:pt idx="70">
                  <c:v>91.794344662367891</c:v>
                </c:pt>
                <c:pt idx="71">
                  <c:v>91.787090493907783</c:v>
                </c:pt>
                <c:pt idx="72">
                  <c:v>91.779657270071411</c:v>
                </c:pt>
                <c:pt idx="73">
                  <c:v>91.772052482448672</c:v>
                </c:pt>
                <c:pt idx="74">
                  <c:v>91.764283219522127</c:v>
                </c:pt>
                <c:pt idx="75">
                  <c:v>91.756356193413524</c:v>
                </c:pt>
                <c:pt idx="76">
                  <c:v>91.748277764528837</c:v>
                </c:pt>
                <c:pt idx="77">
                  <c:v>91.740053964291562</c:v>
                </c:pt>
                <c:pt idx="78">
                  <c:v>91.731690516135345</c:v>
                </c:pt>
                <c:pt idx="79">
                  <c:v>91.723192854909485</c:v>
                </c:pt>
                <c:pt idx="80">
                  <c:v>91.714566144835388</c:v>
                </c:pt>
                <c:pt idx="81">
                  <c:v>91.705815296138709</c:v>
                </c:pt>
                <c:pt idx="82">
                  <c:v>91.696944980469979</c:v>
                </c:pt>
                <c:pt idx="83">
                  <c:v>91.687959645215003</c:v>
                </c:pt>
                <c:pt idx="84">
                  <c:v>91.678863526787609</c:v>
                </c:pt>
                <c:pt idx="85">
                  <c:v>91.66966066298798</c:v>
                </c:pt>
                <c:pt idx="86">
                  <c:v>91.660354904502157</c:v>
                </c:pt>
                <c:pt idx="87">
                  <c:v>91.650949925611997</c:v>
                </c:pt>
                <c:pt idx="88">
                  <c:v>91.641449234177657</c:v>
                </c:pt>
                <c:pt idx="89">
                  <c:v>91.631856180949811</c:v>
                </c:pt>
                <c:pt idx="90">
                  <c:v>91.622173968263652</c:v>
                </c:pt>
                <c:pt idx="91">
                  <c:v>91.612405658161649</c:v>
                </c:pt>
                <c:pt idx="92">
                  <c:v>91.602554179988857</c:v>
                </c:pt>
                <c:pt idx="93">
                  <c:v>91.59262233749989</c:v>
                </c:pt>
                <c:pt idx="94">
                  <c:v>91.582612815514182</c:v>
                </c:pt>
                <c:pt idx="95">
                  <c:v>91.572528186152141</c:v>
                </c:pt>
                <c:pt idx="96">
                  <c:v>91.562370914683441</c:v>
                </c:pt>
                <c:pt idx="97">
                  <c:v>91.552143365014544</c:v>
                </c:pt>
                <c:pt idx="98">
                  <c:v>91.541847804841552</c:v>
                </c:pt>
                <c:pt idx="99">
                  <c:v>91.531486410492008</c:v>
                </c:pt>
                <c:pt idx="100">
                  <c:v>91.521061271477038</c:v>
                </c:pt>
                <c:pt idx="101">
                  <c:v>91.510574394774181</c:v>
                </c:pt>
                <c:pt idx="102">
                  <c:v>91.500027708859093</c:v>
                </c:pt>
                <c:pt idx="103">
                  <c:v>91.489423067503168</c:v>
                </c:pt>
                <c:pt idx="104">
                  <c:v>91.478762253352926</c:v>
                </c:pt>
                <c:pt idx="105">
                  <c:v>91.468046981305363</c:v>
                </c:pt>
                <c:pt idx="106">
                  <c:v>91.457278901693201</c:v>
                </c:pt>
                <c:pt idx="107">
                  <c:v>91.446459603291785</c:v>
                </c:pt>
                <c:pt idx="108">
                  <c:v>91.435590616159658</c:v>
                </c:pt>
                <c:pt idx="109">
                  <c:v>91.424673414323266</c:v>
                </c:pt>
                <c:pt idx="110">
                  <c:v>91.41370941831569</c:v>
                </c:pt>
                <c:pt idx="111">
                  <c:v>91.40269999757858</c:v>
                </c:pt>
                <c:pt idx="112">
                  <c:v>91.391646472735815</c:v>
                </c:pt>
                <c:pt idx="113">
                  <c:v>91.380550117746807</c:v>
                </c:pt>
                <c:pt idx="114">
                  <c:v>91.369412161946883</c:v>
                </c:pt>
                <c:pt idx="115">
                  <c:v>91.358233791981505</c:v>
                </c:pt>
                <c:pt idx="116">
                  <c:v>91.347016153640752</c:v>
                </c:pt>
                <c:pt idx="117">
                  <c:v>91.33576035359998</c:v>
                </c:pt>
                <c:pt idx="118">
                  <c:v>91.324467461072317</c:v>
                </c:pt>
                <c:pt idx="119">
                  <c:v>91.313138509378035</c:v>
                </c:pt>
                <c:pt idx="120">
                  <c:v>91.301774497435645</c:v>
                </c:pt>
                <c:pt idx="121">
                  <c:v>91.290376391179407</c:v>
                </c:pt>
                <c:pt idx="122">
                  <c:v>91.278945124907182</c:v>
                </c:pt>
                <c:pt idx="123">
                  <c:v>91.267481602562782</c:v>
                </c:pt>
                <c:pt idx="124">
                  <c:v>91.255986698956519</c:v>
                </c:pt>
                <c:pt idx="125">
                  <c:v>91.244461260927196</c:v>
                </c:pt>
                <c:pt idx="126">
                  <c:v>91.232906108449029</c:v>
                </c:pt>
                <c:pt idx="127">
                  <c:v>91.221322035686427</c:v>
                </c:pt>
                <c:pt idx="128">
                  <c:v>91.209709811999289</c:v>
                </c:pt>
                <c:pt idx="129">
                  <c:v>91.198070182902029</c:v>
                </c:pt>
                <c:pt idx="130">
                  <c:v>91.186403870977969</c:v>
                </c:pt>
                <c:pt idx="131">
                  <c:v>91.174711576752514</c:v>
                </c:pt>
                <c:pt idx="132">
                  <c:v>91.16299397952622</c:v>
                </c:pt>
                <c:pt idx="133">
                  <c:v>91.151251738170799</c:v>
                </c:pt>
                <c:pt idx="134">
                  <c:v>91.139485491889317</c:v>
                </c:pt>
                <c:pt idx="135">
                  <c:v>91.127695860942808</c:v>
                </c:pt>
                <c:pt idx="136">
                  <c:v>91.115883447344871</c:v>
                </c:pt>
                <c:pt idx="137">
                  <c:v>91.104048835525987</c:v>
                </c:pt>
                <c:pt idx="138">
                  <c:v>91.092192592968914</c:v>
                </c:pt>
                <c:pt idx="139">
                  <c:v>91.080315270816854</c:v>
                </c:pt>
                <c:pt idx="140">
                  <c:v>91.068417404455545</c:v>
                </c:pt>
                <c:pt idx="141">
                  <c:v>91.056499514070651</c:v>
                </c:pt>
                <c:pt idx="142">
                  <c:v>91.044562105181683</c:v>
                </c:pt>
                <c:pt idx="143">
                  <c:v>91.032605669153526</c:v>
                </c:pt>
                <c:pt idx="144">
                  <c:v>91.020630683686804</c:v>
                </c:pt>
                <c:pt idx="145">
                  <c:v>91.008637613287931</c:v>
                </c:pt>
                <c:pt idx="146">
                  <c:v>90.996626909719808</c:v>
                </c:pt>
                <c:pt idx="147">
                  <c:v>90.98459901243443</c:v>
                </c:pt>
                <c:pt idx="148">
                  <c:v>90.972554348987629</c:v>
                </c:pt>
                <c:pt idx="149">
                  <c:v>90.960493335437505</c:v>
                </c:pt>
                <c:pt idx="150">
                  <c:v>90.948416376726797</c:v>
                </c:pt>
              </c:numCache>
            </c:numRef>
          </c:yVal>
          <c:smooth val="0"/>
          <c:extLst>
            <c:ext xmlns:c16="http://schemas.microsoft.com/office/drawing/2014/chart" uri="{C3380CC4-5D6E-409C-BE32-E72D297353CC}">
              <c16:uniqueId val="{00000000-C391-4527-8BBE-DDCDE94A24A4}"/>
            </c:ext>
          </c:extLst>
        </c:ser>
        <c:dLbls>
          <c:showLegendKey val="0"/>
          <c:showVal val="0"/>
          <c:showCatName val="0"/>
          <c:showSerName val="0"/>
          <c:showPercent val="0"/>
          <c:showBubbleSize val="0"/>
        </c:dLbls>
        <c:axId val="582782976"/>
        <c:axId val="582784512"/>
      </c:scatterChart>
      <c:scatterChart>
        <c:scatterStyle val="smoothMarker"/>
        <c:varyColors val="0"/>
        <c:ser>
          <c:idx val="1"/>
          <c:order val="1"/>
          <c:tx>
            <c:v>MOSFET</c:v>
          </c:tx>
          <c:spPr>
            <a:ln>
              <a:solidFill>
                <a:schemeClr val="tx2">
                  <a:lumMod val="75000"/>
                </a:schemeClr>
              </a:solidFill>
              <a:prstDash val="dashDot"/>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Eff_vs_IOUT!$AJ$7:$AJ$157</c:f>
              <c:numCache>
                <c:formatCode>General</c:formatCode>
                <c:ptCount val="151"/>
                <c:pt idx="0">
                  <c:v>0</c:v>
                </c:pt>
                <c:pt idx="1">
                  <c:v>1.4522091411753788E-2</c:v>
                </c:pt>
                <c:pt idx="2">
                  <c:v>2.0677439040215548E-2</c:v>
                </c:pt>
                <c:pt idx="3">
                  <c:v>2.5496174678715223E-2</c:v>
                </c:pt>
                <c:pt idx="4">
                  <c:v>2.9638578530432062E-2</c:v>
                </c:pt>
                <c:pt idx="5">
                  <c:v>3.3358456376292166E-2</c:v>
                </c:pt>
                <c:pt idx="6">
                  <c:v>3.6785019112905493E-2</c:v>
                </c:pt>
                <c:pt idx="7">
                  <c:v>3.9994465612934044E-2</c:v>
                </c:pt>
                <c:pt idx="8">
                  <c:v>4.3036083020728998E-2</c:v>
                </c:pt>
                <c:pt idx="9">
                  <c:v>4.5943857062959302E-2</c:v>
                </c:pt>
                <c:pt idx="10">
                  <c:v>4.8742351648273029E-2</c:v>
                </c:pt>
                <c:pt idx="11">
                  <c:v>5.1449974278807487E-2</c:v>
                </c:pt>
                <c:pt idx="12">
                  <c:v>5.4080920050012526E-2</c:v>
                </c:pt>
                <c:pt idx="13">
                  <c:v>5.6646393610517307E-2</c:v>
                </c:pt>
                <c:pt idx="14">
                  <c:v>5.9155411625069862E-2</c:v>
                </c:pt>
                <c:pt idx="15">
                  <c:v>6.1615349095767519E-2</c:v>
                </c:pt>
                <c:pt idx="16">
                  <c:v>6.4032322716259985E-2</c:v>
                </c:pt>
                <c:pt idx="17">
                  <c:v>6.6411466883704834E-2</c:v>
                </c:pt>
                <c:pt idx="18">
                  <c:v>6.8757136881838224E-2</c:v>
                </c:pt>
                <c:pt idx="19">
                  <c:v>7.1073061369569396E-2</c:v>
                </c:pt>
                <c:pt idx="20">
                  <c:v>7.3362458783670259E-2</c:v>
                </c:pt>
                <c:pt idx="21">
                  <c:v>7.5628127542557308E-2</c:v>
                </c:pt>
                <c:pt idx="22">
                  <c:v>7.7872516892941418E-2</c:v>
                </c:pt>
                <c:pt idx="23">
                  <c:v>8.0097783228415112E-2</c:v>
                </c:pt>
                <c:pt idx="24">
                  <c:v>8.2305835349406248E-2</c:v>
                </c:pt>
                <c:pt idx="25">
                  <c:v>8.4498371197258629E-2</c:v>
                </c:pt>
                <c:pt idx="26">
                  <c:v>8.6676907938392944E-2</c:v>
                </c:pt>
                <c:pt idx="27">
                  <c:v>8.8842806806473967E-2</c:v>
                </c:pt>
                <c:pt idx="28">
                  <c:v>9.0997293772074411E-2</c:v>
                </c:pt>
                <c:pt idx="29">
                  <c:v>9.3141476861294037E-2</c:v>
                </c:pt>
                <c:pt idx="30">
                  <c:v>9.5276360760756476E-2</c:v>
                </c:pt>
                <c:pt idx="31">
                  <c:v>9.7402859208289144E-2</c:v>
                </c:pt>
                <c:pt idx="32">
                  <c:v>9.9521805563841159E-2</c:v>
                </c:pt>
                <c:pt idx="33">
                  <c:v>0.10163396187496329</c:v>
                </c:pt>
                <c:pt idx="34">
                  <c:v>0.10374002668916819</c:v>
                </c:pt>
                <c:pt idx="35">
                  <c:v>0.10584064181715162</c:v>
                </c:pt>
                <c:pt idx="36">
                  <c:v>0.10793639821287966</c:v>
                </c:pt>
                <c:pt idx="37">
                  <c:v>0.11117232763270003</c:v>
                </c:pt>
                <c:pt idx="38">
                  <c:v>0.11450224136956122</c:v>
                </c:pt>
                <c:pt idx="39">
                  <c:v>0.11785690177308908</c:v>
                </c:pt>
                <c:pt idx="40">
                  <c:v>0.12123630884328357</c:v>
                </c:pt>
                <c:pt idx="41">
                  <c:v>0.12464046258014477</c:v>
                </c:pt>
                <c:pt idx="42">
                  <c:v>0.12806936298367261</c:v>
                </c:pt>
                <c:pt idx="43">
                  <c:v>0.13152301005386713</c:v>
                </c:pt>
                <c:pt idx="44">
                  <c:v>0.13500140379072831</c:v>
                </c:pt>
                <c:pt idx="45">
                  <c:v>0.13850454419425615</c:v>
                </c:pt>
                <c:pt idx="46">
                  <c:v>0.1420324312644507</c:v>
                </c:pt>
                <c:pt idx="47">
                  <c:v>0.14558506500131188</c:v>
                </c:pt>
                <c:pt idx="48">
                  <c:v>0.14916244540483969</c:v>
                </c:pt>
                <c:pt idx="49">
                  <c:v>0.15276457247503422</c:v>
                </c:pt>
                <c:pt idx="50">
                  <c:v>0.15639144621189538</c:v>
                </c:pt>
                <c:pt idx="51">
                  <c:v>0.16004306661542325</c:v>
                </c:pt>
                <c:pt idx="52">
                  <c:v>0.16371943368561775</c:v>
                </c:pt>
                <c:pt idx="53">
                  <c:v>0.16742054742247897</c:v>
                </c:pt>
                <c:pt idx="54">
                  <c:v>0.17114640782600679</c:v>
                </c:pt>
                <c:pt idx="55">
                  <c:v>0.17489701489620132</c:v>
                </c:pt>
                <c:pt idx="56">
                  <c:v>0.17867236863306249</c:v>
                </c:pt>
                <c:pt idx="57">
                  <c:v>0.1824724690365904</c:v>
                </c:pt>
                <c:pt idx="58">
                  <c:v>0.18629731610678485</c:v>
                </c:pt>
                <c:pt idx="59">
                  <c:v>0.19014690984364604</c:v>
                </c:pt>
                <c:pt idx="60">
                  <c:v>0.19402125024717387</c:v>
                </c:pt>
                <c:pt idx="61">
                  <c:v>0.19792033731736841</c:v>
                </c:pt>
                <c:pt idx="62">
                  <c:v>0.20184417105422958</c:v>
                </c:pt>
                <c:pt idx="63">
                  <c:v>0.20579275145775744</c:v>
                </c:pt>
                <c:pt idx="64">
                  <c:v>0.20976607852795193</c:v>
                </c:pt>
                <c:pt idx="65">
                  <c:v>0.21376415226481316</c:v>
                </c:pt>
                <c:pt idx="66">
                  <c:v>0.21778697266834099</c:v>
                </c:pt>
                <c:pt idx="67">
                  <c:v>0.22183453973853548</c:v>
                </c:pt>
                <c:pt idx="68">
                  <c:v>0.22590685347539671</c:v>
                </c:pt>
                <c:pt idx="69">
                  <c:v>0.23000391387892455</c:v>
                </c:pt>
                <c:pt idx="70">
                  <c:v>0.2341257209491191</c:v>
                </c:pt>
                <c:pt idx="71">
                  <c:v>0.23827227468598022</c:v>
                </c:pt>
                <c:pt idx="72">
                  <c:v>0.24244357508950806</c:v>
                </c:pt>
                <c:pt idx="73">
                  <c:v>0.24663962215970259</c:v>
                </c:pt>
                <c:pt idx="74">
                  <c:v>0.25086041589656377</c:v>
                </c:pt>
                <c:pt idx="75">
                  <c:v>0.25510595630009164</c:v>
                </c:pt>
                <c:pt idx="76">
                  <c:v>0.25937624337028609</c:v>
                </c:pt>
                <c:pt idx="77">
                  <c:v>0.26367127710714727</c:v>
                </c:pt>
                <c:pt idx="78">
                  <c:v>0.2679910575106752</c:v>
                </c:pt>
                <c:pt idx="79">
                  <c:v>0.27233558458086965</c:v>
                </c:pt>
                <c:pt idx="80">
                  <c:v>0.27670485831773084</c:v>
                </c:pt>
                <c:pt idx="81">
                  <c:v>0.28109887872125872</c:v>
                </c:pt>
                <c:pt idx="82">
                  <c:v>0.28551764579145328</c:v>
                </c:pt>
                <c:pt idx="83">
                  <c:v>0.28996115952831436</c:v>
                </c:pt>
                <c:pt idx="84">
                  <c:v>0.29442941993184218</c:v>
                </c:pt>
                <c:pt idx="85">
                  <c:v>0.29892242700203681</c:v>
                </c:pt>
                <c:pt idx="86">
                  <c:v>0.303440180738898</c:v>
                </c:pt>
                <c:pt idx="87">
                  <c:v>0.30798268114242577</c:v>
                </c:pt>
                <c:pt idx="88">
                  <c:v>0.31254992821262034</c:v>
                </c:pt>
                <c:pt idx="89">
                  <c:v>0.31714192194948149</c:v>
                </c:pt>
                <c:pt idx="90">
                  <c:v>0.32175866235300932</c:v>
                </c:pt>
                <c:pt idx="91">
                  <c:v>0.32640014942320389</c:v>
                </c:pt>
                <c:pt idx="92">
                  <c:v>0.33106638316006509</c:v>
                </c:pt>
                <c:pt idx="93">
                  <c:v>0.33575736356359287</c:v>
                </c:pt>
                <c:pt idx="94">
                  <c:v>0.3404730906337875</c:v>
                </c:pt>
                <c:pt idx="95">
                  <c:v>0.34521356437064865</c:v>
                </c:pt>
                <c:pt idx="96">
                  <c:v>0.34997878477417638</c:v>
                </c:pt>
                <c:pt idx="97">
                  <c:v>0.3547687518443709</c:v>
                </c:pt>
                <c:pt idx="98">
                  <c:v>0.35958346558123211</c:v>
                </c:pt>
                <c:pt idx="99">
                  <c:v>0.36442292598476</c:v>
                </c:pt>
                <c:pt idx="100">
                  <c:v>0.36928713305495448</c:v>
                </c:pt>
                <c:pt idx="101">
                  <c:v>0.37417608679181569</c:v>
                </c:pt>
                <c:pt idx="102">
                  <c:v>0.37908978719534359</c:v>
                </c:pt>
                <c:pt idx="103">
                  <c:v>0.384028234265538</c:v>
                </c:pt>
                <c:pt idx="104">
                  <c:v>0.38899142800239928</c:v>
                </c:pt>
                <c:pt idx="105">
                  <c:v>0.39397936840592707</c:v>
                </c:pt>
                <c:pt idx="106">
                  <c:v>0.3989920554761216</c:v>
                </c:pt>
                <c:pt idx="107">
                  <c:v>0.40402948921298282</c:v>
                </c:pt>
                <c:pt idx="108">
                  <c:v>0.40909166961651061</c:v>
                </c:pt>
                <c:pt idx="109">
                  <c:v>0.41417859668670515</c:v>
                </c:pt>
                <c:pt idx="110">
                  <c:v>0.41929027042356637</c:v>
                </c:pt>
                <c:pt idx="111">
                  <c:v>0.42442669082709417</c:v>
                </c:pt>
                <c:pt idx="112">
                  <c:v>0.42958785789728871</c:v>
                </c:pt>
                <c:pt idx="113">
                  <c:v>0.43477377163414987</c:v>
                </c:pt>
                <c:pt idx="114">
                  <c:v>0.43998443203767779</c:v>
                </c:pt>
                <c:pt idx="115">
                  <c:v>0.44521983910787222</c:v>
                </c:pt>
                <c:pt idx="116">
                  <c:v>0.45047999284473339</c:v>
                </c:pt>
                <c:pt idx="117">
                  <c:v>0.45576489324826119</c:v>
                </c:pt>
                <c:pt idx="118">
                  <c:v>0.46107454031845574</c:v>
                </c:pt>
                <c:pt idx="119">
                  <c:v>0.46640893405531691</c:v>
                </c:pt>
                <c:pt idx="120">
                  <c:v>0.47176807445884472</c:v>
                </c:pt>
                <c:pt idx="121">
                  <c:v>0.47715196152903933</c:v>
                </c:pt>
                <c:pt idx="122">
                  <c:v>0.4825605952659005</c:v>
                </c:pt>
                <c:pt idx="123">
                  <c:v>0.48799397566942831</c:v>
                </c:pt>
                <c:pt idx="124">
                  <c:v>0.49345210273962281</c:v>
                </c:pt>
                <c:pt idx="125">
                  <c:v>0.49893497647648405</c:v>
                </c:pt>
                <c:pt idx="126">
                  <c:v>0.50444259688001181</c:v>
                </c:pt>
                <c:pt idx="127">
                  <c:v>0.50997496395020647</c:v>
                </c:pt>
                <c:pt idx="128">
                  <c:v>0.51553207768706755</c:v>
                </c:pt>
                <c:pt idx="129">
                  <c:v>0.52111393809059536</c:v>
                </c:pt>
                <c:pt idx="130">
                  <c:v>0.52672054516078992</c:v>
                </c:pt>
                <c:pt idx="131">
                  <c:v>0.53235189889765111</c:v>
                </c:pt>
                <c:pt idx="132">
                  <c:v>0.53800799930117893</c:v>
                </c:pt>
                <c:pt idx="133">
                  <c:v>0.5436888463713736</c:v>
                </c:pt>
                <c:pt idx="134">
                  <c:v>0.54939444010823468</c:v>
                </c:pt>
                <c:pt idx="135">
                  <c:v>0.55512478051176251</c:v>
                </c:pt>
                <c:pt idx="136">
                  <c:v>0.56087986758195707</c:v>
                </c:pt>
                <c:pt idx="137">
                  <c:v>0.56665970131881827</c:v>
                </c:pt>
                <c:pt idx="138">
                  <c:v>0.57246428172234609</c:v>
                </c:pt>
                <c:pt idx="139">
                  <c:v>0.57829360879254066</c:v>
                </c:pt>
                <c:pt idx="140">
                  <c:v>0.58414768252940186</c:v>
                </c:pt>
                <c:pt idx="141">
                  <c:v>0.59002650293292969</c:v>
                </c:pt>
                <c:pt idx="142">
                  <c:v>0.59593007000312403</c:v>
                </c:pt>
                <c:pt idx="143">
                  <c:v>0.60185838373998535</c:v>
                </c:pt>
                <c:pt idx="144">
                  <c:v>0.60781144414351318</c:v>
                </c:pt>
                <c:pt idx="145">
                  <c:v>0.61378925121370753</c:v>
                </c:pt>
                <c:pt idx="146">
                  <c:v>0.61979180495056874</c:v>
                </c:pt>
                <c:pt idx="147">
                  <c:v>0.62581910535409668</c:v>
                </c:pt>
                <c:pt idx="148">
                  <c:v>0.63187115242429115</c:v>
                </c:pt>
                <c:pt idx="149">
                  <c:v>0.63794794616115236</c:v>
                </c:pt>
                <c:pt idx="150">
                  <c:v>0.6440494865646802</c:v>
                </c:pt>
              </c:numCache>
            </c:numRef>
          </c:yVal>
          <c:smooth val="1"/>
          <c:extLst>
            <c:ext xmlns:c16="http://schemas.microsoft.com/office/drawing/2014/chart" uri="{C3380CC4-5D6E-409C-BE32-E72D297353CC}">
              <c16:uniqueId val="{00000001-C391-4527-8BBE-DDCDE94A24A4}"/>
            </c:ext>
          </c:extLst>
        </c:ser>
        <c:ser>
          <c:idx val="3"/>
          <c:order val="2"/>
          <c:tx>
            <c:v>RS</c:v>
          </c:tx>
          <c:spPr>
            <a:ln>
              <a:solidFill>
                <a:schemeClr val="accent5">
                  <a:lumMod val="75000"/>
                </a:schemeClr>
              </a:solidFill>
              <a:prstDash val="lgDashDotDot"/>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Eff_vs_IOUT!$BU$7:$BU$157</c:f>
              <c:numCache>
                <c:formatCode>General</c:formatCode>
                <c:ptCount val="151"/>
                <c:pt idx="0">
                  <c:v>0</c:v>
                </c:pt>
                <c:pt idx="1">
                  <c:v>6.8321345623503842E-5</c:v>
                </c:pt>
                <c:pt idx="2">
                  <c:v>1.9324194716067772E-4</c:v>
                </c:pt>
                <c:pt idx="3">
                  <c:v>3.5500812558414662E-4</c:v>
                </c:pt>
                <c:pt idx="4">
                  <c:v>5.4657076498803084E-4</c:v>
                </c:pt>
                <c:pt idx="5">
                  <c:v>7.6385586564206207E-4</c:v>
                </c:pt>
                <c:pt idx="6">
                  <c:v>1.0041146119075027E-3</c:v>
                </c:pt>
                <c:pt idx="7">
                  <c:v>1.2653290282995764E-3</c:v>
                </c:pt>
                <c:pt idx="8">
                  <c:v>1.5459355772854217E-3</c:v>
                </c:pt>
                <c:pt idx="9">
                  <c:v>1.8446763318346032E-3</c:v>
                </c:pt>
                <c:pt idx="10">
                  <c:v>2.1605106497784897E-3</c:v>
                </c:pt>
                <c:pt idx="11">
                  <c:v>2.4925589546588756E-3</c:v>
                </c:pt>
                <c:pt idx="12">
                  <c:v>2.8400650046731734E-3</c:v>
                </c:pt>
                <c:pt idx="13">
                  <c:v>3.2023694931051249E-3</c:v>
                </c:pt>
                <c:pt idx="14">
                  <c:v>3.5788909453712608E-3</c:v>
                </c:pt>
                <c:pt idx="15">
                  <c:v>3.9691115068546702E-3</c:v>
                </c:pt>
                <c:pt idx="16">
                  <c:v>4.3725661199042459E-3</c:v>
                </c:pt>
                <c:pt idx="17">
                  <c:v>4.7888341163306331E-3</c:v>
                </c:pt>
                <c:pt idx="18">
                  <c:v>5.2175325733382965E-3</c:v>
                </c:pt>
                <c:pt idx="19">
                  <c:v>5.6583109839317943E-3</c:v>
                </c:pt>
                <c:pt idx="20">
                  <c:v>6.1108469251364948E-3</c:v>
                </c:pt>
                <c:pt idx="21">
                  <c:v>6.5748424959198703E-3</c:v>
                </c:pt>
                <c:pt idx="22">
                  <c:v>7.0500213573861719E-3</c:v>
                </c:pt>
                <c:pt idx="23">
                  <c:v>7.5361262502958949E-3</c:v>
                </c:pt>
                <c:pt idx="24">
                  <c:v>8.0329168952600182E-3</c:v>
                </c:pt>
                <c:pt idx="25">
                  <c:v>8.5401682029379814E-3</c:v>
                </c:pt>
                <c:pt idx="26">
                  <c:v>9.0576687377582413E-3</c:v>
                </c:pt>
                <c:pt idx="27">
                  <c:v>9.5852193907719572E-3</c:v>
                </c:pt>
                <c:pt idx="28">
                  <c:v>1.0122632226396613E-2</c:v>
                </c:pt>
                <c:pt idx="29">
                  <c:v>1.0669729474805207E-2</c:v>
                </c:pt>
                <c:pt idx="30">
                  <c:v>1.1226342647129973E-2</c:v>
                </c:pt>
                <c:pt idx="31">
                  <c:v>1.1792311754877261E-2</c:v>
                </c:pt>
                <c:pt idx="32">
                  <c:v>1.2367484618283374E-2</c:v>
                </c:pt>
                <c:pt idx="33">
                  <c:v>1.2951716250989821E-2</c:v>
                </c:pt>
                <c:pt idx="34">
                  <c:v>1.3544868310539514E-2</c:v>
                </c:pt>
                <c:pt idx="35">
                  <c:v>1.4146808605908041E-2</c:v>
                </c:pt>
                <c:pt idx="36">
                  <c:v>1.475741065467683E-2</c:v>
                </c:pt>
                <c:pt idx="37">
                  <c:v>1.538035818540434E-2</c:v>
                </c:pt>
                <c:pt idx="38">
                  <c:v>1.6020358185404343E-2</c:v>
                </c:pt>
                <c:pt idx="39">
                  <c:v>1.6677424852071018E-2</c:v>
                </c:pt>
                <c:pt idx="40">
                  <c:v>1.7351558185404334E-2</c:v>
                </c:pt>
                <c:pt idx="41">
                  <c:v>1.8042758185404337E-2</c:v>
                </c:pt>
                <c:pt idx="42">
                  <c:v>1.8751024852071009E-2</c:v>
                </c:pt>
                <c:pt idx="43">
                  <c:v>1.9476358185404337E-2</c:v>
                </c:pt>
                <c:pt idx="44">
                  <c:v>2.0218758185404341E-2</c:v>
                </c:pt>
                <c:pt idx="45">
                  <c:v>2.0978224852071004E-2</c:v>
                </c:pt>
                <c:pt idx="46">
                  <c:v>2.1754758185404351E-2</c:v>
                </c:pt>
                <c:pt idx="47">
                  <c:v>2.2548358185404342E-2</c:v>
                </c:pt>
                <c:pt idx="48">
                  <c:v>2.3359024852070996E-2</c:v>
                </c:pt>
                <c:pt idx="49">
                  <c:v>2.4186758185404351E-2</c:v>
                </c:pt>
                <c:pt idx="50">
                  <c:v>2.5031558185404326E-2</c:v>
                </c:pt>
                <c:pt idx="51">
                  <c:v>2.5893424852071013E-2</c:v>
                </c:pt>
                <c:pt idx="52">
                  <c:v>2.6772358185404337E-2</c:v>
                </c:pt>
                <c:pt idx="53">
                  <c:v>2.7668358185404345E-2</c:v>
                </c:pt>
                <c:pt idx="54">
                  <c:v>2.8581424852071005E-2</c:v>
                </c:pt>
                <c:pt idx="55">
                  <c:v>2.9511558185404352E-2</c:v>
                </c:pt>
                <c:pt idx="56">
                  <c:v>3.0458758185404344E-2</c:v>
                </c:pt>
                <c:pt idx="57">
                  <c:v>3.1423024852071019E-2</c:v>
                </c:pt>
                <c:pt idx="58">
                  <c:v>3.2404358185404339E-2</c:v>
                </c:pt>
                <c:pt idx="59">
                  <c:v>3.3402758185404342E-2</c:v>
                </c:pt>
                <c:pt idx="60">
                  <c:v>3.4418224852071001E-2</c:v>
                </c:pt>
                <c:pt idx="61">
                  <c:v>3.545075818540435E-2</c:v>
                </c:pt>
                <c:pt idx="62">
                  <c:v>3.6500358185404341E-2</c:v>
                </c:pt>
                <c:pt idx="63">
                  <c:v>3.7567024852071008E-2</c:v>
                </c:pt>
                <c:pt idx="64">
                  <c:v>3.8650758185404338E-2</c:v>
                </c:pt>
                <c:pt idx="65">
                  <c:v>3.9751558185404344E-2</c:v>
                </c:pt>
                <c:pt idx="66">
                  <c:v>4.0869424852071005E-2</c:v>
                </c:pt>
                <c:pt idx="67">
                  <c:v>4.2004358185404336E-2</c:v>
                </c:pt>
                <c:pt idx="68">
                  <c:v>4.3156358185404364E-2</c:v>
                </c:pt>
                <c:pt idx="69">
                  <c:v>4.4325424852071013E-2</c:v>
                </c:pt>
                <c:pt idx="70">
                  <c:v>4.5511558185404359E-2</c:v>
                </c:pt>
                <c:pt idx="71">
                  <c:v>4.671475818540434E-2</c:v>
                </c:pt>
                <c:pt idx="72">
                  <c:v>4.7935024852071004E-2</c:v>
                </c:pt>
                <c:pt idx="73">
                  <c:v>4.9172358185404351E-2</c:v>
                </c:pt>
                <c:pt idx="74">
                  <c:v>5.0426758185404326E-2</c:v>
                </c:pt>
                <c:pt idx="75">
                  <c:v>5.1698224852071026E-2</c:v>
                </c:pt>
                <c:pt idx="76">
                  <c:v>5.2986758185404326E-2</c:v>
                </c:pt>
                <c:pt idx="77">
                  <c:v>5.4292358185404316E-2</c:v>
                </c:pt>
                <c:pt idx="78">
                  <c:v>5.5615024852071031E-2</c:v>
                </c:pt>
                <c:pt idx="79">
                  <c:v>5.6954758185404325E-2</c:v>
                </c:pt>
                <c:pt idx="80">
                  <c:v>5.8311558185404323E-2</c:v>
                </c:pt>
                <c:pt idx="81">
                  <c:v>5.9685424852071005E-2</c:v>
                </c:pt>
                <c:pt idx="82">
                  <c:v>6.1076358185404349E-2</c:v>
                </c:pt>
                <c:pt idx="83">
                  <c:v>6.2484358185404321E-2</c:v>
                </c:pt>
                <c:pt idx="84">
                  <c:v>6.390942485207099E-2</c:v>
                </c:pt>
                <c:pt idx="85">
                  <c:v>6.5351558185404363E-2</c:v>
                </c:pt>
                <c:pt idx="86">
                  <c:v>6.6810758185404343E-2</c:v>
                </c:pt>
                <c:pt idx="87">
                  <c:v>6.8287024852071013E-2</c:v>
                </c:pt>
                <c:pt idx="88">
                  <c:v>6.9780358185404359E-2</c:v>
                </c:pt>
                <c:pt idx="89">
                  <c:v>7.1290758185404327E-2</c:v>
                </c:pt>
                <c:pt idx="90">
                  <c:v>7.2818224852070984E-2</c:v>
                </c:pt>
                <c:pt idx="91">
                  <c:v>7.4362758185404346E-2</c:v>
                </c:pt>
                <c:pt idx="92">
                  <c:v>7.5924358185404342E-2</c:v>
                </c:pt>
                <c:pt idx="93">
                  <c:v>7.7503024852071001E-2</c:v>
                </c:pt>
                <c:pt idx="94">
                  <c:v>7.9098758185404364E-2</c:v>
                </c:pt>
                <c:pt idx="95">
                  <c:v>8.0711558185404347E-2</c:v>
                </c:pt>
                <c:pt idx="96">
                  <c:v>8.234142485207098E-2</c:v>
                </c:pt>
                <c:pt idx="97">
                  <c:v>8.3988358185404316E-2</c:v>
                </c:pt>
                <c:pt idx="98">
                  <c:v>8.5652358185404343E-2</c:v>
                </c:pt>
                <c:pt idx="99">
                  <c:v>8.7333424852071004E-2</c:v>
                </c:pt>
                <c:pt idx="100">
                  <c:v>8.9031558185404314E-2</c:v>
                </c:pt>
                <c:pt idx="101">
                  <c:v>9.0746758185404369E-2</c:v>
                </c:pt>
                <c:pt idx="102">
                  <c:v>9.2479024852071032E-2</c:v>
                </c:pt>
                <c:pt idx="103">
                  <c:v>9.4228358185404329E-2</c:v>
                </c:pt>
                <c:pt idx="104">
                  <c:v>9.5994758185404386E-2</c:v>
                </c:pt>
                <c:pt idx="105">
                  <c:v>9.7778224852070994E-2</c:v>
                </c:pt>
                <c:pt idx="106">
                  <c:v>9.9578758185404348E-2</c:v>
                </c:pt>
                <c:pt idx="107">
                  <c:v>0.10139635818540438</c:v>
                </c:pt>
                <c:pt idx="108">
                  <c:v>0.10323102485207102</c:v>
                </c:pt>
                <c:pt idx="109">
                  <c:v>0.10508275818540433</c:v>
                </c:pt>
                <c:pt idx="110">
                  <c:v>0.10695155818540436</c:v>
                </c:pt>
                <c:pt idx="111">
                  <c:v>0.10883742485207104</c:v>
                </c:pt>
                <c:pt idx="112">
                  <c:v>0.11074035818540433</c:v>
                </c:pt>
                <c:pt idx="113">
                  <c:v>0.11266035818540433</c:v>
                </c:pt>
                <c:pt idx="114">
                  <c:v>0.11459742485207103</c:v>
                </c:pt>
                <c:pt idx="115">
                  <c:v>0.1165515581854043</c:v>
                </c:pt>
                <c:pt idx="116">
                  <c:v>0.11852275818540432</c:v>
                </c:pt>
                <c:pt idx="117">
                  <c:v>0.12051102485207092</c:v>
                </c:pt>
                <c:pt idx="118">
                  <c:v>0.12251635818540431</c:v>
                </c:pt>
                <c:pt idx="119">
                  <c:v>0.12453875818540427</c:v>
                </c:pt>
                <c:pt idx="120">
                  <c:v>0.12657822485207096</c:v>
                </c:pt>
                <c:pt idx="121">
                  <c:v>0.12863475818540437</c:v>
                </c:pt>
                <c:pt idx="122">
                  <c:v>0.13070835818540433</c:v>
                </c:pt>
                <c:pt idx="123">
                  <c:v>0.13279902485207098</c:v>
                </c:pt>
                <c:pt idx="124">
                  <c:v>0.13490675818540432</c:v>
                </c:pt>
                <c:pt idx="125">
                  <c:v>0.13703155818540433</c:v>
                </c:pt>
                <c:pt idx="126">
                  <c:v>0.13917342485207093</c:v>
                </c:pt>
                <c:pt idx="127">
                  <c:v>0.14133235818540432</c:v>
                </c:pt>
                <c:pt idx="128">
                  <c:v>0.14350835818540431</c:v>
                </c:pt>
                <c:pt idx="129">
                  <c:v>0.14570142485207094</c:v>
                </c:pt>
                <c:pt idx="130">
                  <c:v>0.1479115581854043</c:v>
                </c:pt>
                <c:pt idx="131">
                  <c:v>0.15013875818540431</c:v>
                </c:pt>
                <c:pt idx="132">
                  <c:v>0.15238302485207095</c:v>
                </c:pt>
                <c:pt idx="133">
                  <c:v>0.15464435818540437</c:v>
                </c:pt>
                <c:pt idx="134">
                  <c:v>0.15692275818540433</c:v>
                </c:pt>
                <c:pt idx="135">
                  <c:v>0.15921822485207096</c:v>
                </c:pt>
                <c:pt idx="136">
                  <c:v>0.16153075818540436</c:v>
                </c:pt>
                <c:pt idx="137">
                  <c:v>0.16386035818540437</c:v>
                </c:pt>
                <c:pt idx="138">
                  <c:v>0.16620702485207098</c:v>
                </c:pt>
                <c:pt idx="139">
                  <c:v>0.16857075818540435</c:v>
                </c:pt>
                <c:pt idx="140">
                  <c:v>0.17095155818540433</c:v>
                </c:pt>
                <c:pt idx="141">
                  <c:v>0.173349424852071</c:v>
                </c:pt>
                <c:pt idx="142">
                  <c:v>0.17576435818540431</c:v>
                </c:pt>
                <c:pt idx="143">
                  <c:v>0.1781963581854043</c:v>
                </c:pt>
                <c:pt idx="144">
                  <c:v>0.180645424852071</c:v>
                </c:pt>
                <c:pt idx="145">
                  <c:v>0.18311155818540431</c:v>
                </c:pt>
                <c:pt idx="146">
                  <c:v>0.18559475818540425</c:v>
                </c:pt>
                <c:pt idx="147">
                  <c:v>0.188095024852071</c:v>
                </c:pt>
                <c:pt idx="148">
                  <c:v>0.19061235818540428</c:v>
                </c:pt>
                <c:pt idx="149">
                  <c:v>0.19314675818540428</c:v>
                </c:pt>
                <c:pt idx="150">
                  <c:v>0.19569822485207097</c:v>
                </c:pt>
              </c:numCache>
            </c:numRef>
          </c:yVal>
          <c:smooth val="1"/>
          <c:extLst>
            <c:ext xmlns:c16="http://schemas.microsoft.com/office/drawing/2014/chart" uri="{C3380CC4-5D6E-409C-BE32-E72D297353CC}">
              <c16:uniqueId val="{00000002-C391-4527-8BBE-DDCDE94A24A4}"/>
            </c:ext>
          </c:extLst>
        </c:ser>
        <c:ser>
          <c:idx val="2"/>
          <c:order val="3"/>
          <c:tx>
            <c:v>D1</c:v>
          </c:tx>
          <c:spPr>
            <a:ln>
              <a:solidFill>
                <a:schemeClr val="bg2">
                  <a:lumMod val="50000"/>
                </a:schemeClr>
              </a:solidFill>
              <a:prstDash val="sysDash"/>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Eff_vs_IOUT!$AY$8:$AY$157</c:f>
              <c:numCache>
                <c:formatCode>General</c:formatCode>
                <c:ptCount val="150"/>
                <c:pt idx="0">
                  <c:v>3.9200000000000006E-2</c:v>
                </c:pt>
                <c:pt idx="1">
                  <c:v>4.7200000000000006E-2</c:v>
                </c:pt>
                <c:pt idx="2">
                  <c:v>5.5200000000000006E-2</c:v>
                </c:pt>
                <c:pt idx="3">
                  <c:v>6.3200000000000006E-2</c:v>
                </c:pt>
                <c:pt idx="4">
                  <c:v>7.1200000000000013E-2</c:v>
                </c:pt>
                <c:pt idx="5">
                  <c:v>7.9200000000000007E-2</c:v>
                </c:pt>
                <c:pt idx="6">
                  <c:v>8.72E-2</c:v>
                </c:pt>
                <c:pt idx="7">
                  <c:v>9.5200000000000007E-2</c:v>
                </c:pt>
                <c:pt idx="8">
                  <c:v>0.1032</c:v>
                </c:pt>
                <c:pt idx="9">
                  <c:v>0.11120000000000001</c:v>
                </c:pt>
                <c:pt idx="10">
                  <c:v>0.1192</c:v>
                </c:pt>
                <c:pt idx="11">
                  <c:v>0.12720000000000001</c:v>
                </c:pt>
                <c:pt idx="12">
                  <c:v>0.13519999999999999</c:v>
                </c:pt>
                <c:pt idx="13">
                  <c:v>0.14319999999999999</c:v>
                </c:pt>
                <c:pt idx="14">
                  <c:v>0.1512</c:v>
                </c:pt>
                <c:pt idx="15">
                  <c:v>0.15920000000000001</c:v>
                </c:pt>
                <c:pt idx="16">
                  <c:v>0.16720000000000002</c:v>
                </c:pt>
                <c:pt idx="17">
                  <c:v>0.17519999999999999</c:v>
                </c:pt>
                <c:pt idx="18">
                  <c:v>0.1832</c:v>
                </c:pt>
                <c:pt idx="19">
                  <c:v>0.19120000000000001</c:v>
                </c:pt>
                <c:pt idx="20">
                  <c:v>0.19919999999999999</c:v>
                </c:pt>
                <c:pt idx="21">
                  <c:v>0.2072</c:v>
                </c:pt>
                <c:pt idx="22">
                  <c:v>0.21520000000000003</c:v>
                </c:pt>
                <c:pt idx="23">
                  <c:v>0.22320000000000001</c:v>
                </c:pt>
                <c:pt idx="24">
                  <c:v>0.23119999999999999</c:v>
                </c:pt>
                <c:pt idx="25">
                  <c:v>0.2392</c:v>
                </c:pt>
                <c:pt idx="26">
                  <c:v>0.24720000000000003</c:v>
                </c:pt>
                <c:pt idx="27">
                  <c:v>0.25519999999999998</c:v>
                </c:pt>
                <c:pt idx="28">
                  <c:v>0.26319999999999999</c:v>
                </c:pt>
                <c:pt idx="29">
                  <c:v>0.2712</c:v>
                </c:pt>
                <c:pt idx="30">
                  <c:v>0.2792</c:v>
                </c:pt>
                <c:pt idx="31">
                  <c:v>0.28720000000000001</c:v>
                </c:pt>
                <c:pt idx="32">
                  <c:v>0.29520000000000002</c:v>
                </c:pt>
                <c:pt idx="33">
                  <c:v>0.30320000000000003</c:v>
                </c:pt>
                <c:pt idx="34">
                  <c:v>0.31120000000000003</c:v>
                </c:pt>
                <c:pt idx="35">
                  <c:v>0.31919999999999998</c:v>
                </c:pt>
                <c:pt idx="36">
                  <c:v>0.32719999999999999</c:v>
                </c:pt>
                <c:pt idx="37">
                  <c:v>0.3352</c:v>
                </c:pt>
                <c:pt idx="38">
                  <c:v>0.34320000000000001</c:v>
                </c:pt>
                <c:pt idx="39">
                  <c:v>0.35120000000000001</c:v>
                </c:pt>
                <c:pt idx="40">
                  <c:v>0.35920000000000002</c:v>
                </c:pt>
                <c:pt idx="41">
                  <c:v>0.36719999999999997</c:v>
                </c:pt>
                <c:pt idx="42">
                  <c:v>0.37520000000000003</c:v>
                </c:pt>
                <c:pt idx="43">
                  <c:v>0.38319999999999999</c:v>
                </c:pt>
                <c:pt idx="44">
                  <c:v>0.39119999999999999</c:v>
                </c:pt>
                <c:pt idx="45">
                  <c:v>0.39920000000000005</c:v>
                </c:pt>
                <c:pt idx="46">
                  <c:v>0.40720000000000001</c:v>
                </c:pt>
                <c:pt idx="47">
                  <c:v>0.41520000000000001</c:v>
                </c:pt>
                <c:pt idx="48">
                  <c:v>0.42319999999999997</c:v>
                </c:pt>
                <c:pt idx="49">
                  <c:v>0.43119999999999997</c:v>
                </c:pt>
                <c:pt idx="50">
                  <c:v>0.43920000000000003</c:v>
                </c:pt>
                <c:pt idx="51">
                  <c:v>0.44719999999999999</c:v>
                </c:pt>
                <c:pt idx="52">
                  <c:v>0.45519999999999999</c:v>
                </c:pt>
                <c:pt idx="53">
                  <c:v>0.46320000000000006</c:v>
                </c:pt>
                <c:pt idx="54">
                  <c:v>0.47120000000000001</c:v>
                </c:pt>
                <c:pt idx="55">
                  <c:v>0.47920000000000001</c:v>
                </c:pt>
                <c:pt idx="56">
                  <c:v>0.48720000000000008</c:v>
                </c:pt>
                <c:pt idx="57">
                  <c:v>0.49519999999999997</c:v>
                </c:pt>
                <c:pt idx="58">
                  <c:v>0.50319999999999998</c:v>
                </c:pt>
                <c:pt idx="59">
                  <c:v>0.51119999999999988</c:v>
                </c:pt>
                <c:pt idx="60">
                  <c:v>0.51919999999999999</c:v>
                </c:pt>
                <c:pt idx="61">
                  <c:v>0.5272</c:v>
                </c:pt>
                <c:pt idx="62">
                  <c:v>0.53520000000000001</c:v>
                </c:pt>
                <c:pt idx="63">
                  <c:v>0.54320000000000002</c:v>
                </c:pt>
                <c:pt idx="64">
                  <c:v>0.55120000000000002</c:v>
                </c:pt>
                <c:pt idx="65">
                  <c:v>0.55920000000000003</c:v>
                </c:pt>
                <c:pt idx="66">
                  <c:v>0.56720000000000004</c:v>
                </c:pt>
                <c:pt idx="67">
                  <c:v>0.57520000000000004</c:v>
                </c:pt>
                <c:pt idx="68">
                  <c:v>0.58320000000000005</c:v>
                </c:pt>
                <c:pt idx="69">
                  <c:v>0.59120000000000006</c:v>
                </c:pt>
                <c:pt idx="70">
                  <c:v>0.59919999999999995</c:v>
                </c:pt>
                <c:pt idx="71">
                  <c:v>0.60719999999999996</c:v>
                </c:pt>
                <c:pt idx="72">
                  <c:v>0.61519999999999997</c:v>
                </c:pt>
                <c:pt idx="73">
                  <c:v>0.62319999999999998</c:v>
                </c:pt>
                <c:pt idx="74">
                  <c:v>0.63119999999999998</c:v>
                </c:pt>
                <c:pt idx="75">
                  <c:v>0.63919999999999999</c:v>
                </c:pt>
                <c:pt idx="76">
                  <c:v>0.6472</c:v>
                </c:pt>
                <c:pt idx="77">
                  <c:v>0.6552</c:v>
                </c:pt>
                <c:pt idx="78">
                  <c:v>0.66320000000000001</c:v>
                </c:pt>
                <c:pt idx="79">
                  <c:v>0.67120000000000002</c:v>
                </c:pt>
                <c:pt idx="80">
                  <c:v>0.67920000000000003</c:v>
                </c:pt>
                <c:pt idx="81">
                  <c:v>0.68720000000000003</c:v>
                </c:pt>
                <c:pt idx="82">
                  <c:v>0.69520000000000004</c:v>
                </c:pt>
                <c:pt idx="83">
                  <c:v>0.70319999999999994</c:v>
                </c:pt>
                <c:pt idx="84">
                  <c:v>0.71119999999999994</c:v>
                </c:pt>
                <c:pt idx="85">
                  <c:v>0.71920000000000006</c:v>
                </c:pt>
                <c:pt idx="86">
                  <c:v>0.72719999999999996</c:v>
                </c:pt>
                <c:pt idx="87">
                  <c:v>0.73519999999999996</c:v>
                </c:pt>
                <c:pt idx="88">
                  <c:v>0.74320000000000008</c:v>
                </c:pt>
                <c:pt idx="89">
                  <c:v>0.75119999999999998</c:v>
                </c:pt>
                <c:pt idx="90">
                  <c:v>0.75919999999999999</c:v>
                </c:pt>
                <c:pt idx="91">
                  <c:v>0.7672000000000001</c:v>
                </c:pt>
                <c:pt idx="92">
                  <c:v>0.7752</c:v>
                </c:pt>
                <c:pt idx="93">
                  <c:v>0.78320000000000001</c:v>
                </c:pt>
                <c:pt idx="94">
                  <c:v>0.79120000000000013</c:v>
                </c:pt>
                <c:pt idx="95">
                  <c:v>0.79920000000000002</c:v>
                </c:pt>
                <c:pt idx="96">
                  <c:v>0.80719999999999992</c:v>
                </c:pt>
                <c:pt idx="97">
                  <c:v>0.81519999999999992</c:v>
                </c:pt>
                <c:pt idx="98">
                  <c:v>0.82320000000000004</c:v>
                </c:pt>
                <c:pt idx="99">
                  <c:v>0.83119999999999994</c:v>
                </c:pt>
                <c:pt idx="100">
                  <c:v>0.83919999999999995</c:v>
                </c:pt>
                <c:pt idx="101">
                  <c:v>0.84720000000000006</c:v>
                </c:pt>
                <c:pt idx="102">
                  <c:v>0.85519999999999996</c:v>
                </c:pt>
                <c:pt idx="103">
                  <c:v>0.86319999999999997</c:v>
                </c:pt>
                <c:pt idx="104">
                  <c:v>0.87120000000000009</c:v>
                </c:pt>
                <c:pt idx="105">
                  <c:v>0.87919999999999998</c:v>
                </c:pt>
                <c:pt idx="106">
                  <c:v>0.88719999999999999</c:v>
                </c:pt>
                <c:pt idx="107">
                  <c:v>0.89520000000000011</c:v>
                </c:pt>
                <c:pt idx="108">
                  <c:v>0.9032</c:v>
                </c:pt>
                <c:pt idx="109">
                  <c:v>0.91120000000000001</c:v>
                </c:pt>
                <c:pt idx="110">
                  <c:v>0.91920000000000013</c:v>
                </c:pt>
                <c:pt idx="111">
                  <c:v>0.92720000000000002</c:v>
                </c:pt>
                <c:pt idx="112">
                  <c:v>0.93520000000000003</c:v>
                </c:pt>
                <c:pt idx="113">
                  <c:v>0.94320000000000015</c:v>
                </c:pt>
                <c:pt idx="114">
                  <c:v>0.95120000000000005</c:v>
                </c:pt>
                <c:pt idx="115">
                  <c:v>0.95919999999999994</c:v>
                </c:pt>
                <c:pt idx="116">
                  <c:v>0.96719999999999984</c:v>
                </c:pt>
                <c:pt idx="117">
                  <c:v>0.97519999999999996</c:v>
                </c:pt>
                <c:pt idx="118">
                  <c:v>0.98319999999999996</c:v>
                </c:pt>
                <c:pt idx="119">
                  <c:v>0.99119999999999986</c:v>
                </c:pt>
                <c:pt idx="120">
                  <c:v>0.99919999999999998</c:v>
                </c:pt>
                <c:pt idx="121">
                  <c:v>1.0072000000000001</c:v>
                </c:pt>
                <c:pt idx="122">
                  <c:v>1.0151999999999999</c:v>
                </c:pt>
                <c:pt idx="123">
                  <c:v>1.0232000000000001</c:v>
                </c:pt>
                <c:pt idx="124">
                  <c:v>1.0312000000000001</c:v>
                </c:pt>
                <c:pt idx="125">
                  <c:v>1.0392000000000001</c:v>
                </c:pt>
                <c:pt idx="126">
                  <c:v>1.0472000000000001</c:v>
                </c:pt>
                <c:pt idx="127">
                  <c:v>1.0552000000000001</c:v>
                </c:pt>
                <c:pt idx="128">
                  <c:v>1.0632000000000001</c:v>
                </c:pt>
                <c:pt idx="129">
                  <c:v>1.0712000000000002</c:v>
                </c:pt>
                <c:pt idx="130">
                  <c:v>1.0792000000000002</c:v>
                </c:pt>
                <c:pt idx="131">
                  <c:v>1.0872000000000002</c:v>
                </c:pt>
                <c:pt idx="132">
                  <c:v>1.0952000000000002</c:v>
                </c:pt>
                <c:pt idx="133">
                  <c:v>1.1032000000000002</c:v>
                </c:pt>
                <c:pt idx="134">
                  <c:v>1.1112000000000002</c:v>
                </c:pt>
                <c:pt idx="135">
                  <c:v>1.1192000000000002</c:v>
                </c:pt>
                <c:pt idx="136">
                  <c:v>1.1272000000000002</c:v>
                </c:pt>
                <c:pt idx="137">
                  <c:v>1.1352000000000002</c:v>
                </c:pt>
                <c:pt idx="138">
                  <c:v>1.1432000000000002</c:v>
                </c:pt>
                <c:pt idx="139">
                  <c:v>1.1512000000000002</c:v>
                </c:pt>
                <c:pt idx="140">
                  <c:v>1.1591999999999998</c:v>
                </c:pt>
                <c:pt idx="141">
                  <c:v>1.1671999999999998</c:v>
                </c:pt>
                <c:pt idx="142">
                  <c:v>1.1751999999999998</c:v>
                </c:pt>
                <c:pt idx="143">
                  <c:v>1.1831999999999998</c:v>
                </c:pt>
                <c:pt idx="144">
                  <c:v>1.1911999999999998</c:v>
                </c:pt>
                <c:pt idx="145">
                  <c:v>1.1991999999999998</c:v>
                </c:pt>
                <c:pt idx="146">
                  <c:v>1.2071999999999998</c:v>
                </c:pt>
                <c:pt idx="147">
                  <c:v>1.2151999999999998</c:v>
                </c:pt>
                <c:pt idx="148">
                  <c:v>1.2231999999999998</c:v>
                </c:pt>
                <c:pt idx="149">
                  <c:v>1.2311999999999999</c:v>
                </c:pt>
              </c:numCache>
            </c:numRef>
          </c:yVal>
          <c:smooth val="1"/>
          <c:extLst>
            <c:ext xmlns:c16="http://schemas.microsoft.com/office/drawing/2014/chart" uri="{C3380CC4-5D6E-409C-BE32-E72D297353CC}">
              <c16:uniqueId val="{00000003-C391-4527-8BBE-DDCDE94A24A4}"/>
            </c:ext>
          </c:extLst>
        </c:ser>
        <c:ser>
          <c:idx val="4"/>
          <c:order val="4"/>
          <c:tx>
            <c:v>D2</c:v>
          </c:tx>
          <c:marker>
            <c:symbol val="none"/>
          </c:marker>
          <c:xVal>
            <c:numRef>
              <c:f>Eff_vs_IOUT!$R$8:$R$157</c:f>
              <c:numCache>
                <c:formatCode>General</c:formatCode>
                <c:ptCount val="150"/>
                <c:pt idx="0">
                  <c:v>0.32</c:v>
                </c:pt>
                <c:pt idx="1">
                  <c:v>0.64</c:v>
                </c:pt>
                <c:pt idx="2">
                  <c:v>0.96</c:v>
                </c:pt>
                <c:pt idx="3">
                  <c:v>1.28</c:v>
                </c:pt>
                <c:pt idx="4">
                  <c:v>1.6</c:v>
                </c:pt>
                <c:pt idx="5">
                  <c:v>1.92</c:v>
                </c:pt>
                <c:pt idx="6">
                  <c:v>2.2400000000000002</c:v>
                </c:pt>
                <c:pt idx="7">
                  <c:v>2.56</c:v>
                </c:pt>
                <c:pt idx="8">
                  <c:v>2.88</c:v>
                </c:pt>
                <c:pt idx="9">
                  <c:v>3.2</c:v>
                </c:pt>
                <c:pt idx="10">
                  <c:v>3.52</c:v>
                </c:pt>
                <c:pt idx="11">
                  <c:v>3.84</c:v>
                </c:pt>
                <c:pt idx="12">
                  <c:v>4.16</c:v>
                </c:pt>
                <c:pt idx="13">
                  <c:v>4.4800000000000004</c:v>
                </c:pt>
                <c:pt idx="14">
                  <c:v>4.8</c:v>
                </c:pt>
                <c:pt idx="15">
                  <c:v>5.12</c:v>
                </c:pt>
                <c:pt idx="16">
                  <c:v>5.44</c:v>
                </c:pt>
                <c:pt idx="17">
                  <c:v>5.76</c:v>
                </c:pt>
                <c:pt idx="18">
                  <c:v>6.08</c:v>
                </c:pt>
                <c:pt idx="19">
                  <c:v>6.4</c:v>
                </c:pt>
                <c:pt idx="20">
                  <c:v>6.72</c:v>
                </c:pt>
                <c:pt idx="21">
                  <c:v>7.04</c:v>
                </c:pt>
                <c:pt idx="22">
                  <c:v>7.36</c:v>
                </c:pt>
                <c:pt idx="23">
                  <c:v>7.68</c:v>
                </c:pt>
                <c:pt idx="24">
                  <c:v>8</c:v>
                </c:pt>
                <c:pt idx="25">
                  <c:v>8.32</c:v>
                </c:pt>
                <c:pt idx="26">
                  <c:v>8.64</c:v>
                </c:pt>
                <c:pt idx="27">
                  <c:v>8.9600000000000009</c:v>
                </c:pt>
                <c:pt idx="28">
                  <c:v>9.2799999999999994</c:v>
                </c:pt>
                <c:pt idx="29">
                  <c:v>9.6</c:v>
                </c:pt>
                <c:pt idx="30">
                  <c:v>9.92</c:v>
                </c:pt>
                <c:pt idx="31">
                  <c:v>10.24</c:v>
                </c:pt>
                <c:pt idx="32">
                  <c:v>10.56</c:v>
                </c:pt>
                <c:pt idx="33">
                  <c:v>10.88</c:v>
                </c:pt>
                <c:pt idx="34">
                  <c:v>11.200000000000001</c:v>
                </c:pt>
                <c:pt idx="35">
                  <c:v>11.52</c:v>
                </c:pt>
                <c:pt idx="36">
                  <c:v>11.84</c:v>
                </c:pt>
                <c:pt idx="37">
                  <c:v>12.16</c:v>
                </c:pt>
                <c:pt idx="38">
                  <c:v>12.48</c:v>
                </c:pt>
                <c:pt idx="39">
                  <c:v>12.8</c:v>
                </c:pt>
                <c:pt idx="40">
                  <c:v>13.120000000000001</c:v>
                </c:pt>
                <c:pt idx="41">
                  <c:v>13.44</c:v>
                </c:pt>
                <c:pt idx="42">
                  <c:v>13.76</c:v>
                </c:pt>
                <c:pt idx="43">
                  <c:v>14.08</c:v>
                </c:pt>
                <c:pt idx="44">
                  <c:v>14.4</c:v>
                </c:pt>
                <c:pt idx="45">
                  <c:v>14.72</c:v>
                </c:pt>
                <c:pt idx="46">
                  <c:v>15.040000000000001</c:v>
                </c:pt>
                <c:pt idx="47">
                  <c:v>15.36</c:v>
                </c:pt>
                <c:pt idx="48">
                  <c:v>15.68</c:v>
                </c:pt>
                <c:pt idx="49">
                  <c:v>16</c:v>
                </c:pt>
                <c:pt idx="50">
                  <c:v>16.32</c:v>
                </c:pt>
                <c:pt idx="51">
                  <c:v>16.64</c:v>
                </c:pt>
                <c:pt idx="52">
                  <c:v>16.96</c:v>
                </c:pt>
                <c:pt idx="53">
                  <c:v>17.28</c:v>
                </c:pt>
                <c:pt idx="54">
                  <c:v>17.600000000000001</c:v>
                </c:pt>
                <c:pt idx="55">
                  <c:v>17.920000000000002</c:v>
                </c:pt>
                <c:pt idx="56">
                  <c:v>18.240000000000002</c:v>
                </c:pt>
                <c:pt idx="57">
                  <c:v>18.559999999999999</c:v>
                </c:pt>
                <c:pt idx="58">
                  <c:v>18.88</c:v>
                </c:pt>
                <c:pt idx="59">
                  <c:v>19.2</c:v>
                </c:pt>
                <c:pt idx="60">
                  <c:v>19.52</c:v>
                </c:pt>
                <c:pt idx="61">
                  <c:v>19.84</c:v>
                </c:pt>
                <c:pt idx="62">
                  <c:v>20.16</c:v>
                </c:pt>
                <c:pt idx="63">
                  <c:v>20.48</c:v>
                </c:pt>
                <c:pt idx="64">
                  <c:v>20.8</c:v>
                </c:pt>
                <c:pt idx="65">
                  <c:v>21.12</c:v>
                </c:pt>
                <c:pt idx="66">
                  <c:v>21.44</c:v>
                </c:pt>
                <c:pt idx="67">
                  <c:v>21.76</c:v>
                </c:pt>
                <c:pt idx="68">
                  <c:v>22.080000000000002</c:v>
                </c:pt>
                <c:pt idx="69">
                  <c:v>22.400000000000002</c:v>
                </c:pt>
                <c:pt idx="70">
                  <c:v>22.72</c:v>
                </c:pt>
                <c:pt idx="71">
                  <c:v>23.04</c:v>
                </c:pt>
                <c:pt idx="72">
                  <c:v>23.36</c:v>
                </c:pt>
                <c:pt idx="73">
                  <c:v>23.68</c:v>
                </c:pt>
                <c:pt idx="74">
                  <c:v>24</c:v>
                </c:pt>
                <c:pt idx="75">
                  <c:v>24.32</c:v>
                </c:pt>
                <c:pt idx="76">
                  <c:v>24.64</c:v>
                </c:pt>
                <c:pt idx="77">
                  <c:v>24.96</c:v>
                </c:pt>
                <c:pt idx="78">
                  <c:v>25.28</c:v>
                </c:pt>
                <c:pt idx="79">
                  <c:v>25.6</c:v>
                </c:pt>
                <c:pt idx="80">
                  <c:v>25.92</c:v>
                </c:pt>
                <c:pt idx="81">
                  <c:v>26.240000000000002</c:v>
                </c:pt>
                <c:pt idx="82">
                  <c:v>26.560000000000002</c:v>
                </c:pt>
                <c:pt idx="83">
                  <c:v>26.88</c:v>
                </c:pt>
                <c:pt idx="84">
                  <c:v>27.2</c:v>
                </c:pt>
                <c:pt idx="85">
                  <c:v>27.52</c:v>
                </c:pt>
                <c:pt idx="86">
                  <c:v>27.84</c:v>
                </c:pt>
                <c:pt idx="87">
                  <c:v>28.16</c:v>
                </c:pt>
                <c:pt idx="88">
                  <c:v>28.48</c:v>
                </c:pt>
                <c:pt idx="89">
                  <c:v>28.8</c:v>
                </c:pt>
                <c:pt idx="90">
                  <c:v>29.12</c:v>
                </c:pt>
                <c:pt idx="91">
                  <c:v>29.44</c:v>
                </c:pt>
                <c:pt idx="92">
                  <c:v>29.76</c:v>
                </c:pt>
                <c:pt idx="93">
                  <c:v>30.080000000000002</c:v>
                </c:pt>
                <c:pt idx="94">
                  <c:v>30.400000000000002</c:v>
                </c:pt>
                <c:pt idx="95">
                  <c:v>30.72</c:v>
                </c:pt>
                <c:pt idx="96">
                  <c:v>31.04</c:v>
                </c:pt>
                <c:pt idx="97">
                  <c:v>31.36</c:v>
                </c:pt>
                <c:pt idx="98">
                  <c:v>31.68</c:v>
                </c:pt>
                <c:pt idx="99">
                  <c:v>32</c:v>
                </c:pt>
                <c:pt idx="100">
                  <c:v>32.32</c:v>
                </c:pt>
                <c:pt idx="101">
                  <c:v>32.64</c:v>
                </c:pt>
                <c:pt idx="102">
                  <c:v>32.96</c:v>
                </c:pt>
                <c:pt idx="103">
                  <c:v>33.28</c:v>
                </c:pt>
                <c:pt idx="104">
                  <c:v>33.6</c:v>
                </c:pt>
                <c:pt idx="105">
                  <c:v>33.92</c:v>
                </c:pt>
                <c:pt idx="106">
                  <c:v>34.24</c:v>
                </c:pt>
                <c:pt idx="107">
                  <c:v>34.56</c:v>
                </c:pt>
                <c:pt idx="108">
                  <c:v>34.880000000000003</c:v>
                </c:pt>
                <c:pt idx="109">
                  <c:v>35.200000000000003</c:v>
                </c:pt>
                <c:pt idx="110">
                  <c:v>35.520000000000003</c:v>
                </c:pt>
                <c:pt idx="111">
                  <c:v>35.840000000000003</c:v>
                </c:pt>
                <c:pt idx="112">
                  <c:v>36.160000000000004</c:v>
                </c:pt>
                <c:pt idx="113">
                  <c:v>36.480000000000004</c:v>
                </c:pt>
                <c:pt idx="114">
                  <c:v>36.800000000000004</c:v>
                </c:pt>
                <c:pt idx="115">
                  <c:v>37.119999999999997</c:v>
                </c:pt>
                <c:pt idx="116">
                  <c:v>37.44</c:v>
                </c:pt>
                <c:pt idx="117">
                  <c:v>37.76</c:v>
                </c:pt>
                <c:pt idx="118">
                  <c:v>38.08</c:v>
                </c:pt>
                <c:pt idx="119">
                  <c:v>38.4</c:v>
                </c:pt>
                <c:pt idx="120">
                  <c:v>38.72</c:v>
                </c:pt>
                <c:pt idx="121">
                  <c:v>39.04</c:v>
                </c:pt>
                <c:pt idx="122">
                  <c:v>39.36</c:v>
                </c:pt>
                <c:pt idx="123">
                  <c:v>39.68</c:v>
                </c:pt>
                <c:pt idx="124">
                  <c:v>40</c:v>
                </c:pt>
                <c:pt idx="125">
                  <c:v>40.32</c:v>
                </c:pt>
                <c:pt idx="126">
                  <c:v>40.64</c:v>
                </c:pt>
                <c:pt idx="127">
                  <c:v>40.96</c:v>
                </c:pt>
                <c:pt idx="128">
                  <c:v>41.28</c:v>
                </c:pt>
                <c:pt idx="129">
                  <c:v>41.6</c:v>
                </c:pt>
                <c:pt idx="130">
                  <c:v>41.92</c:v>
                </c:pt>
                <c:pt idx="131">
                  <c:v>42.24</c:v>
                </c:pt>
                <c:pt idx="132">
                  <c:v>42.56</c:v>
                </c:pt>
                <c:pt idx="133">
                  <c:v>42.88</c:v>
                </c:pt>
                <c:pt idx="134">
                  <c:v>43.2</c:v>
                </c:pt>
                <c:pt idx="135">
                  <c:v>43.52</c:v>
                </c:pt>
                <c:pt idx="136">
                  <c:v>43.84</c:v>
                </c:pt>
                <c:pt idx="137">
                  <c:v>44.160000000000004</c:v>
                </c:pt>
                <c:pt idx="138">
                  <c:v>44.480000000000004</c:v>
                </c:pt>
                <c:pt idx="139">
                  <c:v>44.800000000000004</c:v>
                </c:pt>
                <c:pt idx="140">
                  <c:v>45.12</c:v>
                </c:pt>
                <c:pt idx="141">
                  <c:v>45.44</c:v>
                </c:pt>
                <c:pt idx="142">
                  <c:v>45.76</c:v>
                </c:pt>
                <c:pt idx="143">
                  <c:v>46.08</c:v>
                </c:pt>
                <c:pt idx="144">
                  <c:v>46.4</c:v>
                </c:pt>
                <c:pt idx="145">
                  <c:v>46.72</c:v>
                </c:pt>
                <c:pt idx="146">
                  <c:v>47.04</c:v>
                </c:pt>
                <c:pt idx="147">
                  <c:v>47.36</c:v>
                </c:pt>
                <c:pt idx="148">
                  <c:v>47.68</c:v>
                </c:pt>
                <c:pt idx="149">
                  <c:v>48</c:v>
                </c:pt>
              </c:numCache>
            </c:numRef>
          </c:xVal>
          <c:yVal>
            <c:numRef>
              <c:f>Eff_vs_IOUT!$BI$8:$BI$157</c:f>
              <c:numCache>
                <c:formatCode>General</c:formatCode>
                <c:ptCount val="15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numCache>
            </c:numRef>
          </c:yVal>
          <c:smooth val="1"/>
          <c:extLst>
            <c:ext xmlns:c16="http://schemas.microsoft.com/office/drawing/2014/chart" uri="{C3380CC4-5D6E-409C-BE32-E72D297353CC}">
              <c16:uniqueId val="{00000004-C391-4527-8BBE-DDCDE94A24A4}"/>
            </c:ext>
          </c:extLst>
        </c:ser>
        <c:dLbls>
          <c:showLegendKey val="0"/>
          <c:showVal val="0"/>
          <c:showCatName val="0"/>
          <c:showSerName val="0"/>
          <c:showPercent val="0"/>
          <c:showBubbleSize val="0"/>
        </c:dLbls>
        <c:axId val="582788608"/>
        <c:axId val="582786432"/>
      </c:scatterChart>
      <c:valAx>
        <c:axId val="582782976"/>
        <c:scaling>
          <c:orientation val="minMax"/>
        </c:scaling>
        <c:delete val="0"/>
        <c:axPos val="b"/>
        <c:majorGridlines/>
        <c:numFmt formatCode="General" sourceLinked="1"/>
        <c:majorTickMark val="out"/>
        <c:minorTickMark val="none"/>
        <c:tickLblPos val="nextTo"/>
        <c:crossAx val="582784512"/>
        <c:crosses val="autoZero"/>
        <c:crossBetween val="midCat"/>
      </c:valAx>
      <c:valAx>
        <c:axId val="582784512"/>
        <c:scaling>
          <c:orientation val="minMax"/>
          <c:max val="100"/>
          <c:min val="60"/>
        </c:scaling>
        <c:delete val="0"/>
        <c:axPos val="l"/>
        <c:majorGridlines/>
        <c:title>
          <c:tx>
            <c:rich>
              <a:bodyPr rot="-5400000" vert="horz"/>
              <a:lstStyle/>
              <a:p>
                <a:pPr>
                  <a:defRPr sz="1400"/>
                </a:pPr>
                <a:r>
                  <a:rPr lang="en-US" sz="1400"/>
                  <a:t>Efficiency</a:t>
                </a:r>
                <a:r>
                  <a:rPr lang="en-US" sz="1400" baseline="0"/>
                  <a:t> (%)</a:t>
                </a:r>
                <a:endParaRPr lang="en-US" sz="1400"/>
              </a:p>
            </c:rich>
          </c:tx>
          <c:overlay val="0"/>
        </c:title>
        <c:numFmt formatCode="General" sourceLinked="1"/>
        <c:majorTickMark val="out"/>
        <c:minorTickMark val="none"/>
        <c:tickLblPos val="nextTo"/>
        <c:crossAx val="582782976"/>
        <c:crosses val="autoZero"/>
        <c:crossBetween val="midCat"/>
      </c:valAx>
      <c:valAx>
        <c:axId val="582786432"/>
        <c:scaling>
          <c:orientation val="minMax"/>
        </c:scaling>
        <c:delete val="0"/>
        <c:axPos val="r"/>
        <c:title>
          <c:tx>
            <c:rich>
              <a:bodyPr rot="-5400000" vert="horz"/>
              <a:lstStyle/>
              <a:p>
                <a:pPr>
                  <a:defRPr sz="1400"/>
                </a:pPr>
                <a:r>
                  <a:rPr lang="en-US" sz="1400"/>
                  <a:t>Losses</a:t>
                </a:r>
                <a:r>
                  <a:rPr lang="en-US" sz="1400" baseline="0"/>
                  <a:t> (W)</a:t>
                </a:r>
                <a:endParaRPr lang="en-US" sz="1400"/>
              </a:p>
            </c:rich>
          </c:tx>
          <c:overlay val="0"/>
        </c:title>
        <c:numFmt formatCode="General" sourceLinked="1"/>
        <c:majorTickMark val="out"/>
        <c:minorTickMark val="none"/>
        <c:tickLblPos val="nextTo"/>
        <c:crossAx val="582788608"/>
        <c:crosses val="max"/>
        <c:crossBetween val="midCat"/>
      </c:valAx>
      <c:valAx>
        <c:axId val="582788608"/>
        <c:scaling>
          <c:orientation val="minMax"/>
        </c:scaling>
        <c:delete val="1"/>
        <c:axPos val="b"/>
        <c:title>
          <c:tx>
            <c:rich>
              <a:bodyPr/>
              <a:lstStyle/>
              <a:p>
                <a:pPr>
                  <a:defRPr/>
                </a:pPr>
                <a:r>
                  <a:rPr lang="en-US"/>
                  <a:t>Loac</a:t>
                </a:r>
                <a:r>
                  <a:rPr lang="en-US" baseline="0"/>
                  <a:t> Current (A)</a:t>
                </a:r>
                <a:endParaRPr lang="en-US"/>
              </a:p>
            </c:rich>
          </c:tx>
          <c:overlay val="0"/>
        </c:title>
        <c:numFmt formatCode="General" sourceLinked="1"/>
        <c:majorTickMark val="out"/>
        <c:minorTickMark val="none"/>
        <c:tickLblPos val="nextTo"/>
        <c:crossAx val="582786432"/>
        <c:crosses val="autoZero"/>
        <c:crossBetween val="midCat"/>
      </c:valAx>
    </c:plotArea>
    <c:legend>
      <c:legendPos val="r"/>
      <c:layout>
        <c:manualLayout>
          <c:xMode val="edge"/>
          <c:yMode val="edge"/>
          <c:x val="0.49339941826540429"/>
          <c:y val="6.4862204724409449E-3"/>
          <c:w val="0.42227913565687919"/>
          <c:h val="0.1165233360670469"/>
        </c:manualLayout>
      </c:layout>
      <c:overlay val="1"/>
    </c:legend>
    <c:plotVisOnly val="1"/>
    <c:dispBlanksAs val="gap"/>
    <c:showDLblsOverMax val="0"/>
  </c:chart>
  <c:spPr>
    <a:ln>
      <a:noFill/>
    </a:ln>
  </c:sp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l">
              <a:defRPr sz="2400"/>
            </a:pPr>
            <a:r>
              <a:rPr lang="el-GR" sz="2400"/>
              <a:t>η</a:t>
            </a:r>
            <a:endParaRPr lang="en-US" sz="2400"/>
          </a:p>
        </c:rich>
      </c:tx>
      <c:layout>
        <c:manualLayout>
          <c:xMode val="edge"/>
          <c:yMode val="edge"/>
          <c:x val="9.2321838295158831E-2"/>
          <c:y val="6.7069081153588199E-3"/>
        </c:manualLayout>
      </c:layout>
      <c:overlay val="1"/>
    </c:title>
    <c:autoTitleDeleted val="0"/>
    <c:plotArea>
      <c:layout>
        <c:manualLayout>
          <c:layoutTarget val="inner"/>
          <c:xMode val="edge"/>
          <c:yMode val="edge"/>
          <c:x val="9.4343575816580413E-2"/>
          <c:y val="0.12777504924560487"/>
          <c:w val="0.82170691922728745"/>
          <c:h val="0.74982770867653059"/>
        </c:manualLayout>
      </c:layout>
      <c:scatterChart>
        <c:scatterStyle val="smoothMarker"/>
        <c:varyColors val="0"/>
        <c:ser>
          <c:idx val="0"/>
          <c:order val="0"/>
          <c:tx>
            <c:v>Eff</c:v>
          </c:tx>
          <c:spPr>
            <a:ln>
              <a:solidFill>
                <a:srgbClr val="FF0000"/>
              </a:solidFill>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Eff_vs_IOUT!$BZ$7:$BZ$157</c:f>
              <c:numCache>
                <c:formatCode>General</c:formatCode>
                <c:ptCount val="151"/>
                <c:pt idx="0">
                  <c:v>0</c:v>
                </c:pt>
                <c:pt idx="1">
                  <c:v>69.695345214953377</c:v>
                </c:pt>
                <c:pt idx="2">
                  <c:v>79.347355486084666</c:v>
                </c:pt>
                <c:pt idx="3">
                  <c:v>83.272998638335721</c:v>
                </c:pt>
                <c:pt idx="4">
                  <c:v>85.416517366522044</c:v>
                </c:pt>
                <c:pt idx="5">
                  <c:v>86.771067702189967</c:v>
                </c:pt>
                <c:pt idx="6">
                  <c:v>87.705915853144361</c:v>
                </c:pt>
                <c:pt idx="7">
                  <c:v>88.390390282571786</c:v>
                </c:pt>
                <c:pt idx="8">
                  <c:v>88.913258321046115</c:v>
                </c:pt>
                <c:pt idx="9">
                  <c:v>89.325623081041556</c:v>
                </c:pt>
                <c:pt idx="10">
                  <c:v>89.659021093486615</c:v>
                </c:pt>
                <c:pt idx="11">
                  <c:v>89.933987906085918</c:v>
                </c:pt>
                <c:pt idx="12">
                  <c:v>90.164480615215808</c:v>
                </c:pt>
                <c:pt idx="13">
                  <c:v>90.360322787251604</c:v>
                </c:pt>
                <c:pt idx="14">
                  <c:v>90.528632846462614</c:v>
                </c:pt>
                <c:pt idx="15">
                  <c:v>90.674697538017085</c:v>
                </c:pt>
                <c:pt idx="16">
                  <c:v>90.802526945149836</c:v>
                </c:pt>
                <c:pt idx="17">
                  <c:v>90.915218895004671</c:v>
                </c:pt>
                <c:pt idx="18">
                  <c:v>91.015205076287657</c:v>
                </c:pt>
                <c:pt idx="19">
                  <c:v>91.104421417980021</c:v>
                </c:pt>
                <c:pt idx="20">
                  <c:v>91.184428627061394</c:v>
                </c:pt>
                <c:pt idx="21">
                  <c:v>91.256499125359852</c:v>
                </c:pt>
                <c:pt idx="22">
                  <c:v>91.321680841696036</c:v>
                </c:pt>
                <c:pt idx="23">
                  <c:v>91.380844751739914</c:v>
                </c:pt>
                <c:pt idx="24">
                  <c:v>91.434720805785759</c:v>
                </c:pt>
                <c:pt idx="25">
                  <c:v>91.483925428460722</c:v>
                </c:pt>
                <c:pt idx="26">
                  <c:v>91.528982813256718</c:v>
                </c:pt>
                <c:pt idx="27">
                  <c:v>91.570341588408084</c:v>
                </c:pt>
                <c:pt idx="28">
                  <c:v>91.608387988454567</c:v>
                </c:pt>
                <c:pt idx="29">
                  <c:v>91.643456358550566</c:v>
                </c:pt>
                <c:pt idx="30">
                  <c:v>91.675837601951272</c:v>
                </c:pt>
                <c:pt idx="31">
                  <c:v>91.705786026335005</c:v>
                </c:pt>
                <c:pt idx="32">
                  <c:v>91.733524932675905</c:v>
                </c:pt>
                <c:pt idx="33">
                  <c:v>91.759251208477295</c:v>
                </c:pt>
                <c:pt idx="34">
                  <c:v>91.783139126613221</c:v>
                </c:pt>
                <c:pt idx="35">
                  <c:v>91.805343505791726</c:v>
                </c:pt>
                <c:pt idx="36">
                  <c:v>91.826002354555072</c:v>
                </c:pt>
                <c:pt idx="37">
                  <c:v>91.836986409144302</c:v>
                </c:pt>
                <c:pt idx="38">
                  <c:v>91.846190615243799</c:v>
                </c:pt>
                <c:pt idx="39">
                  <c:v>91.854218767044188</c:v>
                </c:pt>
                <c:pt idx="40">
                  <c:v>91.861158601851798</c:v>
                </c:pt>
                <c:pt idx="41">
                  <c:v>91.867089370919714</c:v>
                </c:pt>
                <c:pt idx="42">
                  <c:v>91.872082841179861</c:v>
                </c:pt>
                <c:pt idx="43">
                  <c:v>91.876204158349367</c:v>
                </c:pt>
                <c:pt idx="44">
                  <c:v>91.879512593287345</c:v>
                </c:pt>
                <c:pt idx="45">
                  <c:v>91.882062189620711</c:v>
                </c:pt>
                <c:pt idx="46">
                  <c:v>91.883902327547204</c:v>
                </c:pt>
                <c:pt idx="47">
                  <c:v>91.885078216206324</c:v>
                </c:pt>
                <c:pt idx="48">
                  <c:v>91.8856313249576</c:v>
                </c:pt>
                <c:pt idx="49">
                  <c:v>91.885599762231848</c:v>
                </c:pt>
                <c:pt idx="50">
                  <c:v>91.885018609241882</c:v>
                </c:pt>
                <c:pt idx="51">
                  <c:v>91.883920214706208</c:v>
                </c:pt>
                <c:pt idx="52">
                  <c:v>91.882334455798059</c:v>
                </c:pt>
                <c:pt idx="53">
                  <c:v>91.880288969750509</c:v>
                </c:pt>
                <c:pt idx="54">
                  <c:v>91.877809359896602</c:v>
                </c:pt>
                <c:pt idx="55">
                  <c:v>91.87491937937736</c:v>
                </c:pt>
                <c:pt idx="56">
                  <c:v>91.871641095291494</c:v>
                </c:pt>
                <c:pt idx="57">
                  <c:v>91.86799503567363</c:v>
                </c:pt>
                <c:pt idx="58">
                  <c:v>91.864000321360919</c:v>
                </c:pt>
                <c:pt idx="59">
                  <c:v>91.859674784530071</c:v>
                </c:pt>
                <c:pt idx="60">
                  <c:v>91.855035075450829</c:v>
                </c:pt>
                <c:pt idx="61">
                  <c:v>91.850096758800191</c:v>
                </c:pt>
                <c:pt idx="62">
                  <c:v>91.844874400709216</c:v>
                </c:pt>
                <c:pt idx="63">
                  <c:v>91.83938164756627</c:v>
                </c:pt>
                <c:pt idx="64">
                  <c:v>91.833631297473715</c:v>
                </c:pt>
                <c:pt idx="65">
                  <c:v>91.827635365144218</c:v>
                </c:pt>
                <c:pt idx="66">
                  <c:v>91.821405140929485</c:v>
                </c:pt>
                <c:pt idx="67">
                  <c:v>91.814951244590702</c:v>
                </c:pt>
                <c:pt idx="68">
                  <c:v>91.808283674349198</c:v>
                </c:pt>
                <c:pt idx="69">
                  <c:v>91.801411851693956</c:v>
                </c:pt>
                <c:pt idx="70">
                  <c:v>91.794344662367891</c:v>
                </c:pt>
                <c:pt idx="71">
                  <c:v>91.787090493907783</c:v>
                </c:pt>
                <c:pt idx="72">
                  <c:v>91.779657270071411</c:v>
                </c:pt>
                <c:pt idx="73">
                  <c:v>91.772052482448672</c:v>
                </c:pt>
                <c:pt idx="74">
                  <c:v>91.764283219522127</c:v>
                </c:pt>
                <c:pt idx="75">
                  <c:v>91.756356193413524</c:v>
                </c:pt>
                <c:pt idx="76">
                  <c:v>91.748277764528837</c:v>
                </c:pt>
                <c:pt idx="77">
                  <c:v>91.740053964291562</c:v>
                </c:pt>
                <c:pt idx="78">
                  <c:v>91.731690516135345</c:v>
                </c:pt>
                <c:pt idx="79">
                  <c:v>91.723192854909485</c:v>
                </c:pt>
                <c:pt idx="80">
                  <c:v>91.714566144835388</c:v>
                </c:pt>
                <c:pt idx="81">
                  <c:v>91.705815296138709</c:v>
                </c:pt>
                <c:pt idx="82">
                  <c:v>91.696944980469979</c:v>
                </c:pt>
                <c:pt idx="83">
                  <c:v>91.687959645215003</c:v>
                </c:pt>
                <c:pt idx="84">
                  <c:v>91.678863526787609</c:v>
                </c:pt>
                <c:pt idx="85">
                  <c:v>91.66966066298798</c:v>
                </c:pt>
                <c:pt idx="86">
                  <c:v>91.660354904502157</c:v>
                </c:pt>
                <c:pt idx="87">
                  <c:v>91.650949925611997</c:v>
                </c:pt>
                <c:pt idx="88">
                  <c:v>91.641449234177657</c:v>
                </c:pt>
                <c:pt idx="89">
                  <c:v>91.631856180949811</c:v>
                </c:pt>
                <c:pt idx="90">
                  <c:v>91.622173968263652</c:v>
                </c:pt>
                <c:pt idx="91">
                  <c:v>91.612405658161649</c:v>
                </c:pt>
                <c:pt idx="92">
                  <c:v>91.602554179988857</c:v>
                </c:pt>
                <c:pt idx="93">
                  <c:v>91.59262233749989</c:v>
                </c:pt>
                <c:pt idx="94">
                  <c:v>91.582612815514182</c:v>
                </c:pt>
                <c:pt idx="95">
                  <c:v>91.572528186152141</c:v>
                </c:pt>
                <c:pt idx="96">
                  <c:v>91.562370914683441</c:v>
                </c:pt>
                <c:pt idx="97">
                  <c:v>91.552143365014544</c:v>
                </c:pt>
                <c:pt idx="98">
                  <c:v>91.541847804841552</c:v>
                </c:pt>
                <c:pt idx="99">
                  <c:v>91.531486410492008</c:v>
                </c:pt>
                <c:pt idx="100">
                  <c:v>91.521061271477038</c:v>
                </c:pt>
                <c:pt idx="101">
                  <c:v>91.510574394774181</c:v>
                </c:pt>
                <c:pt idx="102">
                  <c:v>91.500027708859093</c:v>
                </c:pt>
                <c:pt idx="103">
                  <c:v>91.489423067503168</c:v>
                </c:pt>
                <c:pt idx="104">
                  <c:v>91.478762253352926</c:v>
                </c:pt>
                <c:pt idx="105">
                  <c:v>91.468046981305363</c:v>
                </c:pt>
                <c:pt idx="106">
                  <c:v>91.457278901693201</c:v>
                </c:pt>
                <c:pt idx="107">
                  <c:v>91.446459603291785</c:v>
                </c:pt>
                <c:pt idx="108">
                  <c:v>91.435590616159658</c:v>
                </c:pt>
                <c:pt idx="109">
                  <c:v>91.424673414323266</c:v>
                </c:pt>
                <c:pt idx="110">
                  <c:v>91.41370941831569</c:v>
                </c:pt>
                <c:pt idx="111">
                  <c:v>91.40269999757858</c:v>
                </c:pt>
                <c:pt idx="112">
                  <c:v>91.391646472735815</c:v>
                </c:pt>
                <c:pt idx="113">
                  <c:v>91.380550117746807</c:v>
                </c:pt>
                <c:pt idx="114">
                  <c:v>91.369412161946883</c:v>
                </c:pt>
                <c:pt idx="115">
                  <c:v>91.358233791981505</c:v>
                </c:pt>
                <c:pt idx="116">
                  <c:v>91.347016153640752</c:v>
                </c:pt>
                <c:pt idx="117">
                  <c:v>91.33576035359998</c:v>
                </c:pt>
                <c:pt idx="118">
                  <c:v>91.324467461072317</c:v>
                </c:pt>
                <c:pt idx="119">
                  <c:v>91.313138509378035</c:v>
                </c:pt>
                <c:pt idx="120">
                  <c:v>91.301774497435645</c:v>
                </c:pt>
                <c:pt idx="121">
                  <c:v>91.290376391179407</c:v>
                </c:pt>
                <c:pt idx="122">
                  <c:v>91.278945124907182</c:v>
                </c:pt>
                <c:pt idx="123">
                  <c:v>91.267481602562782</c:v>
                </c:pt>
                <c:pt idx="124">
                  <c:v>91.255986698956519</c:v>
                </c:pt>
                <c:pt idx="125">
                  <c:v>91.244461260927196</c:v>
                </c:pt>
                <c:pt idx="126">
                  <c:v>91.232906108449029</c:v>
                </c:pt>
                <c:pt idx="127">
                  <c:v>91.221322035686427</c:v>
                </c:pt>
                <c:pt idx="128">
                  <c:v>91.209709811999289</c:v>
                </c:pt>
                <c:pt idx="129">
                  <c:v>91.198070182902029</c:v>
                </c:pt>
                <c:pt idx="130">
                  <c:v>91.186403870977969</c:v>
                </c:pt>
                <c:pt idx="131">
                  <c:v>91.174711576752514</c:v>
                </c:pt>
                <c:pt idx="132">
                  <c:v>91.16299397952622</c:v>
                </c:pt>
                <c:pt idx="133">
                  <c:v>91.151251738170799</c:v>
                </c:pt>
                <c:pt idx="134">
                  <c:v>91.139485491889317</c:v>
                </c:pt>
                <c:pt idx="135">
                  <c:v>91.127695860942808</c:v>
                </c:pt>
                <c:pt idx="136">
                  <c:v>91.115883447344871</c:v>
                </c:pt>
                <c:pt idx="137">
                  <c:v>91.104048835525987</c:v>
                </c:pt>
                <c:pt idx="138">
                  <c:v>91.092192592968914</c:v>
                </c:pt>
                <c:pt idx="139">
                  <c:v>91.080315270816854</c:v>
                </c:pt>
                <c:pt idx="140">
                  <c:v>91.068417404455545</c:v>
                </c:pt>
                <c:pt idx="141">
                  <c:v>91.056499514070651</c:v>
                </c:pt>
                <c:pt idx="142">
                  <c:v>91.044562105181683</c:v>
                </c:pt>
                <c:pt idx="143">
                  <c:v>91.032605669153526</c:v>
                </c:pt>
                <c:pt idx="144">
                  <c:v>91.020630683686804</c:v>
                </c:pt>
                <c:pt idx="145">
                  <c:v>91.008637613287931</c:v>
                </c:pt>
                <c:pt idx="146">
                  <c:v>90.996626909719808</c:v>
                </c:pt>
                <c:pt idx="147">
                  <c:v>90.98459901243443</c:v>
                </c:pt>
                <c:pt idx="148">
                  <c:v>90.972554348987629</c:v>
                </c:pt>
                <c:pt idx="149">
                  <c:v>90.960493335437505</c:v>
                </c:pt>
                <c:pt idx="150">
                  <c:v>90.948416376726797</c:v>
                </c:pt>
              </c:numCache>
            </c:numRef>
          </c:yVal>
          <c:smooth val="0"/>
          <c:extLst>
            <c:ext xmlns:c16="http://schemas.microsoft.com/office/drawing/2014/chart" uri="{C3380CC4-5D6E-409C-BE32-E72D297353CC}">
              <c16:uniqueId val="{00000000-A180-432B-A347-F5CCD23FB4B3}"/>
            </c:ext>
          </c:extLst>
        </c:ser>
        <c:dLbls>
          <c:showLegendKey val="0"/>
          <c:showVal val="0"/>
          <c:showCatName val="0"/>
          <c:showSerName val="0"/>
          <c:showPercent val="0"/>
          <c:showBubbleSize val="0"/>
        </c:dLbls>
        <c:axId val="582892544"/>
        <c:axId val="582902528"/>
      </c:scatterChart>
      <c:scatterChart>
        <c:scatterStyle val="smoothMarker"/>
        <c:varyColors val="0"/>
        <c:ser>
          <c:idx val="1"/>
          <c:order val="1"/>
          <c:tx>
            <c:v>MOSFET</c:v>
          </c:tx>
          <c:spPr>
            <a:ln>
              <a:solidFill>
                <a:schemeClr val="tx2">
                  <a:lumMod val="75000"/>
                </a:schemeClr>
              </a:solidFill>
              <a:prstDash val="dashDot"/>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Eff_vs_IOUT!$AJ$7:$AJ$157</c:f>
              <c:numCache>
                <c:formatCode>General</c:formatCode>
                <c:ptCount val="151"/>
                <c:pt idx="0">
                  <c:v>0</c:v>
                </c:pt>
                <c:pt idx="1">
                  <c:v>1.4522091411753788E-2</c:v>
                </c:pt>
                <c:pt idx="2">
                  <c:v>2.0677439040215548E-2</c:v>
                </c:pt>
                <c:pt idx="3">
                  <c:v>2.5496174678715223E-2</c:v>
                </c:pt>
                <c:pt idx="4">
                  <c:v>2.9638578530432062E-2</c:v>
                </c:pt>
                <c:pt idx="5">
                  <c:v>3.3358456376292166E-2</c:v>
                </c:pt>
                <c:pt idx="6">
                  <c:v>3.6785019112905493E-2</c:v>
                </c:pt>
                <c:pt idx="7">
                  <c:v>3.9994465612934044E-2</c:v>
                </c:pt>
                <c:pt idx="8">
                  <c:v>4.3036083020728998E-2</c:v>
                </c:pt>
                <c:pt idx="9">
                  <c:v>4.5943857062959302E-2</c:v>
                </c:pt>
                <c:pt idx="10">
                  <c:v>4.8742351648273029E-2</c:v>
                </c:pt>
                <c:pt idx="11">
                  <c:v>5.1449974278807487E-2</c:v>
                </c:pt>
                <c:pt idx="12">
                  <c:v>5.4080920050012526E-2</c:v>
                </c:pt>
                <c:pt idx="13">
                  <c:v>5.6646393610517307E-2</c:v>
                </c:pt>
                <c:pt idx="14">
                  <c:v>5.9155411625069862E-2</c:v>
                </c:pt>
                <c:pt idx="15">
                  <c:v>6.1615349095767519E-2</c:v>
                </c:pt>
                <c:pt idx="16">
                  <c:v>6.4032322716259985E-2</c:v>
                </c:pt>
                <c:pt idx="17">
                  <c:v>6.6411466883704834E-2</c:v>
                </c:pt>
                <c:pt idx="18">
                  <c:v>6.8757136881838224E-2</c:v>
                </c:pt>
                <c:pt idx="19">
                  <c:v>7.1073061369569396E-2</c:v>
                </c:pt>
                <c:pt idx="20">
                  <c:v>7.3362458783670259E-2</c:v>
                </c:pt>
                <c:pt idx="21">
                  <c:v>7.5628127542557308E-2</c:v>
                </c:pt>
                <c:pt idx="22">
                  <c:v>7.7872516892941418E-2</c:v>
                </c:pt>
                <c:pt idx="23">
                  <c:v>8.0097783228415112E-2</c:v>
                </c:pt>
                <c:pt idx="24">
                  <c:v>8.2305835349406248E-2</c:v>
                </c:pt>
                <c:pt idx="25">
                  <c:v>8.4498371197258629E-2</c:v>
                </c:pt>
                <c:pt idx="26">
                  <c:v>8.6676907938392944E-2</c:v>
                </c:pt>
                <c:pt idx="27">
                  <c:v>8.8842806806473967E-2</c:v>
                </c:pt>
                <c:pt idx="28">
                  <c:v>9.0997293772074411E-2</c:v>
                </c:pt>
                <c:pt idx="29">
                  <c:v>9.3141476861294037E-2</c:v>
                </c:pt>
                <c:pt idx="30">
                  <c:v>9.5276360760756476E-2</c:v>
                </c:pt>
                <c:pt idx="31">
                  <c:v>9.7402859208289144E-2</c:v>
                </c:pt>
                <c:pt idx="32">
                  <c:v>9.9521805563841159E-2</c:v>
                </c:pt>
                <c:pt idx="33">
                  <c:v>0.10163396187496329</c:v>
                </c:pt>
                <c:pt idx="34">
                  <c:v>0.10374002668916819</c:v>
                </c:pt>
                <c:pt idx="35">
                  <c:v>0.10584064181715162</c:v>
                </c:pt>
                <c:pt idx="36">
                  <c:v>0.10793639821287966</c:v>
                </c:pt>
                <c:pt idx="37">
                  <c:v>0.11117232763270003</c:v>
                </c:pt>
                <c:pt idx="38">
                  <c:v>0.11450224136956122</c:v>
                </c:pt>
                <c:pt idx="39">
                  <c:v>0.11785690177308908</c:v>
                </c:pt>
                <c:pt idx="40">
                  <c:v>0.12123630884328357</c:v>
                </c:pt>
                <c:pt idx="41">
                  <c:v>0.12464046258014477</c:v>
                </c:pt>
                <c:pt idx="42">
                  <c:v>0.12806936298367261</c:v>
                </c:pt>
                <c:pt idx="43">
                  <c:v>0.13152301005386713</c:v>
                </c:pt>
                <c:pt idx="44">
                  <c:v>0.13500140379072831</c:v>
                </c:pt>
                <c:pt idx="45">
                  <c:v>0.13850454419425615</c:v>
                </c:pt>
                <c:pt idx="46">
                  <c:v>0.1420324312644507</c:v>
                </c:pt>
                <c:pt idx="47">
                  <c:v>0.14558506500131188</c:v>
                </c:pt>
                <c:pt idx="48">
                  <c:v>0.14916244540483969</c:v>
                </c:pt>
                <c:pt idx="49">
                  <c:v>0.15276457247503422</c:v>
                </c:pt>
                <c:pt idx="50">
                  <c:v>0.15639144621189538</c:v>
                </c:pt>
                <c:pt idx="51">
                  <c:v>0.16004306661542325</c:v>
                </c:pt>
                <c:pt idx="52">
                  <c:v>0.16371943368561775</c:v>
                </c:pt>
                <c:pt idx="53">
                  <c:v>0.16742054742247897</c:v>
                </c:pt>
                <c:pt idx="54">
                  <c:v>0.17114640782600679</c:v>
                </c:pt>
                <c:pt idx="55">
                  <c:v>0.17489701489620132</c:v>
                </c:pt>
                <c:pt idx="56">
                  <c:v>0.17867236863306249</c:v>
                </c:pt>
                <c:pt idx="57">
                  <c:v>0.1824724690365904</c:v>
                </c:pt>
                <c:pt idx="58">
                  <c:v>0.18629731610678485</c:v>
                </c:pt>
                <c:pt idx="59">
                  <c:v>0.19014690984364604</c:v>
                </c:pt>
                <c:pt idx="60">
                  <c:v>0.19402125024717387</c:v>
                </c:pt>
                <c:pt idx="61">
                  <c:v>0.19792033731736841</c:v>
                </c:pt>
                <c:pt idx="62">
                  <c:v>0.20184417105422958</c:v>
                </c:pt>
                <c:pt idx="63">
                  <c:v>0.20579275145775744</c:v>
                </c:pt>
                <c:pt idx="64">
                  <c:v>0.20976607852795193</c:v>
                </c:pt>
                <c:pt idx="65">
                  <c:v>0.21376415226481316</c:v>
                </c:pt>
                <c:pt idx="66">
                  <c:v>0.21778697266834099</c:v>
                </c:pt>
                <c:pt idx="67">
                  <c:v>0.22183453973853548</c:v>
                </c:pt>
                <c:pt idx="68">
                  <c:v>0.22590685347539671</c:v>
                </c:pt>
                <c:pt idx="69">
                  <c:v>0.23000391387892455</c:v>
                </c:pt>
                <c:pt idx="70">
                  <c:v>0.2341257209491191</c:v>
                </c:pt>
                <c:pt idx="71">
                  <c:v>0.23827227468598022</c:v>
                </c:pt>
                <c:pt idx="72">
                  <c:v>0.24244357508950806</c:v>
                </c:pt>
                <c:pt idx="73">
                  <c:v>0.24663962215970259</c:v>
                </c:pt>
                <c:pt idx="74">
                  <c:v>0.25086041589656377</c:v>
                </c:pt>
                <c:pt idx="75">
                  <c:v>0.25510595630009164</c:v>
                </c:pt>
                <c:pt idx="76">
                  <c:v>0.25937624337028609</c:v>
                </c:pt>
                <c:pt idx="77">
                  <c:v>0.26367127710714727</c:v>
                </c:pt>
                <c:pt idx="78">
                  <c:v>0.2679910575106752</c:v>
                </c:pt>
                <c:pt idx="79">
                  <c:v>0.27233558458086965</c:v>
                </c:pt>
                <c:pt idx="80">
                  <c:v>0.27670485831773084</c:v>
                </c:pt>
                <c:pt idx="81">
                  <c:v>0.28109887872125872</c:v>
                </c:pt>
                <c:pt idx="82">
                  <c:v>0.28551764579145328</c:v>
                </c:pt>
                <c:pt idx="83">
                  <c:v>0.28996115952831436</c:v>
                </c:pt>
                <c:pt idx="84">
                  <c:v>0.29442941993184218</c:v>
                </c:pt>
                <c:pt idx="85">
                  <c:v>0.29892242700203681</c:v>
                </c:pt>
                <c:pt idx="86">
                  <c:v>0.303440180738898</c:v>
                </c:pt>
                <c:pt idx="87">
                  <c:v>0.30798268114242577</c:v>
                </c:pt>
                <c:pt idx="88">
                  <c:v>0.31254992821262034</c:v>
                </c:pt>
                <c:pt idx="89">
                  <c:v>0.31714192194948149</c:v>
                </c:pt>
                <c:pt idx="90">
                  <c:v>0.32175866235300932</c:v>
                </c:pt>
                <c:pt idx="91">
                  <c:v>0.32640014942320389</c:v>
                </c:pt>
                <c:pt idx="92">
                  <c:v>0.33106638316006509</c:v>
                </c:pt>
                <c:pt idx="93">
                  <c:v>0.33575736356359287</c:v>
                </c:pt>
                <c:pt idx="94">
                  <c:v>0.3404730906337875</c:v>
                </c:pt>
                <c:pt idx="95">
                  <c:v>0.34521356437064865</c:v>
                </c:pt>
                <c:pt idx="96">
                  <c:v>0.34997878477417638</c:v>
                </c:pt>
                <c:pt idx="97">
                  <c:v>0.3547687518443709</c:v>
                </c:pt>
                <c:pt idx="98">
                  <c:v>0.35958346558123211</c:v>
                </c:pt>
                <c:pt idx="99">
                  <c:v>0.36442292598476</c:v>
                </c:pt>
                <c:pt idx="100">
                  <c:v>0.36928713305495448</c:v>
                </c:pt>
                <c:pt idx="101">
                  <c:v>0.37417608679181569</c:v>
                </c:pt>
                <c:pt idx="102">
                  <c:v>0.37908978719534359</c:v>
                </c:pt>
                <c:pt idx="103">
                  <c:v>0.384028234265538</c:v>
                </c:pt>
                <c:pt idx="104">
                  <c:v>0.38899142800239928</c:v>
                </c:pt>
                <c:pt idx="105">
                  <c:v>0.39397936840592707</c:v>
                </c:pt>
                <c:pt idx="106">
                  <c:v>0.3989920554761216</c:v>
                </c:pt>
                <c:pt idx="107">
                  <c:v>0.40402948921298282</c:v>
                </c:pt>
                <c:pt idx="108">
                  <c:v>0.40909166961651061</c:v>
                </c:pt>
                <c:pt idx="109">
                  <c:v>0.41417859668670515</c:v>
                </c:pt>
                <c:pt idx="110">
                  <c:v>0.41929027042356637</c:v>
                </c:pt>
                <c:pt idx="111">
                  <c:v>0.42442669082709417</c:v>
                </c:pt>
                <c:pt idx="112">
                  <c:v>0.42958785789728871</c:v>
                </c:pt>
                <c:pt idx="113">
                  <c:v>0.43477377163414987</c:v>
                </c:pt>
                <c:pt idx="114">
                  <c:v>0.43998443203767779</c:v>
                </c:pt>
                <c:pt idx="115">
                  <c:v>0.44521983910787222</c:v>
                </c:pt>
                <c:pt idx="116">
                  <c:v>0.45047999284473339</c:v>
                </c:pt>
                <c:pt idx="117">
                  <c:v>0.45576489324826119</c:v>
                </c:pt>
                <c:pt idx="118">
                  <c:v>0.46107454031845574</c:v>
                </c:pt>
                <c:pt idx="119">
                  <c:v>0.46640893405531691</c:v>
                </c:pt>
                <c:pt idx="120">
                  <c:v>0.47176807445884472</c:v>
                </c:pt>
                <c:pt idx="121">
                  <c:v>0.47715196152903933</c:v>
                </c:pt>
                <c:pt idx="122">
                  <c:v>0.4825605952659005</c:v>
                </c:pt>
                <c:pt idx="123">
                  <c:v>0.48799397566942831</c:v>
                </c:pt>
                <c:pt idx="124">
                  <c:v>0.49345210273962281</c:v>
                </c:pt>
                <c:pt idx="125">
                  <c:v>0.49893497647648405</c:v>
                </c:pt>
                <c:pt idx="126">
                  <c:v>0.50444259688001181</c:v>
                </c:pt>
                <c:pt idx="127">
                  <c:v>0.50997496395020647</c:v>
                </c:pt>
                <c:pt idx="128">
                  <c:v>0.51553207768706755</c:v>
                </c:pt>
                <c:pt idx="129">
                  <c:v>0.52111393809059536</c:v>
                </c:pt>
                <c:pt idx="130">
                  <c:v>0.52672054516078992</c:v>
                </c:pt>
                <c:pt idx="131">
                  <c:v>0.53235189889765111</c:v>
                </c:pt>
                <c:pt idx="132">
                  <c:v>0.53800799930117893</c:v>
                </c:pt>
                <c:pt idx="133">
                  <c:v>0.5436888463713736</c:v>
                </c:pt>
                <c:pt idx="134">
                  <c:v>0.54939444010823468</c:v>
                </c:pt>
                <c:pt idx="135">
                  <c:v>0.55512478051176251</c:v>
                </c:pt>
                <c:pt idx="136">
                  <c:v>0.56087986758195707</c:v>
                </c:pt>
                <c:pt idx="137">
                  <c:v>0.56665970131881827</c:v>
                </c:pt>
                <c:pt idx="138">
                  <c:v>0.57246428172234609</c:v>
                </c:pt>
                <c:pt idx="139">
                  <c:v>0.57829360879254066</c:v>
                </c:pt>
                <c:pt idx="140">
                  <c:v>0.58414768252940186</c:v>
                </c:pt>
                <c:pt idx="141">
                  <c:v>0.59002650293292969</c:v>
                </c:pt>
                <c:pt idx="142">
                  <c:v>0.59593007000312403</c:v>
                </c:pt>
                <c:pt idx="143">
                  <c:v>0.60185838373998535</c:v>
                </c:pt>
                <c:pt idx="144">
                  <c:v>0.60781144414351318</c:v>
                </c:pt>
                <c:pt idx="145">
                  <c:v>0.61378925121370753</c:v>
                </c:pt>
                <c:pt idx="146">
                  <c:v>0.61979180495056874</c:v>
                </c:pt>
                <c:pt idx="147">
                  <c:v>0.62581910535409668</c:v>
                </c:pt>
                <c:pt idx="148">
                  <c:v>0.63187115242429115</c:v>
                </c:pt>
                <c:pt idx="149">
                  <c:v>0.63794794616115236</c:v>
                </c:pt>
                <c:pt idx="150">
                  <c:v>0.6440494865646802</c:v>
                </c:pt>
              </c:numCache>
            </c:numRef>
          </c:yVal>
          <c:smooth val="1"/>
          <c:extLst>
            <c:ext xmlns:c16="http://schemas.microsoft.com/office/drawing/2014/chart" uri="{C3380CC4-5D6E-409C-BE32-E72D297353CC}">
              <c16:uniqueId val="{00000001-A180-432B-A347-F5CCD23FB4B3}"/>
            </c:ext>
          </c:extLst>
        </c:ser>
        <c:ser>
          <c:idx val="3"/>
          <c:order val="2"/>
          <c:tx>
            <c:v>RS</c:v>
          </c:tx>
          <c:spPr>
            <a:ln>
              <a:solidFill>
                <a:schemeClr val="accent5">
                  <a:lumMod val="75000"/>
                </a:schemeClr>
              </a:solidFill>
              <a:prstDash val="lgDashDotDot"/>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Eff_vs_IOUT!$BU$7:$BU$157</c:f>
              <c:numCache>
                <c:formatCode>General</c:formatCode>
                <c:ptCount val="151"/>
                <c:pt idx="0">
                  <c:v>0</c:v>
                </c:pt>
                <c:pt idx="1">
                  <c:v>6.8321345623503842E-5</c:v>
                </c:pt>
                <c:pt idx="2">
                  <c:v>1.9324194716067772E-4</c:v>
                </c:pt>
                <c:pt idx="3">
                  <c:v>3.5500812558414662E-4</c:v>
                </c:pt>
                <c:pt idx="4">
                  <c:v>5.4657076498803084E-4</c:v>
                </c:pt>
                <c:pt idx="5">
                  <c:v>7.6385586564206207E-4</c:v>
                </c:pt>
                <c:pt idx="6">
                  <c:v>1.0041146119075027E-3</c:v>
                </c:pt>
                <c:pt idx="7">
                  <c:v>1.2653290282995764E-3</c:v>
                </c:pt>
                <c:pt idx="8">
                  <c:v>1.5459355772854217E-3</c:v>
                </c:pt>
                <c:pt idx="9">
                  <c:v>1.8446763318346032E-3</c:v>
                </c:pt>
                <c:pt idx="10">
                  <c:v>2.1605106497784897E-3</c:v>
                </c:pt>
                <c:pt idx="11">
                  <c:v>2.4925589546588756E-3</c:v>
                </c:pt>
                <c:pt idx="12">
                  <c:v>2.8400650046731734E-3</c:v>
                </c:pt>
                <c:pt idx="13">
                  <c:v>3.2023694931051249E-3</c:v>
                </c:pt>
                <c:pt idx="14">
                  <c:v>3.5788909453712608E-3</c:v>
                </c:pt>
                <c:pt idx="15">
                  <c:v>3.9691115068546702E-3</c:v>
                </c:pt>
                <c:pt idx="16">
                  <c:v>4.3725661199042459E-3</c:v>
                </c:pt>
                <c:pt idx="17">
                  <c:v>4.7888341163306331E-3</c:v>
                </c:pt>
                <c:pt idx="18">
                  <c:v>5.2175325733382965E-3</c:v>
                </c:pt>
                <c:pt idx="19">
                  <c:v>5.6583109839317943E-3</c:v>
                </c:pt>
                <c:pt idx="20">
                  <c:v>6.1108469251364948E-3</c:v>
                </c:pt>
                <c:pt idx="21">
                  <c:v>6.5748424959198703E-3</c:v>
                </c:pt>
                <c:pt idx="22">
                  <c:v>7.0500213573861719E-3</c:v>
                </c:pt>
                <c:pt idx="23">
                  <c:v>7.5361262502958949E-3</c:v>
                </c:pt>
                <c:pt idx="24">
                  <c:v>8.0329168952600182E-3</c:v>
                </c:pt>
                <c:pt idx="25">
                  <c:v>8.5401682029379814E-3</c:v>
                </c:pt>
                <c:pt idx="26">
                  <c:v>9.0576687377582413E-3</c:v>
                </c:pt>
                <c:pt idx="27">
                  <c:v>9.5852193907719572E-3</c:v>
                </c:pt>
                <c:pt idx="28">
                  <c:v>1.0122632226396613E-2</c:v>
                </c:pt>
                <c:pt idx="29">
                  <c:v>1.0669729474805207E-2</c:v>
                </c:pt>
                <c:pt idx="30">
                  <c:v>1.1226342647129973E-2</c:v>
                </c:pt>
                <c:pt idx="31">
                  <c:v>1.1792311754877261E-2</c:v>
                </c:pt>
                <c:pt idx="32">
                  <c:v>1.2367484618283374E-2</c:v>
                </c:pt>
                <c:pt idx="33">
                  <c:v>1.2951716250989821E-2</c:v>
                </c:pt>
                <c:pt idx="34">
                  <c:v>1.3544868310539514E-2</c:v>
                </c:pt>
                <c:pt idx="35">
                  <c:v>1.4146808605908041E-2</c:v>
                </c:pt>
                <c:pt idx="36">
                  <c:v>1.475741065467683E-2</c:v>
                </c:pt>
                <c:pt idx="37">
                  <c:v>1.538035818540434E-2</c:v>
                </c:pt>
                <c:pt idx="38">
                  <c:v>1.6020358185404343E-2</c:v>
                </c:pt>
                <c:pt idx="39">
                  <c:v>1.6677424852071018E-2</c:v>
                </c:pt>
                <c:pt idx="40">
                  <c:v>1.7351558185404334E-2</c:v>
                </c:pt>
                <c:pt idx="41">
                  <c:v>1.8042758185404337E-2</c:v>
                </c:pt>
                <c:pt idx="42">
                  <c:v>1.8751024852071009E-2</c:v>
                </c:pt>
                <c:pt idx="43">
                  <c:v>1.9476358185404337E-2</c:v>
                </c:pt>
                <c:pt idx="44">
                  <c:v>2.0218758185404341E-2</c:v>
                </c:pt>
                <c:pt idx="45">
                  <c:v>2.0978224852071004E-2</c:v>
                </c:pt>
                <c:pt idx="46">
                  <c:v>2.1754758185404351E-2</c:v>
                </c:pt>
                <c:pt idx="47">
                  <c:v>2.2548358185404342E-2</c:v>
                </c:pt>
                <c:pt idx="48">
                  <c:v>2.3359024852070996E-2</c:v>
                </c:pt>
                <c:pt idx="49">
                  <c:v>2.4186758185404351E-2</c:v>
                </c:pt>
                <c:pt idx="50">
                  <c:v>2.5031558185404326E-2</c:v>
                </c:pt>
                <c:pt idx="51">
                  <c:v>2.5893424852071013E-2</c:v>
                </c:pt>
                <c:pt idx="52">
                  <c:v>2.6772358185404337E-2</c:v>
                </c:pt>
                <c:pt idx="53">
                  <c:v>2.7668358185404345E-2</c:v>
                </c:pt>
                <c:pt idx="54">
                  <c:v>2.8581424852071005E-2</c:v>
                </c:pt>
                <c:pt idx="55">
                  <c:v>2.9511558185404352E-2</c:v>
                </c:pt>
                <c:pt idx="56">
                  <c:v>3.0458758185404344E-2</c:v>
                </c:pt>
                <c:pt idx="57">
                  <c:v>3.1423024852071019E-2</c:v>
                </c:pt>
                <c:pt idx="58">
                  <c:v>3.2404358185404339E-2</c:v>
                </c:pt>
                <c:pt idx="59">
                  <c:v>3.3402758185404342E-2</c:v>
                </c:pt>
                <c:pt idx="60">
                  <c:v>3.4418224852071001E-2</c:v>
                </c:pt>
                <c:pt idx="61">
                  <c:v>3.545075818540435E-2</c:v>
                </c:pt>
                <c:pt idx="62">
                  <c:v>3.6500358185404341E-2</c:v>
                </c:pt>
                <c:pt idx="63">
                  <c:v>3.7567024852071008E-2</c:v>
                </c:pt>
                <c:pt idx="64">
                  <c:v>3.8650758185404338E-2</c:v>
                </c:pt>
                <c:pt idx="65">
                  <c:v>3.9751558185404344E-2</c:v>
                </c:pt>
                <c:pt idx="66">
                  <c:v>4.0869424852071005E-2</c:v>
                </c:pt>
                <c:pt idx="67">
                  <c:v>4.2004358185404336E-2</c:v>
                </c:pt>
                <c:pt idx="68">
                  <c:v>4.3156358185404364E-2</c:v>
                </c:pt>
                <c:pt idx="69">
                  <c:v>4.4325424852071013E-2</c:v>
                </c:pt>
                <c:pt idx="70">
                  <c:v>4.5511558185404359E-2</c:v>
                </c:pt>
                <c:pt idx="71">
                  <c:v>4.671475818540434E-2</c:v>
                </c:pt>
                <c:pt idx="72">
                  <c:v>4.7935024852071004E-2</c:v>
                </c:pt>
                <c:pt idx="73">
                  <c:v>4.9172358185404351E-2</c:v>
                </c:pt>
                <c:pt idx="74">
                  <c:v>5.0426758185404326E-2</c:v>
                </c:pt>
                <c:pt idx="75">
                  <c:v>5.1698224852071026E-2</c:v>
                </c:pt>
                <c:pt idx="76">
                  <c:v>5.2986758185404326E-2</c:v>
                </c:pt>
                <c:pt idx="77">
                  <c:v>5.4292358185404316E-2</c:v>
                </c:pt>
                <c:pt idx="78">
                  <c:v>5.5615024852071031E-2</c:v>
                </c:pt>
                <c:pt idx="79">
                  <c:v>5.6954758185404325E-2</c:v>
                </c:pt>
                <c:pt idx="80">
                  <c:v>5.8311558185404323E-2</c:v>
                </c:pt>
                <c:pt idx="81">
                  <c:v>5.9685424852071005E-2</c:v>
                </c:pt>
                <c:pt idx="82">
                  <c:v>6.1076358185404349E-2</c:v>
                </c:pt>
                <c:pt idx="83">
                  <c:v>6.2484358185404321E-2</c:v>
                </c:pt>
                <c:pt idx="84">
                  <c:v>6.390942485207099E-2</c:v>
                </c:pt>
                <c:pt idx="85">
                  <c:v>6.5351558185404363E-2</c:v>
                </c:pt>
                <c:pt idx="86">
                  <c:v>6.6810758185404343E-2</c:v>
                </c:pt>
                <c:pt idx="87">
                  <c:v>6.8287024852071013E-2</c:v>
                </c:pt>
                <c:pt idx="88">
                  <c:v>6.9780358185404359E-2</c:v>
                </c:pt>
                <c:pt idx="89">
                  <c:v>7.1290758185404327E-2</c:v>
                </c:pt>
                <c:pt idx="90">
                  <c:v>7.2818224852070984E-2</c:v>
                </c:pt>
                <c:pt idx="91">
                  <c:v>7.4362758185404346E-2</c:v>
                </c:pt>
                <c:pt idx="92">
                  <c:v>7.5924358185404342E-2</c:v>
                </c:pt>
                <c:pt idx="93">
                  <c:v>7.7503024852071001E-2</c:v>
                </c:pt>
                <c:pt idx="94">
                  <c:v>7.9098758185404364E-2</c:v>
                </c:pt>
                <c:pt idx="95">
                  <c:v>8.0711558185404347E-2</c:v>
                </c:pt>
                <c:pt idx="96">
                  <c:v>8.234142485207098E-2</c:v>
                </c:pt>
                <c:pt idx="97">
                  <c:v>8.3988358185404316E-2</c:v>
                </c:pt>
                <c:pt idx="98">
                  <c:v>8.5652358185404343E-2</c:v>
                </c:pt>
                <c:pt idx="99">
                  <c:v>8.7333424852071004E-2</c:v>
                </c:pt>
                <c:pt idx="100">
                  <c:v>8.9031558185404314E-2</c:v>
                </c:pt>
                <c:pt idx="101">
                  <c:v>9.0746758185404369E-2</c:v>
                </c:pt>
                <c:pt idx="102">
                  <c:v>9.2479024852071032E-2</c:v>
                </c:pt>
                <c:pt idx="103">
                  <c:v>9.4228358185404329E-2</c:v>
                </c:pt>
                <c:pt idx="104">
                  <c:v>9.5994758185404386E-2</c:v>
                </c:pt>
                <c:pt idx="105">
                  <c:v>9.7778224852070994E-2</c:v>
                </c:pt>
                <c:pt idx="106">
                  <c:v>9.9578758185404348E-2</c:v>
                </c:pt>
                <c:pt idx="107">
                  <c:v>0.10139635818540438</c:v>
                </c:pt>
                <c:pt idx="108">
                  <c:v>0.10323102485207102</c:v>
                </c:pt>
                <c:pt idx="109">
                  <c:v>0.10508275818540433</c:v>
                </c:pt>
                <c:pt idx="110">
                  <c:v>0.10695155818540436</c:v>
                </c:pt>
                <c:pt idx="111">
                  <c:v>0.10883742485207104</c:v>
                </c:pt>
                <c:pt idx="112">
                  <c:v>0.11074035818540433</c:v>
                </c:pt>
                <c:pt idx="113">
                  <c:v>0.11266035818540433</c:v>
                </c:pt>
                <c:pt idx="114">
                  <c:v>0.11459742485207103</c:v>
                </c:pt>
                <c:pt idx="115">
                  <c:v>0.1165515581854043</c:v>
                </c:pt>
                <c:pt idx="116">
                  <c:v>0.11852275818540432</c:v>
                </c:pt>
                <c:pt idx="117">
                  <c:v>0.12051102485207092</c:v>
                </c:pt>
                <c:pt idx="118">
                  <c:v>0.12251635818540431</c:v>
                </c:pt>
                <c:pt idx="119">
                  <c:v>0.12453875818540427</c:v>
                </c:pt>
                <c:pt idx="120">
                  <c:v>0.12657822485207096</c:v>
                </c:pt>
                <c:pt idx="121">
                  <c:v>0.12863475818540437</c:v>
                </c:pt>
                <c:pt idx="122">
                  <c:v>0.13070835818540433</c:v>
                </c:pt>
                <c:pt idx="123">
                  <c:v>0.13279902485207098</c:v>
                </c:pt>
                <c:pt idx="124">
                  <c:v>0.13490675818540432</c:v>
                </c:pt>
                <c:pt idx="125">
                  <c:v>0.13703155818540433</c:v>
                </c:pt>
                <c:pt idx="126">
                  <c:v>0.13917342485207093</c:v>
                </c:pt>
                <c:pt idx="127">
                  <c:v>0.14133235818540432</c:v>
                </c:pt>
                <c:pt idx="128">
                  <c:v>0.14350835818540431</c:v>
                </c:pt>
                <c:pt idx="129">
                  <c:v>0.14570142485207094</c:v>
                </c:pt>
                <c:pt idx="130">
                  <c:v>0.1479115581854043</c:v>
                </c:pt>
                <c:pt idx="131">
                  <c:v>0.15013875818540431</c:v>
                </c:pt>
                <c:pt idx="132">
                  <c:v>0.15238302485207095</c:v>
                </c:pt>
                <c:pt idx="133">
                  <c:v>0.15464435818540437</c:v>
                </c:pt>
                <c:pt idx="134">
                  <c:v>0.15692275818540433</c:v>
                </c:pt>
                <c:pt idx="135">
                  <c:v>0.15921822485207096</c:v>
                </c:pt>
                <c:pt idx="136">
                  <c:v>0.16153075818540436</c:v>
                </c:pt>
                <c:pt idx="137">
                  <c:v>0.16386035818540437</c:v>
                </c:pt>
                <c:pt idx="138">
                  <c:v>0.16620702485207098</c:v>
                </c:pt>
                <c:pt idx="139">
                  <c:v>0.16857075818540435</c:v>
                </c:pt>
                <c:pt idx="140">
                  <c:v>0.17095155818540433</c:v>
                </c:pt>
                <c:pt idx="141">
                  <c:v>0.173349424852071</c:v>
                </c:pt>
                <c:pt idx="142">
                  <c:v>0.17576435818540431</c:v>
                </c:pt>
                <c:pt idx="143">
                  <c:v>0.1781963581854043</c:v>
                </c:pt>
                <c:pt idx="144">
                  <c:v>0.180645424852071</c:v>
                </c:pt>
                <c:pt idx="145">
                  <c:v>0.18311155818540431</c:v>
                </c:pt>
                <c:pt idx="146">
                  <c:v>0.18559475818540425</c:v>
                </c:pt>
                <c:pt idx="147">
                  <c:v>0.188095024852071</c:v>
                </c:pt>
                <c:pt idx="148">
                  <c:v>0.19061235818540428</c:v>
                </c:pt>
                <c:pt idx="149">
                  <c:v>0.19314675818540428</c:v>
                </c:pt>
                <c:pt idx="150">
                  <c:v>0.19569822485207097</c:v>
                </c:pt>
              </c:numCache>
            </c:numRef>
          </c:yVal>
          <c:smooth val="1"/>
          <c:extLst>
            <c:ext xmlns:c16="http://schemas.microsoft.com/office/drawing/2014/chart" uri="{C3380CC4-5D6E-409C-BE32-E72D297353CC}">
              <c16:uniqueId val="{00000002-A180-432B-A347-F5CCD23FB4B3}"/>
            </c:ext>
          </c:extLst>
        </c:ser>
        <c:ser>
          <c:idx val="2"/>
          <c:order val="3"/>
          <c:tx>
            <c:v>D1</c:v>
          </c:tx>
          <c:spPr>
            <a:ln>
              <a:solidFill>
                <a:schemeClr val="bg2">
                  <a:lumMod val="50000"/>
                </a:schemeClr>
              </a:solidFill>
              <a:prstDash val="sysDash"/>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Eff_vs_IOUT!$AY$8:$AY$157</c:f>
              <c:numCache>
                <c:formatCode>General</c:formatCode>
                <c:ptCount val="150"/>
                <c:pt idx="0">
                  <c:v>3.9200000000000006E-2</c:v>
                </c:pt>
                <c:pt idx="1">
                  <c:v>4.7200000000000006E-2</c:v>
                </c:pt>
                <c:pt idx="2">
                  <c:v>5.5200000000000006E-2</c:v>
                </c:pt>
                <c:pt idx="3">
                  <c:v>6.3200000000000006E-2</c:v>
                </c:pt>
                <c:pt idx="4">
                  <c:v>7.1200000000000013E-2</c:v>
                </c:pt>
                <c:pt idx="5">
                  <c:v>7.9200000000000007E-2</c:v>
                </c:pt>
                <c:pt idx="6">
                  <c:v>8.72E-2</c:v>
                </c:pt>
                <c:pt idx="7">
                  <c:v>9.5200000000000007E-2</c:v>
                </c:pt>
                <c:pt idx="8">
                  <c:v>0.1032</c:v>
                </c:pt>
                <c:pt idx="9">
                  <c:v>0.11120000000000001</c:v>
                </c:pt>
                <c:pt idx="10">
                  <c:v>0.1192</c:v>
                </c:pt>
                <c:pt idx="11">
                  <c:v>0.12720000000000001</c:v>
                </c:pt>
                <c:pt idx="12">
                  <c:v>0.13519999999999999</c:v>
                </c:pt>
                <c:pt idx="13">
                  <c:v>0.14319999999999999</c:v>
                </c:pt>
                <c:pt idx="14">
                  <c:v>0.1512</c:v>
                </c:pt>
                <c:pt idx="15">
                  <c:v>0.15920000000000001</c:v>
                </c:pt>
                <c:pt idx="16">
                  <c:v>0.16720000000000002</c:v>
                </c:pt>
                <c:pt idx="17">
                  <c:v>0.17519999999999999</c:v>
                </c:pt>
                <c:pt idx="18">
                  <c:v>0.1832</c:v>
                </c:pt>
                <c:pt idx="19">
                  <c:v>0.19120000000000001</c:v>
                </c:pt>
                <c:pt idx="20">
                  <c:v>0.19919999999999999</c:v>
                </c:pt>
                <c:pt idx="21">
                  <c:v>0.2072</c:v>
                </c:pt>
                <c:pt idx="22">
                  <c:v>0.21520000000000003</c:v>
                </c:pt>
                <c:pt idx="23">
                  <c:v>0.22320000000000001</c:v>
                </c:pt>
                <c:pt idx="24">
                  <c:v>0.23119999999999999</c:v>
                </c:pt>
                <c:pt idx="25">
                  <c:v>0.2392</c:v>
                </c:pt>
                <c:pt idx="26">
                  <c:v>0.24720000000000003</c:v>
                </c:pt>
                <c:pt idx="27">
                  <c:v>0.25519999999999998</c:v>
                </c:pt>
                <c:pt idx="28">
                  <c:v>0.26319999999999999</c:v>
                </c:pt>
                <c:pt idx="29">
                  <c:v>0.2712</c:v>
                </c:pt>
                <c:pt idx="30">
                  <c:v>0.2792</c:v>
                </c:pt>
                <c:pt idx="31">
                  <c:v>0.28720000000000001</c:v>
                </c:pt>
                <c:pt idx="32">
                  <c:v>0.29520000000000002</c:v>
                </c:pt>
                <c:pt idx="33">
                  <c:v>0.30320000000000003</c:v>
                </c:pt>
                <c:pt idx="34">
                  <c:v>0.31120000000000003</c:v>
                </c:pt>
                <c:pt idx="35">
                  <c:v>0.31919999999999998</c:v>
                </c:pt>
                <c:pt idx="36">
                  <c:v>0.32719999999999999</c:v>
                </c:pt>
                <c:pt idx="37">
                  <c:v>0.3352</c:v>
                </c:pt>
                <c:pt idx="38">
                  <c:v>0.34320000000000001</c:v>
                </c:pt>
                <c:pt idx="39">
                  <c:v>0.35120000000000001</c:v>
                </c:pt>
                <c:pt idx="40">
                  <c:v>0.35920000000000002</c:v>
                </c:pt>
                <c:pt idx="41">
                  <c:v>0.36719999999999997</c:v>
                </c:pt>
                <c:pt idx="42">
                  <c:v>0.37520000000000003</c:v>
                </c:pt>
                <c:pt idx="43">
                  <c:v>0.38319999999999999</c:v>
                </c:pt>
                <c:pt idx="44">
                  <c:v>0.39119999999999999</c:v>
                </c:pt>
                <c:pt idx="45">
                  <c:v>0.39920000000000005</c:v>
                </c:pt>
                <c:pt idx="46">
                  <c:v>0.40720000000000001</c:v>
                </c:pt>
                <c:pt idx="47">
                  <c:v>0.41520000000000001</c:v>
                </c:pt>
                <c:pt idx="48">
                  <c:v>0.42319999999999997</c:v>
                </c:pt>
                <c:pt idx="49">
                  <c:v>0.43119999999999997</c:v>
                </c:pt>
                <c:pt idx="50">
                  <c:v>0.43920000000000003</c:v>
                </c:pt>
                <c:pt idx="51">
                  <c:v>0.44719999999999999</c:v>
                </c:pt>
                <c:pt idx="52">
                  <c:v>0.45519999999999999</c:v>
                </c:pt>
                <c:pt idx="53">
                  <c:v>0.46320000000000006</c:v>
                </c:pt>
                <c:pt idx="54">
                  <c:v>0.47120000000000001</c:v>
                </c:pt>
                <c:pt idx="55">
                  <c:v>0.47920000000000001</c:v>
                </c:pt>
                <c:pt idx="56">
                  <c:v>0.48720000000000008</c:v>
                </c:pt>
                <c:pt idx="57">
                  <c:v>0.49519999999999997</c:v>
                </c:pt>
                <c:pt idx="58">
                  <c:v>0.50319999999999998</c:v>
                </c:pt>
                <c:pt idx="59">
                  <c:v>0.51119999999999988</c:v>
                </c:pt>
                <c:pt idx="60">
                  <c:v>0.51919999999999999</c:v>
                </c:pt>
                <c:pt idx="61">
                  <c:v>0.5272</c:v>
                </c:pt>
                <c:pt idx="62">
                  <c:v>0.53520000000000001</c:v>
                </c:pt>
                <c:pt idx="63">
                  <c:v>0.54320000000000002</c:v>
                </c:pt>
                <c:pt idx="64">
                  <c:v>0.55120000000000002</c:v>
                </c:pt>
                <c:pt idx="65">
                  <c:v>0.55920000000000003</c:v>
                </c:pt>
                <c:pt idx="66">
                  <c:v>0.56720000000000004</c:v>
                </c:pt>
                <c:pt idx="67">
                  <c:v>0.57520000000000004</c:v>
                </c:pt>
                <c:pt idx="68">
                  <c:v>0.58320000000000005</c:v>
                </c:pt>
                <c:pt idx="69">
                  <c:v>0.59120000000000006</c:v>
                </c:pt>
                <c:pt idx="70">
                  <c:v>0.59919999999999995</c:v>
                </c:pt>
                <c:pt idx="71">
                  <c:v>0.60719999999999996</c:v>
                </c:pt>
                <c:pt idx="72">
                  <c:v>0.61519999999999997</c:v>
                </c:pt>
                <c:pt idx="73">
                  <c:v>0.62319999999999998</c:v>
                </c:pt>
                <c:pt idx="74">
                  <c:v>0.63119999999999998</c:v>
                </c:pt>
                <c:pt idx="75">
                  <c:v>0.63919999999999999</c:v>
                </c:pt>
                <c:pt idx="76">
                  <c:v>0.6472</c:v>
                </c:pt>
                <c:pt idx="77">
                  <c:v>0.6552</c:v>
                </c:pt>
                <c:pt idx="78">
                  <c:v>0.66320000000000001</c:v>
                </c:pt>
                <c:pt idx="79">
                  <c:v>0.67120000000000002</c:v>
                </c:pt>
                <c:pt idx="80">
                  <c:v>0.67920000000000003</c:v>
                </c:pt>
                <c:pt idx="81">
                  <c:v>0.68720000000000003</c:v>
                </c:pt>
                <c:pt idx="82">
                  <c:v>0.69520000000000004</c:v>
                </c:pt>
                <c:pt idx="83">
                  <c:v>0.70319999999999994</c:v>
                </c:pt>
                <c:pt idx="84">
                  <c:v>0.71119999999999994</c:v>
                </c:pt>
                <c:pt idx="85">
                  <c:v>0.71920000000000006</c:v>
                </c:pt>
                <c:pt idx="86">
                  <c:v>0.72719999999999996</c:v>
                </c:pt>
                <c:pt idx="87">
                  <c:v>0.73519999999999996</c:v>
                </c:pt>
                <c:pt idx="88">
                  <c:v>0.74320000000000008</c:v>
                </c:pt>
                <c:pt idx="89">
                  <c:v>0.75119999999999998</c:v>
                </c:pt>
                <c:pt idx="90">
                  <c:v>0.75919999999999999</c:v>
                </c:pt>
                <c:pt idx="91">
                  <c:v>0.7672000000000001</c:v>
                </c:pt>
                <c:pt idx="92">
                  <c:v>0.7752</c:v>
                </c:pt>
                <c:pt idx="93">
                  <c:v>0.78320000000000001</c:v>
                </c:pt>
                <c:pt idx="94">
                  <c:v>0.79120000000000013</c:v>
                </c:pt>
                <c:pt idx="95">
                  <c:v>0.79920000000000002</c:v>
                </c:pt>
                <c:pt idx="96">
                  <c:v>0.80719999999999992</c:v>
                </c:pt>
                <c:pt idx="97">
                  <c:v>0.81519999999999992</c:v>
                </c:pt>
                <c:pt idx="98">
                  <c:v>0.82320000000000004</c:v>
                </c:pt>
                <c:pt idx="99">
                  <c:v>0.83119999999999994</c:v>
                </c:pt>
                <c:pt idx="100">
                  <c:v>0.83919999999999995</c:v>
                </c:pt>
                <c:pt idx="101">
                  <c:v>0.84720000000000006</c:v>
                </c:pt>
                <c:pt idx="102">
                  <c:v>0.85519999999999996</c:v>
                </c:pt>
                <c:pt idx="103">
                  <c:v>0.86319999999999997</c:v>
                </c:pt>
                <c:pt idx="104">
                  <c:v>0.87120000000000009</c:v>
                </c:pt>
                <c:pt idx="105">
                  <c:v>0.87919999999999998</c:v>
                </c:pt>
                <c:pt idx="106">
                  <c:v>0.88719999999999999</c:v>
                </c:pt>
                <c:pt idx="107">
                  <c:v>0.89520000000000011</c:v>
                </c:pt>
                <c:pt idx="108">
                  <c:v>0.9032</c:v>
                </c:pt>
                <c:pt idx="109">
                  <c:v>0.91120000000000001</c:v>
                </c:pt>
                <c:pt idx="110">
                  <c:v>0.91920000000000013</c:v>
                </c:pt>
                <c:pt idx="111">
                  <c:v>0.92720000000000002</c:v>
                </c:pt>
                <c:pt idx="112">
                  <c:v>0.93520000000000003</c:v>
                </c:pt>
                <c:pt idx="113">
                  <c:v>0.94320000000000015</c:v>
                </c:pt>
                <c:pt idx="114">
                  <c:v>0.95120000000000005</c:v>
                </c:pt>
                <c:pt idx="115">
                  <c:v>0.95919999999999994</c:v>
                </c:pt>
                <c:pt idx="116">
                  <c:v>0.96719999999999984</c:v>
                </c:pt>
                <c:pt idx="117">
                  <c:v>0.97519999999999996</c:v>
                </c:pt>
                <c:pt idx="118">
                  <c:v>0.98319999999999996</c:v>
                </c:pt>
                <c:pt idx="119">
                  <c:v>0.99119999999999986</c:v>
                </c:pt>
                <c:pt idx="120">
                  <c:v>0.99919999999999998</c:v>
                </c:pt>
                <c:pt idx="121">
                  <c:v>1.0072000000000001</c:v>
                </c:pt>
                <c:pt idx="122">
                  <c:v>1.0151999999999999</c:v>
                </c:pt>
                <c:pt idx="123">
                  <c:v>1.0232000000000001</c:v>
                </c:pt>
                <c:pt idx="124">
                  <c:v>1.0312000000000001</c:v>
                </c:pt>
                <c:pt idx="125">
                  <c:v>1.0392000000000001</c:v>
                </c:pt>
                <c:pt idx="126">
                  <c:v>1.0472000000000001</c:v>
                </c:pt>
                <c:pt idx="127">
                  <c:v>1.0552000000000001</c:v>
                </c:pt>
                <c:pt idx="128">
                  <c:v>1.0632000000000001</c:v>
                </c:pt>
                <c:pt idx="129">
                  <c:v>1.0712000000000002</c:v>
                </c:pt>
                <c:pt idx="130">
                  <c:v>1.0792000000000002</c:v>
                </c:pt>
                <c:pt idx="131">
                  <c:v>1.0872000000000002</c:v>
                </c:pt>
                <c:pt idx="132">
                  <c:v>1.0952000000000002</c:v>
                </c:pt>
                <c:pt idx="133">
                  <c:v>1.1032000000000002</c:v>
                </c:pt>
                <c:pt idx="134">
                  <c:v>1.1112000000000002</c:v>
                </c:pt>
                <c:pt idx="135">
                  <c:v>1.1192000000000002</c:v>
                </c:pt>
                <c:pt idx="136">
                  <c:v>1.1272000000000002</c:v>
                </c:pt>
                <c:pt idx="137">
                  <c:v>1.1352000000000002</c:v>
                </c:pt>
                <c:pt idx="138">
                  <c:v>1.1432000000000002</c:v>
                </c:pt>
                <c:pt idx="139">
                  <c:v>1.1512000000000002</c:v>
                </c:pt>
                <c:pt idx="140">
                  <c:v>1.1591999999999998</c:v>
                </c:pt>
                <c:pt idx="141">
                  <c:v>1.1671999999999998</c:v>
                </c:pt>
                <c:pt idx="142">
                  <c:v>1.1751999999999998</c:v>
                </c:pt>
                <c:pt idx="143">
                  <c:v>1.1831999999999998</c:v>
                </c:pt>
                <c:pt idx="144">
                  <c:v>1.1911999999999998</c:v>
                </c:pt>
                <c:pt idx="145">
                  <c:v>1.1991999999999998</c:v>
                </c:pt>
                <c:pt idx="146">
                  <c:v>1.2071999999999998</c:v>
                </c:pt>
                <c:pt idx="147">
                  <c:v>1.2151999999999998</c:v>
                </c:pt>
                <c:pt idx="148">
                  <c:v>1.2231999999999998</c:v>
                </c:pt>
                <c:pt idx="149">
                  <c:v>1.2311999999999999</c:v>
                </c:pt>
              </c:numCache>
            </c:numRef>
          </c:yVal>
          <c:smooth val="1"/>
          <c:extLst>
            <c:ext xmlns:c16="http://schemas.microsoft.com/office/drawing/2014/chart" uri="{C3380CC4-5D6E-409C-BE32-E72D297353CC}">
              <c16:uniqueId val="{00000003-A180-432B-A347-F5CCD23FB4B3}"/>
            </c:ext>
          </c:extLst>
        </c:ser>
        <c:ser>
          <c:idx val="4"/>
          <c:order val="4"/>
          <c:tx>
            <c:v>D2</c:v>
          </c:tx>
          <c:marker>
            <c:symbol val="none"/>
          </c:marker>
          <c:xVal>
            <c:numRef>
              <c:f>Eff_vs_IOUT!$R$8:$R$157</c:f>
              <c:numCache>
                <c:formatCode>General</c:formatCode>
                <c:ptCount val="150"/>
                <c:pt idx="0">
                  <c:v>0.32</c:v>
                </c:pt>
                <c:pt idx="1">
                  <c:v>0.64</c:v>
                </c:pt>
                <c:pt idx="2">
                  <c:v>0.96</c:v>
                </c:pt>
                <c:pt idx="3">
                  <c:v>1.28</c:v>
                </c:pt>
                <c:pt idx="4">
                  <c:v>1.6</c:v>
                </c:pt>
                <c:pt idx="5">
                  <c:v>1.92</c:v>
                </c:pt>
                <c:pt idx="6">
                  <c:v>2.2400000000000002</c:v>
                </c:pt>
                <c:pt idx="7">
                  <c:v>2.56</c:v>
                </c:pt>
                <c:pt idx="8">
                  <c:v>2.88</c:v>
                </c:pt>
                <c:pt idx="9">
                  <c:v>3.2</c:v>
                </c:pt>
                <c:pt idx="10">
                  <c:v>3.52</c:v>
                </c:pt>
                <c:pt idx="11">
                  <c:v>3.84</c:v>
                </c:pt>
                <c:pt idx="12">
                  <c:v>4.16</c:v>
                </c:pt>
                <c:pt idx="13">
                  <c:v>4.4800000000000004</c:v>
                </c:pt>
                <c:pt idx="14">
                  <c:v>4.8</c:v>
                </c:pt>
                <c:pt idx="15">
                  <c:v>5.12</c:v>
                </c:pt>
                <c:pt idx="16">
                  <c:v>5.44</c:v>
                </c:pt>
                <c:pt idx="17">
                  <c:v>5.76</c:v>
                </c:pt>
                <c:pt idx="18">
                  <c:v>6.08</c:v>
                </c:pt>
                <c:pt idx="19">
                  <c:v>6.4</c:v>
                </c:pt>
                <c:pt idx="20">
                  <c:v>6.72</c:v>
                </c:pt>
                <c:pt idx="21">
                  <c:v>7.04</c:v>
                </c:pt>
                <c:pt idx="22">
                  <c:v>7.36</c:v>
                </c:pt>
                <c:pt idx="23">
                  <c:v>7.68</c:v>
                </c:pt>
                <c:pt idx="24">
                  <c:v>8</c:v>
                </c:pt>
                <c:pt idx="25">
                  <c:v>8.32</c:v>
                </c:pt>
                <c:pt idx="26">
                  <c:v>8.64</c:v>
                </c:pt>
                <c:pt idx="27">
                  <c:v>8.9600000000000009</c:v>
                </c:pt>
                <c:pt idx="28">
                  <c:v>9.2799999999999994</c:v>
                </c:pt>
                <c:pt idx="29">
                  <c:v>9.6</c:v>
                </c:pt>
                <c:pt idx="30">
                  <c:v>9.92</c:v>
                </c:pt>
                <c:pt idx="31">
                  <c:v>10.24</c:v>
                </c:pt>
                <c:pt idx="32">
                  <c:v>10.56</c:v>
                </c:pt>
                <c:pt idx="33">
                  <c:v>10.88</c:v>
                </c:pt>
                <c:pt idx="34">
                  <c:v>11.200000000000001</c:v>
                </c:pt>
                <c:pt idx="35">
                  <c:v>11.52</c:v>
                </c:pt>
                <c:pt idx="36">
                  <c:v>11.84</c:v>
                </c:pt>
                <c:pt idx="37">
                  <c:v>12.16</c:v>
                </c:pt>
                <c:pt idx="38">
                  <c:v>12.48</c:v>
                </c:pt>
                <c:pt idx="39">
                  <c:v>12.8</c:v>
                </c:pt>
                <c:pt idx="40">
                  <c:v>13.120000000000001</c:v>
                </c:pt>
                <c:pt idx="41">
                  <c:v>13.44</c:v>
                </c:pt>
                <c:pt idx="42">
                  <c:v>13.76</c:v>
                </c:pt>
                <c:pt idx="43">
                  <c:v>14.08</c:v>
                </c:pt>
                <c:pt idx="44">
                  <c:v>14.4</c:v>
                </c:pt>
                <c:pt idx="45">
                  <c:v>14.72</c:v>
                </c:pt>
                <c:pt idx="46">
                  <c:v>15.040000000000001</c:v>
                </c:pt>
                <c:pt idx="47">
                  <c:v>15.36</c:v>
                </c:pt>
                <c:pt idx="48">
                  <c:v>15.68</c:v>
                </c:pt>
                <c:pt idx="49">
                  <c:v>16</c:v>
                </c:pt>
                <c:pt idx="50">
                  <c:v>16.32</c:v>
                </c:pt>
                <c:pt idx="51">
                  <c:v>16.64</c:v>
                </c:pt>
                <c:pt idx="52">
                  <c:v>16.96</c:v>
                </c:pt>
                <c:pt idx="53">
                  <c:v>17.28</c:v>
                </c:pt>
                <c:pt idx="54">
                  <c:v>17.600000000000001</c:v>
                </c:pt>
                <c:pt idx="55">
                  <c:v>17.920000000000002</c:v>
                </c:pt>
                <c:pt idx="56">
                  <c:v>18.240000000000002</c:v>
                </c:pt>
                <c:pt idx="57">
                  <c:v>18.559999999999999</c:v>
                </c:pt>
                <c:pt idx="58">
                  <c:v>18.88</c:v>
                </c:pt>
                <c:pt idx="59">
                  <c:v>19.2</c:v>
                </c:pt>
                <c:pt idx="60">
                  <c:v>19.52</c:v>
                </c:pt>
                <c:pt idx="61">
                  <c:v>19.84</c:v>
                </c:pt>
                <c:pt idx="62">
                  <c:v>20.16</c:v>
                </c:pt>
                <c:pt idx="63">
                  <c:v>20.48</c:v>
                </c:pt>
                <c:pt idx="64">
                  <c:v>20.8</c:v>
                </c:pt>
                <c:pt idx="65">
                  <c:v>21.12</c:v>
                </c:pt>
                <c:pt idx="66">
                  <c:v>21.44</c:v>
                </c:pt>
                <c:pt idx="67">
                  <c:v>21.76</c:v>
                </c:pt>
                <c:pt idx="68">
                  <c:v>22.080000000000002</c:v>
                </c:pt>
                <c:pt idx="69">
                  <c:v>22.400000000000002</c:v>
                </c:pt>
                <c:pt idx="70">
                  <c:v>22.72</c:v>
                </c:pt>
                <c:pt idx="71">
                  <c:v>23.04</c:v>
                </c:pt>
                <c:pt idx="72">
                  <c:v>23.36</c:v>
                </c:pt>
                <c:pt idx="73">
                  <c:v>23.68</c:v>
                </c:pt>
                <c:pt idx="74">
                  <c:v>24</c:v>
                </c:pt>
                <c:pt idx="75">
                  <c:v>24.32</c:v>
                </c:pt>
                <c:pt idx="76">
                  <c:v>24.64</c:v>
                </c:pt>
                <c:pt idx="77">
                  <c:v>24.96</c:v>
                </c:pt>
                <c:pt idx="78">
                  <c:v>25.28</c:v>
                </c:pt>
                <c:pt idx="79">
                  <c:v>25.6</c:v>
                </c:pt>
                <c:pt idx="80">
                  <c:v>25.92</c:v>
                </c:pt>
                <c:pt idx="81">
                  <c:v>26.240000000000002</c:v>
                </c:pt>
                <c:pt idx="82">
                  <c:v>26.560000000000002</c:v>
                </c:pt>
                <c:pt idx="83">
                  <c:v>26.88</c:v>
                </c:pt>
                <c:pt idx="84">
                  <c:v>27.2</c:v>
                </c:pt>
                <c:pt idx="85">
                  <c:v>27.52</c:v>
                </c:pt>
                <c:pt idx="86">
                  <c:v>27.84</c:v>
                </c:pt>
                <c:pt idx="87">
                  <c:v>28.16</c:v>
                </c:pt>
                <c:pt idx="88">
                  <c:v>28.48</c:v>
                </c:pt>
                <c:pt idx="89">
                  <c:v>28.8</c:v>
                </c:pt>
                <c:pt idx="90">
                  <c:v>29.12</c:v>
                </c:pt>
                <c:pt idx="91">
                  <c:v>29.44</c:v>
                </c:pt>
                <c:pt idx="92">
                  <c:v>29.76</c:v>
                </c:pt>
                <c:pt idx="93">
                  <c:v>30.080000000000002</c:v>
                </c:pt>
                <c:pt idx="94">
                  <c:v>30.400000000000002</c:v>
                </c:pt>
                <c:pt idx="95">
                  <c:v>30.72</c:v>
                </c:pt>
                <c:pt idx="96">
                  <c:v>31.04</c:v>
                </c:pt>
                <c:pt idx="97">
                  <c:v>31.36</c:v>
                </c:pt>
                <c:pt idx="98">
                  <c:v>31.68</c:v>
                </c:pt>
                <c:pt idx="99">
                  <c:v>32</c:v>
                </c:pt>
                <c:pt idx="100">
                  <c:v>32.32</c:v>
                </c:pt>
                <c:pt idx="101">
                  <c:v>32.64</c:v>
                </c:pt>
                <c:pt idx="102">
                  <c:v>32.96</c:v>
                </c:pt>
                <c:pt idx="103">
                  <c:v>33.28</c:v>
                </c:pt>
                <c:pt idx="104">
                  <c:v>33.6</c:v>
                </c:pt>
                <c:pt idx="105">
                  <c:v>33.92</c:v>
                </c:pt>
                <c:pt idx="106">
                  <c:v>34.24</c:v>
                </c:pt>
                <c:pt idx="107">
                  <c:v>34.56</c:v>
                </c:pt>
                <c:pt idx="108">
                  <c:v>34.880000000000003</c:v>
                </c:pt>
                <c:pt idx="109">
                  <c:v>35.200000000000003</c:v>
                </c:pt>
                <c:pt idx="110">
                  <c:v>35.520000000000003</c:v>
                </c:pt>
                <c:pt idx="111">
                  <c:v>35.840000000000003</c:v>
                </c:pt>
                <c:pt idx="112">
                  <c:v>36.160000000000004</c:v>
                </c:pt>
                <c:pt idx="113">
                  <c:v>36.480000000000004</c:v>
                </c:pt>
                <c:pt idx="114">
                  <c:v>36.800000000000004</c:v>
                </c:pt>
                <c:pt idx="115">
                  <c:v>37.119999999999997</c:v>
                </c:pt>
                <c:pt idx="116">
                  <c:v>37.44</c:v>
                </c:pt>
                <c:pt idx="117">
                  <c:v>37.76</c:v>
                </c:pt>
                <c:pt idx="118">
                  <c:v>38.08</c:v>
                </c:pt>
                <c:pt idx="119">
                  <c:v>38.4</c:v>
                </c:pt>
                <c:pt idx="120">
                  <c:v>38.72</c:v>
                </c:pt>
                <c:pt idx="121">
                  <c:v>39.04</c:v>
                </c:pt>
                <c:pt idx="122">
                  <c:v>39.36</c:v>
                </c:pt>
                <c:pt idx="123">
                  <c:v>39.68</c:v>
                </c:pt>
                <c:pt idx="124">
                  <c:v>40</c:v>
                </c:pt>
                <c:pt idx="125">
                  <c:v>40.32</c:v>
                </c:pt>
                <c:pt idx="126">
                  <c:v>40.64</c:v>
                </c:pt>
                <c:pt idx="127">
                  <c:v>40.96</c:v>
                </c:pt>
                <c:pt idx="128">
                  <c:v>41.28</c:v>
                </c:pt>
                <c:pt idx="129">
                  <c:v>41.6</c:v>
                </c:pt>
                <c:pt idx="130">
                  <c:v>41.92</c:v>
                </c:pt>
                <c:pt idx="131">
                  <c:v>42.24</c:v>
                </c:pt>
                <c:pt idx="132">
                  <c:v>42.56</c:v>
                </c:pt>
                <c:pt idx="133">
                  <c:v>42.88</c:v>
                </c:pt>
                <c:pt idx="134">
                  <c:v>43.2</c:v>
                </c:pt>
                <c:pt idx="135">
                  <c:v>43.52</c:v>
                </c:pt>
                <c:pt idx="136">
                  <c:v>43.84</c:v>
                </c:pt>
                <c:pt idx="137">
                  <c:v>44.160000000000004</c:v>
                </c:pt>
                <c:pt idx="138">
                  <c:v>44.480000000000004</c:v>
                </c:pt>
                <c:pt idx="139">
                  <c:v>44.800000000000004</c:v>
                </c:pt>
                <c:pt idx="140">
                  <c:v>45.12</c:v>
                </c:pt>
                <c:pt idx="141">
                  <c:v>45.44</c:v>
                </c:pt>
                <c:pt idx="142">
                  <c:v>45.76</c:v>
                </c:pt>
                <c:pt idx="143">
                  <c:v>46.08</c:v>
                </c:pt>
                <c:pt idx="144">
                  <c:v>46.4</c:v>
                </c:pt>
                <c:pt idx="145">
                  <c:v>46.72</c:v>
                </c:pt>
                <c:pt idx="146">
                  <c:v>47.04</c:v>
                </c:pt>
                <c:pt idx="147">
                  <c:v>47.36</c:v>
                </c:pt>
                <c:pt idx="148">
                  <c:v>47.68</c:v>
                </c:pt>
                <c:pt idx="149">
                  <c:v>48</c:v>
                </c:pt>
              </c:numCache>
            </c:numRef>
          </c:xVal>
          <c:yVal>
            <c:numRef>
              <c:f>Eff_vs_IOUT!$BI$8:$BI$157</c:f>
              <c:numCache>
                <c:formatCode>General</c:formatCode>
                <c:ptCount val="15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numCache>
            </c:numRef>
          </c:yVal>
          <c:smooth val="1"/>
          <c:extLst>
            <c:ext xmlns:c16="http://schemas.microsoft.com/office/drawing/2014/chart" uri="{C3380CC4-5D6E-409C-BE32-E72D297353CC}">
              <c16:uniqueId val="{00000004-A180-432B-A347-F5CCD23FB4B3}"/>
            </c:ext>
          </c:extLst>
        </c:ser>
        <c:ser>
          <c:idx val="5"/>
          <c:order val="5"/>
          <c:tx>
            <c:v>D3</c:v>
          </c:tx>
          <c:marker>
            <c:symbol val="none"/>
          </c:marker>
          <c:xVal>
            <c:numRef>
              <c:f>Eff_vs_IOUT!$R$8:$R$157</c:f>
              <c:numCache>
                <c:formatCode>General</c:formatCode>
                <c:ptCount val="150"/>
                <c:pt idx="0">
                  <c:v>0.32</c:v>
                </c:pt>
                <c:pt idx="1">
                  <c:v>0.64</c:v>
                </c:pt>
                <c:pt idx="2">
                  <c:v>0.96</c:v>
                </c:pt>
                <c:pt idx="3">
                  <c:v>1.28</c:v>
                </c:pt>
                <c:pt idx="4">
                  <c:v>1.6</c:v>
                </c:pt>
                <c:pt idx="5">
                  <c:v>1.92</c:v>
                </c:pt>
                <c:pt idx="6">
                  <c:v>2.2400000000000002</c:v>
                </c:pt>
                <c:pt idx="7">
                  <c:v>2.56</c:v>
                </c:pt>
                <c:pt idx="8">
                  <c:v>2.88</c:v>
                </c:pt>
                <c:pt idx="9">
                  <c:v>3.2</c:v>
                </c:pt>
                <c:pt idx="10">
                  <c:v>3.52</c:v>
                </c:pt>
                <c:pt idx="11">
                  <c:v>3.84</c:v>
                </c:pt>
                <c:pt idx="12">
                  <c:v>4.16</c:v>
                </c:pt>
                <c:pt idx="13">
                  <c:v>4.4800000000000004</c:v>
                </c:pt>
                <c:pt idx="14">
                  <c:v>4.8</c:v>
                </c:pt>
                <c:pt idx="15">
                  <c:v>5.12</c:v>
                </c:pt>
                <c:pt idx="16">
                  <c:v>5.44</c:v>
                </c:pt>
                <c:pt idx="17">
                  <c:v>5.76</c:v>
                </c:pt>
                <c:pt idx="18">
                  <c:v>6.08</c:v>
                </c:pt>
                <c:pt idx="19">
                  <c:v>6.4</c:v>
                </c:pt>
                <c:pt idx="20">
                  <c:v>6.72</c:v>
                </c:pt>
                <c:pt idx="21">
                  <c:v>7.04</c:v>
                </c:pt>
                <c:pt idx="22">
                  <c:v>7.36</c:v>
                </c:pt>
                <c:pt idx="23">
                  <c:v>7.68</c:v>
                </c:pt>
                <c:pt idx="24">
                  <c:v>8</c:v>
                </c:pt>
                <c:pt idx="25">
                  <c:v>8.32</c:v>
                </c:pt>
                <c:pt idx="26">
                  <c:v>8.64</c:v>
                </c:pt>
                <c:pt idx="27">
                  <c:v>8.9600000000000009</c:v>
                </c:pt>
                <c:pt idx="28">
                  <c:v>9.2799999999999994</c:v>
                </c:pt>
                <c:pt idx="29">
                  <c:v>9.6</c:v>
                </c:pt>
                <c:pt idx="30">
                  <c:v>9.92</c:v>
                </c:pt>
                <c:pt idx="31">
                  <c:v>10.24</c:v>
                </c:pt>
                <c:pt idx="32">
                  <c:v>10.56</c:v>
                </c:pt>
                <c:pt idx="33">
                  <c:v>10.88</c:v>
                </c:pt>
                <c:pt idx="34">
                  <c:v>11.200000000000001</c:v>
                </c:pt>
                <c:pt idx="35">
                  <c:v>11.52</c:v>
                </c:pt>
                <c:pt idx="36">
                  <c:v>11.84</c:v>
                </c:pt>
                <c:pt idx="37">
                  <c:v>12.16</c:v>
                </c:pt>
                <c:pt idx="38">
                  <c:v>12.48</c:v>
                </c:pt>
                <c:pt idx="39">
                  <c:v>12.8</c:v>
                </c:pt>
                <c:pt idx="40">
                  <c:v>13.120000000000001</c:v>
                </c:pt>
                <c:pt idx="41">
                  <c:v>13.44</c:v>
                </c:pt>
                <c:pt idx="42">
                  <c:v>13.76</c:v>
                </c:pt>
                <c:pt idx="43">
                  <c:v>14.08</c:v>
                </c:pt>
                <c:pt idx="44">
                  <c:v>14.4</c:v>
                </c:pt>
                <c:pt idx="45">
                  <c:v>14.72</c:v>
                </c:pt>
                <c:pt idx="46">
                  <c:v>15.040000000000001</c:v>
                </c:pt>
                <c:pt idx="47">
                  <c:v>15.36</c:v>
                </c:pt>
                <c:pt idx="48">
                  <c:v>15.68</c:v>
                </c:pt>
                <c:pt idx="49">
                  <c:v>16</c:v>
                </c:pt>
                <c:pt idx="50">
                  <c:v>16.32</c:v>
                </c:pt>
                <c:pt idx="51">
                  <c:v>16.64</c:v>
                </c:pt>
                <c:pt idx="52">
                  <c:v>16.96</c:v>
                </c:pt>
                <c:pt idx="53">
                  <c:v>17.28</c:v>
                </c:pt>
                <c:pt idx="54">
                  <c:v>17.600000000000001</c:v>
                </c:pt>
                <c:pt idx="55">
                  <c:v>17.920000000000002</c:v>
                </c:pt>
                <c:pt idx="56">
                  <c:v>18.240000000000002</c:v>
                </c:pt>
                <c:pt idx="57">
                  <c:v>18.559999999999999</c:v>
                </c:pt>
                <c:pt idx="58">
                  <c:v>18.88</c:v>
                </c:pt>
                <c:pt idx="59">
                  <c:v>19.2</c:v>
                </c:pt>
                <c:pt idx="60">
                  <c:v>19.52</c:v>
                </c:pt>
                <c:pt idx="61">
                  <c:v>19.84</c:v>
                </c:pt>
                <c:pt idx="62">
                  <c:v>20.16</c:v>
                </c:pt>
                <c:pt idx="63">
                  <c:v>20.48</c:v>
                </c:pt>
                <c:pt idx="64">
                  <c:v>20.8</c:v>
                </c:pt>
                <c:pt idx="65">
                  <c:v>21.12</c:v>
                </c:pt>
                <c:pt idx="66">
                  <c:v>21.44</c:v>
                </c:pt>
                <c:pt idx="67">
                  <c:v>21.76</c:v>
                </c:pt>
                <c:pt idx="68">
                  <c:v>22.080000000000002</c:v>
                </c:pt>
                <c:pt idx="69">
                  <c:v>22.400000000000002</c:v>
                </c:pt>
                <c:pt idx="70">
                  <c:v>22.72</c:v>
                </c:pt>
                <c:pt idx="71">
                  <c:v>23.04</c:v>
                </c:pt>
                <c:pt idx="72">
                  <c:v>23.36</c:v>
                </c:pt>
                <c:pt idx="73">
                  <c:v>23.68</c:v>
                </c:pt>
                <c:pt idx="74">
                  <c:v>24</c:v>
                </c:pt>
                <c:pt idx="75">
                  <c:v>24.32</c:v>
                </c:pt>
                <c:pt idx="76">
                  <c:v>24.64</c:v>
                </c:pt>
                <c:pt idx="77">
                  <c:v>24.96</c:v>
                </c:pt>
                <c:pt idx="78">
                  <c:v>25.28</c:v>
                </c:pt>
                <c:pt idx="79">
                  <c:v>25.6</c:v>
                </c:pt>
                <c:pt idx="80">
                  <c:v>25.92</c:v>
                </c:pt>
                <c:pt idx="81">
                  <c:v>26.240000000000002</c:v>
                </c:pt>
                <c:pt idx="82">
                  <c:v>26.560000000000002</c:v>
                </c:pt>
                <c:pt idx="83">
                  <c:v>26.88</c:v>
                </c:pt>
                <c:pt idx="84">
                  <c:v>27.2</c:v>
                </c:pt>
                <c:pt idx="85">
                  <c:v>27.52</c:v>
                </c:pt>
                <c:pt idx="86">
                  <c:v>27.84</c:v>
                </c:pt>
                <c:pt idx="87">
                  <c:v>28.16</c:v>
                </c:pt>
                <c:pt idx="88">
                  <c:v>28.48</c:v>
                </c:pt>
                <c:pt idx="89">
                  <c:v>28.8</c:v>
                </c:pt>
                <c:pt idx="90">
                  <c:v>29.12</c:v>
                </c:pt>
                <c:pt idx="91">
                  <c:v>29.44</c:v>
                </c:pt>
                <c:pt idx="92">
                  <c:v>29.76</c:v>
                </c:pt>
                <c:pt idx="93">
                  <c:v>30.080000000000002</c:v>
                </c:pt>
                <c:pt idx="94">
                  <c:v>30.400000000000002</c:v>
                </c:pt>
                <c:pt idx="95">
                  <c:v>30.72</c:v>
                </c:pt>
                <c:pt idx="96">
                  <c:v>31.04</c:v>
                </c:pt>
                <c:pt idx="97">
                  <c:v>31.36</c:v>
                </c:pt>
                <c:pt idx="98">
                  <c:v>31.68</c:v>
                </c:pt>
                <c:pt idx="99">
                  <c:v>32</c:v>
                </c:pt>
                <c:pt idx="100">
                  <c:v>32.32</c:v>
                </c:pt>
                <c:pt idx="101">
                  <c:v>32.64</c:v>
                </c:pt>
                <c:pt idx="102">
                  <c:v>32.96</c:v>
                </c:pt>
                <c:pt idx="103">
                  <c:v>33.28</c:v>
                </c:pt>
                <c:pt idx="104">
                  <c:v>33.6</c:v>
                </c:pt>
                <c:pt idx="105">
                  <c:v>33.92</c:v>
                </c:pt>
                <c:pt idx="106">
                  <c:v>34.24</c:v>
                </c:pt>
                <c:pt idx="107">
                  <c:v>34.56</c:v>
                </c:pt>
                <c:pt idx="108">
                  <c:v>34.880000000000003</c:v>
                </c:pt>
                <c:pt idx="109">
                  <c:v>35.200000000000003</c:v>
                </c:pt>
                <c:pt idx="110">
                  <c:v>35.520000000000003</c:v>
                </c:pt>
                <c:pt idx="111">
                  <c:v>35.840000000000003</c:v>
                </c:pt>
                <c:pt idx="112">
                  <c:v>36.160000000000004</c:v>
                </c:pt>
                <c:pt idx="113">
                  <c:v>36.480000000000004</c:v>
                </c:pt>
                <c:pt idx="114">
                  <c:v>36.800000000000004</c:v>
                </c:pt>
                <c:pt idx="115">
                  <c:v>37.119999999999997</c:v>
                </c:pt>
                <c:pt idx="116">
                  <c:v>37.44</c:v>
                </c:pt>
                <c:pt idx="117">
                  <c:v>37.76</c:v>
                </c:pt>
                <c:pt idx="118">
                  <c:v>38.08</c:v>
                </c:pt>
                <c:pt idx="119">
                  <c:v>38.4</c:v>
                </c:pt>
                <c:pt idx="120">
                  <c:v>38.72</c:v>
                </c:pt>
                <c:pt idx="121">
                  <c:v>39.04</c:v>
                </c:pt>
                <c:pt idx="122">
                  <c:v>39.36</c:v>
                </c:pt>
                <c:pt idx="123">
                  <c:v>39.68</c:v>
                </c:pt>
                <c:pt idx="124">
                  <c:v>40</c:v>
                </c:pt>
                <c:pt idx="125">
                  <c:v>40.32</c:v>
                </c:pt>
                <c:pt idx="126">
                  <c:v>40.64</c:v>
                </c:pt>
                <c:pt idx="127">
                  <c:v>40.96</c:v>
                </c:pt>
                <c:pt idx="128">
                  <c:v>41.28</c:v>
                </c:pt>
                <c:pt idx="129">
                  <c:v>41.6</c:v>
                </c:pt>
                <c:pt idx="130">
                  <c:v>41.92</c:v>
                </c:pt>
                <c:pt idx="131">
                  <c:v>42.24</c:v>
                </c:pt>
                <c:pt idx="132">
                  <c:v>42.56</c:v>
                </c:pt>
                <c:pt idx="133">
                  <c:v>42.88</c:v>
                </c:pt>
                <c:pt idx="134">
                  <c:v>43.2</c:v>
                </c:pt>
                <c:pt idx="135">
                  <c:v>43.52</c:v>
                </c:pt>
                <c:pt idx="136">
                  <c:v>43.84</c:v>
                </c:pt>
                <c:pt idx="137">
                  <c:v>44.160000000000004</c:v>
                </c:pt>
                <c:pt idx="138">
                  <c:v>44.480000000000004</c:v>
                </c:pt>
                <c:pt idx="139">
                  <c:v>44.800000000000004</c:v>
                </c:pt>
                <c:pt idx="140">
                  <c:v>45.12</c:v>
                </c:pt>
                <c:pt idx="141">
                  <c:v>45.44</c:v>
                </c:pt>
                <c:pt idx="142">
                  <c:v>45.76</c:v>
                </c:pt>
                <c:pt idx="143">
                  <c:v>46.08</c:v>
                </c:pt>
                <c:pt idx="144">
                  <c:v>46.4</c:v>
                </c:pt>
                <c:pt idx="145">
                  <c:v>46.72</c:v>
                </c:pt>
                <c:pt idx="146">
                  <c:v>47.04</c:v>
                </c:pt>
                <c:pt idx="147">
                  <c:v>47.36</c:v>
                </c:pt>
                <c:pt idx="148">
                  <c:v>47.68</c:v>
                </c:pt>
                <c:pt idx="149">
                  <c:v>48</c:v>
                </c:pt>
              </c:numCache>
            </c:numRef>
          </c:xVal>
          <c:yVal>
            <c:numRef>
              <c:f>Eff_vs_IOUT!$BT$8:$BT$157</c:f>
              <c:numCache>
                <c:formatCode>General</c:formatCode>
                <c:ptCount val="15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numCache>
            </c:numRef>
          </c:yVal>
          <c:smooth val="1"/>
          <c:extLst>
            <c:ext xmlns:c16="http://schemas.microsoft.com/office/drawing/2014/chart" uri="{C3380CC4-5D6E-409C-BE32-E72D297353CC}">
              <c16:uniqueId val="{00000005-A180-432B-A347-F5CCD23FB4B3}"/>
            </c:ext>
          </c:extLst>
        </c:ser>
        <c:dLbls>
          <c:showLegendKey val="0"/>
          <c:showVal val="0"/>
          <c:showCatName val="0"/>
          <c:showSerName val="0"/>
          <c:showPercent val="0"/>
          <c:showBubbleSize val="0"/>
        </c:dLbls>
        <c:axId val="582914816"/>
        <c:axId val="582904448"/>
      </c:scatterChart>
      <c:valAx>
        <c:axId val="582892544"/>
        <c:scaling>
          <c:orientation val="minMax"/>
        </c:scaling>
        <c:delete val="0"/>
        <c:axPos val="b"/>
        <c:majorGridlines/>
        <c:numFmt formatCode="General" sourceLinked="1"/>
        <c:majorTickMark val="out"/>
        <c:minorTickMark val="none"/>
        <c:tickLblPos val="nextTo"/>
        <c:crossAx val="582902528"/>
        <c:crosses val="autoZero"/>
        <c:crossBetween val="midCat"/>
      </c:valAx>
      <c:valAx>
        <c:axId val="582902528"/>
        <c:scaling>
          <c:orientation val="minMax"/>
          <c:max val="100"/>
          <c:min val="60"/>
        </c:scaling>
        <c:delete val="0"/>
        <c:axPos val="l"/>
        <c:majorGridlines/>
        <c:title>
          <c:tx>
            <c:rich>
              <a:bodyPr rot="-5400000" vert="horz"/>
              <a:lstStyle/>
              <a:p>
                <a:pPr>
                  <a:defRPr sz="1400"/>
                </a:pPr>
                <a:r>
                  <a:rPr lang="en-US" sz="1400"/>
                  <a:t>Efficiency</a:t>
                </a:r>
                <a:r>
                  <a:rPr lang="en-US" sz="1400" baseline="0"/>
                  <a:t> (%)</a:t>
                </a:r>
                <a:endParaRPr lang="en-US" sz="1400"/>
              </a:p>
            </c:rich>
          </c:tx>
          <c:overlay val="0"/>
        </c:title>
        <c:numFmt formatCode="General" sourceLinked="1"/>
        <c:majorTickMark val="out"/>
        <c:minorTickMark val="none"/>
        <c:tickLblPos val="nextTo"/>
        <c:crossAx val="582892544"/>
        <c:crosses val="autoZero"/>
        <c:crossBetween val="midCat"/>
      </c:valAx>
      <c:valAx>
        <c:axId val="582904448"/>
        <c:scaling>
          <c:orientation val="minMax"/>
        </c:scaling>
        <c:delete val="0"/>
        <c:axPos val="r"/>
        <c:title>
          <c:tx>
            <c:rich>
              <a:bodyPr rot="-5400000" vert="horz"/>
              <a:lstStyle/>
              <a:p>
                <a:pPr>
                  <a:defRPr sz="1400"/>
                </a:pPr>
                <a:r>
                  <a:rPr lang="en-US" sz="1400"/>
                  <a:t>Losses</a:t>
                </a:r>
                <a:r>
                  <a:rPr lang="en-US" sz="1400" baseline="0"/>
                  <a:t> (W)</a:t>
                </a:r>
                <a:endParaRPr lang="en-US" sz="1400"/>
              </a:p>
            </c:rich>
          </c:tx>
          <c:overlay val="0"/>
        </c:title>
        <c:numFmt formatCode="General" sourceLinked="1"/>
        <c:majorTickMark val="out"/>
        <c:minorTickMark val="none"/>
        <c:tickLblPos val="nextTo"/>
        <c:crossAx val="582914816"/>
        <c:crosses val="max"/>
        <c:crossBetween val="midCat"/>
      </c:valAx>
      <c:valAx>
        <c:axId val="582914816"/>
        <c:scaling>
          <c:orientation val="minMax"/>
        </c:scaling>
        <c:delete val="1"/>
        <c:axPos val="b"/>
        <c:title>
          <c:tx>
            <c:rich>
              <a:bodyPr/>
              <a:lstStyle/>
              <a:p>
                <a:pPr>
                  <a:defRPr/>
                </a:pPr>
                <a:r>
                  <a:rPr lang="en-US"/>
                  <a:t>Loac</a:t>
                </a:r>
                <a:r>
                  <a:rPr lang="en-US" baseline="0"/>
                  <a:t> Current (A)</a:t>
                </a:r>
                <a:endParaRPr lang="en-US"/>
              </a:p>
            </c:rich>
          </c:tx>
          <c:overlay val="0"/>
        </c:title>
        <c:numFmt formatCode="General" sourceLinked="1"/>
        <c:majorTickMark val="out"/>
        <c:minorTickMark val="none"/>
        <c:tickLblPos val="nextTo"/>
        <c:crossAx val="582904448"/>
        <c:crosses val="autoZero"/>
        <c:crossBetween val="midCat"/>
      </c:valAx>
    </c:plotArea>
    <c:legend>
      <c:legendPos val="r"/>
      <c:layout>
        <c:manualLayout>
          <c:xMode val="edge"/>
          <c:yMode val="edge"/>
          <c:x val="0.49723111871774606"/>
          <c:y val="6.4861313959085187E-3"/>
          <c:w val="0.41972466868865133"/>
          <c:h val="0.12461147870492213"/>
        </c:manualLayout>
      </c:layout>
      <c:overlay val="1"/>
    </c:legend>
    <c:plotVisOnly val="1"/>
    <c:dispBlanksAs val="gap"/>
    <c:showDLblsOverMax val="0"/>
  </c:chart>
  <c:spPr>
    <a:ln>
      <a:noFill/>
    </a:ln>
  </c:sp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l">
              <a:defRPr sz="2400"/>
            </a:pPr>
            <a:r>
              <a:rPr lang="el-GR" sz="2400"/>
              <a:t>η</a:t>
            </a:r>
            <a:endParaRPr lang="en-US" sz="2400"/>
          </a:p>
        </c:rich>
      </c:tx>
      <c:layout>
        <c:manualLayout>
          <c:xMode val="edge"/>
          <c:yMode val="edge"/>
          <c:x val="9.2321838295158831E-2"/>
          <c:y val="6.7069081153588199E-3"/>
        </c:manualLayout>
      </c:layout>
      <c:overlay val="1"/>
    </c:title>
    <c:autoTitleDeleted val="0"/>
    <c:plotArea>
      <c:layout>
        <c:manualLayout>
          <c:layoutTarget val="inner"/>
          <c:xMode val="edge"/>
          <c:yMode val="edge"/>
          <c:x val="9.4343575816580413E-2"/>
          <c:y val="0.12777504924560487"/>
          <c:w val="0.82170691922728745"/>
          <c:h val="0.74982770867653059"/>
        </c:manualLayout>
      </c:layout>
      <c:scatterChart>
        <c:scatterStyle val="smoothMarker"/>
        <c:varyColors val="0"/>
        <c:ser>
          <c:idx val="0"/>
          <c:order val="0"/>
          <c:tx>
            <c:v>Eff</c:v>
          </c:tx>
          <c:spPr>
            <a:ln>
              <a:solidFill>
                <a:srgbClr val="FF0000"/>
              </a:solidFill>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Eff_vs_IOUT!$BZ$7:$BZ$157</c:f>
              <c:numCache>
                <c:formatCode>General</c:formatCode>
                <c:ptCount val="151"/>
                <c:pt idx="0">
                  <c:v>0</c:v>
                </c:pt>
                <c:pt idx="1">
                  <c:v>69.695345214953377</c:v>
                </c:pt>
                <c:pt idx="2">
                  <c:v>79.347355486084666</c:v>
                </c:pt>
                <c:pt idx="3">
                  <c:v>83.272998638335721</c:v>
                </c:pt>
                <c:pt idx="4">
                  <c:v>85.416517366522044</c:v>
                </c:pt>
                <c:pt idx="5">
                  <c:v>86.771067702189967</c:v>
                </c:pt>
                <c:pt idx="6">
                  <c:v>87.705915853144361</c:v>
                </c:pt>
                <c:pt idx="7">
                  <c:v>88.390390282571786</c:v>
                </c:pt>
                <c:pt idx="8">
                  <c:v>88.913258321046115</c:v>
                </c:pt>
                <c:pt idx="9">
                  <c:v>89.325623081041556</c:v>
                </c:pt>
                <c:pt idx="10">
                  <c:v>89.659021093486615</c:v>
                </c:pt>
                <c:pt idx="11">
                  <c:v>89.933987906085918</c:v>
                </c:pt>
                <c:pt idx="12">
                  <c:v>90.164480615215808</c:v>
                </c:pt>
                <c:pt idx="13">
                  <c:v>90.360322787251604</c:v>
                </c:pt>
                <c:pt idx="14">
                  <c:v>90.528632846462614</c:v>
                </c:pt>
                <c:pt idx="15">
                  <c:v>90.674697538017085</c:v>
                </c:pt>
                <c:pt idx="16">
                  <c:v>90.802526945149836</c:v>
                </c:pt>
                <c:pt idx="17">
                  <c:v>90.915218895004671</c:v>
                </c:pt>
                <c:pt idx="18">
                  <c:v>91.015205076287657</c:v>
                </c:pt>
                <c:pt idx="19">
                  <c:v>91.104421417980021</c:v>
                </c:pt>
                <c:pt idx="20">
                  <c:v>91.184428627061394</c:v>
                </c:pt>
                <c:pt idx="21">
                  <c:v>91.256499125359852</c:v>
                </c:pt>
                <c:pt idx="22">
                  <c:v>91.321680841696036</c:v>
                </c:pt>
                <c:pt idx="23">
                  <c:v>91.380844751739914</c:v>
                </c:pt>
                <c:pt idx="24">
                  <c:v>91.434720805785759</c:v>
                </c:pt>
                <c:pt idx="25">
                  <c:v>91.483925428460722</c:v>
                </c:pt>
                <c:pt idx="26">
                  <c:v>91.528982813256718</c:v>
                </c:pt>
                <c:pt idx="27">
                  <c:v>91.570341588408084</c:v>
                </c:pt>
                <c:pt idx="28">
                  <c:v>91.608387988454567</c:v>
                </c:pt>
                <c:pt idx="29">
                  <c:v>91.643456358550566</c:v>
                </c:pt>
                <c:pt idx="30">
                  <c:v>91.675837601951272</c:v>
                </c:pt>
                <c:pt idx="31">
                  <c:v>91.705786026335005</c:v>
                </c:pt>
                <c:pt idx="32">
                  <c:v>91.733524932675905</c:v>
                </c:pt>
                <c:pt idx="33">
                  <c:v>91.759251208477295</c:v>
                </c:pt>
                <c:pt idx="34">
                  <c:v>91.783139126613221</c:v>
                </c:pt>
                <c:pt idx="35">
                  <c:v>91.805343505791726</c:v>
                </c:pt>
                <c:pt idx="36">
                  <c:v>91.826002354555072</c:v>
                </c:pt>
                <c:pt idx="37">
                  <c:v>91.836986409144302</c:v>
                </c:pt>
                <c:pt idx="38">
                  <c:v>91.846190615243799</c:v>
                </c:pt>
                <c:pt idx="39">
                  <c:v>91.854218767044188</c:v>
                </c:pt>
                <c:pt idx="40">
                  <c:v>91.861158601851798</c:v>
                </c:pt>
                <c:pt idx="41">
                  <c:v>91.867089370919714</c:v>
                </c:pt>
                <c:pt idx="42">
                  <c:v>91.872082841179861</c:v>
                </c:pt>
                <c:pt idx="43">
                  <c:v>91.876204158349367</c:v>
                </c:pt>
                <c:pt idx="44">
                  <c:v>91.879512593287345</c:v>
                </c:pt>
                <c:pt idx="45">
                  <c:v>91.882062189620711</c:v>
                </c:pt>
                <c:pt idx="46">
                  <c:v>91.883902327547204</c:v>
                </c:pt>
                <c:pt idx="47">
                  <c:v>91.885078216206324</c:v>
                </c:pt>
                <c:pt idx="48">
                  <c:v>91.8856313249576</c:v>
                </c:pt>
                <c:pt idx="49">
                  <c:v>91.885599762231848</c:v>
                </c:pt>
                <c:pt idx="50">
                  <c:v>91.885018609241882</c:v>
                </c:pt>
                <c:pt idx="51">
                  <c:v>91.883920214706208</c:v>
                </c:pt>
                <c:pt idx="52">
                  <c:v>91.882334455798059</c:v>
                </c:pt>
                <c:pt idx="53">
                  <c:v>91.880288969750509</c:v>
                </c:pt>
                <c:pt idx="54">
                  <c:v>91.877809359896602</c:v>
                </c:pt>
                <c:pt idx="55">
                  <c:v>91.87491937937736</c:v>
                </c:pt>
                <c:pt idx="56">
                  <c:v>91.871641095291494</c:v>
                </c:pt>
                <c:pt idx="57">
                  <c:v>91.86799503567363</c:v>
                </c:pt>
                <c:pt idx="58">
                  <c:v>91.864000321360919</c:v>
                </c:pt>
                <c:pt idx="59">
                  <c:v>91.859674784530071</c:v>
                </c:pt>
                <c:pt idx="60">
                  <c:v>91.855035075450829</c:v>
                </c:pt>
                <c:pt idx="61">
                  <c:v>91.850096758800191</c:v>
                </c:pt>
                <c:pt idx="62">
                  <c:v>91.844874400709216</c:v>
                </c:pt>
                <c:pt idx="63">
                  <c:v>91.83938164756627</c:v>
                </c:pt>
                <c:pt idx="64">
                  <c:v>91.833631297473715</c:v>
                </c:pt>
                <c:pt idx="65">
                  <c:v>91.827635365144218</c:v>
                </c:pt>
                <c:pt idx="66">
                  <c:v>91.821405140929485</c:v>
                </c:pt>
                <c:pt idx="67">
                  <c:v>91.814951244590702</c:v>
                </c:pt>
                <c:pt idx="68">
                  <c:v>91.808283674349198</c:v>
                </c:pt>
                <c:pt idx="69">
                  <c:v>91.801411851693956</c:v>
                </c:pt>
                <c:pt idx="70">
                  <c:v>91.794344662367891</c:v>
                </c:pt>
                <c:pt idx="71">
                  <c:v>91.787090493907783</c:v>
                </c:pt>
                <c:pt idx="72">
                  <c:v>91.779657270071411</c:v>
                </c:pt>
                <c:pt idx="73">
                  <c:v>91.772052482448672</c:v>
                </c:pt>
                <c:pt idx="74">
                  <c:v>91.764283219522127</c:v>
                </c:pt>
                <c:pt idx="75">
                  <c:v>91.756356193413524</c:v>
                </c:pt>
                <c:pt idx="76">
                  <c:v>91.748277764528837</c:v>
                </c:pt>
                <c:pt idx="77">
                  <c:v>91.740053964291562</c:v>
                </c:pt>
                <c:pt idx="78">
                  <c:v>91.731690516135345</c:v>
                </c:pt>
                <c:pt idx="79">
                  <c:v>91.723192854909485</c:v>
                </c:pt>
                <c:pt idx="80">
                  <c:v>91.714566144835388</c:v>
                </c:pt>
                <c:pt idx="81">
                  <c:v>91.705815296138709</c:v>
                </c:pt>
                <c:pt idx="82">
                  <c:v>91.696944980469979</c:v>
                </c:pt>
                <c:pt idx="83">
                  <c:v>91.687959645215003</c:v>
                </c:pt>
                <c:pt idx="84">
                  <c:v>91.678863526787609</c:v>
                </c:pt>
                <c:pt idx="85">
                  <c:v>91.66966066298798</c:v>
                </c:pt>
                <c:pt idx="86">
                  <c:v>91.660354904502157</c:v>
                </c:pt>
                <c:pt idx="87">
                  <c:v>91.650949925611997</c:v>
                </c:pt>
                <c:pt idx="88">
                  <c:v>91.641449234177657</c:v>
                </c:pt>
                <c:pt idx="89">
                  <c:v>91.631856180949811</c:v>
                </c:pt>
                <c:pt idx="90">
                  <c:v>91.622173968263652</c:v>
                </c:pt>
                <c:pt idx="91">
                  <c:v>91.612405658161649</c:v>
                </c:pt>
                <c:pt idx="92">
                  <c:v>91.602554179988857</c:v>
                </c:pt>
                <c:pt idx="93">
                  <c:v>91.59262233749989</c:v>
                </c:pt>
                <c:pt idx="94">
                  <c:v>91.582612815514182</c:v>
                </c:pt>
                <c:pt idx="95">
                  <c:v>91.572528186152141</c:v>
                </c:pt>
                <c:pt idx="96">
                  <c:v>91.562370914683441</c:v>
                </c:pt>
                <c:pt idx="97">
                  <c:v>91.552143365014544</c:v>
                </c:pt>
                <c:pt idx="98">
                  <c:v>91.541847804841552</c:v>
                </c:pt>
                <c:pt idx="99">
                  <c:v>91.531486410492008</c:v>
                </c:pt>
                <c:pt idx="100">
                  <c:v>91.521061271477038</c:v>
                </c:pt>
                <c:pt idx="101">
                  <c:v>91.510574394774181</c:v>
                </c:pt>
                <c:pt idx="102">
                  <c:v>91.500027708859093</c:v>
                </c:pt>
                <c:pt idx="103">
                  <c:v>91.489423067503168</c:v>
                </c:pt>
                <c:pt idx="104">
                  <c:v>91.478762253352926</c:v>
                </c:pt>
                <c:pt idx="105">
                  <c:v>91.468046981305363</c:v>
                </c:pt>
                <c:pt idx="106">
                  <c:v>91.457278901693201</c:v>
                </c:pt>
                <c:pt idx="107">
                  <c:v>91.446459603291785</c:v>
                </c:pt>
                <c:pt idx="108">
                  <c:v>91.435590616159658</c:v>
                </c:pt>
                <c:pt idx="109">
                  <c:v>91.424673414323266</c:v>
                </c:pt>
                <c:pt idx="110">
                  <c:v>91.41370941831569</c:v>
                </c:pt>
                <c:pt idx="111">
                  <c:v>91.40269999757858</c:v>
                </c:pt>
                <c:pt idx="112">
                  <c:v>91.391646472735815</c:v>
                </c:pt>
                <c:pt idx="113">
                  <c:v>91.380550117746807</c:v>
                </c:pt>
                <c:pt idx="114">
                  <c:v>91.369412161946883</c:v>
                </c:pt>
                <c:pt idx="115">
                  <c:v>91.358233791981505</c:v>
                </c:pt>
                <c:pt idx="116">
                  <c:v>91.347016153640752</c:v>
                </c:pt>
                <c:pt idx="117">
                  <c:v>91.33576035359998</c:v>
                </c:pt>
                <c:pt idx="118">
                  <c:v>91.324467461072317</c:v>
                </c:pt>
                <c:pt idx="119">
                  <c:v>91.313138509378035</c:v>
                </c:pt>
                <c:pt idx="120">
                  <c:v>91.301774497435645</c:v>
                </c:pt>
                <c:pt idx="121">
                  <c:v>91.290376391179407</c:v>
                </c:pt>
                <c:pt idx="122">
                  <c:v>91.278945124907182</c:v>
                </c:pt>
                <c:pt idx="123">
                  <c:v>91.267481602562782</c:v>
                </c:pt>
                <c:pt idx="124">
                  <c:v>91.255986698956519</c:v>
                </c:pt>
                <c:pt idx="125">
                  <c:v>91.244461260927196</c:v>
                </c:pt>
                <c:pt idx="126">
                  <c:v>91.232906108449029</c:v>
                </c:pt>
                <c:pt idx="127">
                  <c:v>91.221322035686427</c:v>
                </c:pt>
                <c:pt idx="128">
                  <c:v>91.209709811999289</c:v>
                </c:pt>
                <c:pt idx="129">
                  <c:v>91.198070182902029</c:v>
                </c:pt>
                <c:pt idx="130">
                  <c:v>91.186403870977969</c:v>
                </c:pt>
                <c:pt idx="131">
                  <c:v>91.174711576752514</c:v>
                </c:pt>
                <c:pt idx="132">
                  <c:v>91.16299397952622</c:v>
                </c:pt>
                <c:pt idx="133">
                  <c:v>91.151251738170799</c:v>
                </c:pt>
                <c:pt idx="134">
                  <c:v>91.139485491889317</c:v>
                </c:pt>
                <c:pt idx="135">
                  <c:v>91.127695860942808</c:v>
                </c:pt>
                <c:pt idx="136">
                  <c:v>91.115883447344871</c:v>
                </c:pt>
                <c:pt idx="137">
                  <c:v>91.104048835525987</c:v>
                </c:pt>
                <c:pt idx="138">
                  <c:v>91.092192592968914</c:v>
                </c:pt>
                <c:pt idx="139">
                  <c:v>91.080315270816854</c:v>
                </c:pt>
                <c:pt idx="140">
                  <c:v>91.068417404455545</c:v>
                </c:pt>
                <c:pt idx="141">
                  <c:v>91.056499514070651</c:v>
                </c:pt>
                <c:pt idx="142">
                  <c:v>91.044562105181683</c:v>
                </c:pt>
                <c:pt idx="143">
                  <c:v>91.032605669153526</c:v>
                </c:pt>
                <c:pt idx="144">
                  <c:v>91.020630683686804</c:v>
                </c:pt>
                <c:pt idx="145">
                  <c:v>91.008637613287931</c:v>
                </c:pt>
                <c:pt idx="146">
                  <c:v>90.996626909719808</c:v>
                </c:pt>
                <c:pt idx="147">
                  <c:v>90.98459901243443</c:v>
                </c:pt>
                <c:pt idx="148">
                  <c:v>90.972554348987629</c:v>
                </c:pt>
                <c:pt idx="149">
                  <c:v>90.960493335437505</c:v>
                </c:pt>
                <c:pt idx="150">
                  <c:v>90.948416376726797</c:v>
                </c:pt>
              </c:numCache>
            </c:numRef>
          </c:yVal>
          <c:smooth val="0"/>
          <c:extLst>
            <c:ext xmlns:c16="http://schemas.microsoft.com/office/drawing/2014/chart" uri="{C3380CC4-5D6E-409C-BE32-E72D297353CC}">
              <c16:uniqueId val="{00000000-2D92-4CB2-A641-52AD34A639BE}"/>
            </c:ext>
          </c:extLst>
        </c:ser>
        <c:dLbls>
          <c:showLegendKey val="0"/>
          <c:showVal val="0"/>
          <c:showCatName val="0"/>
          <c:showSerName val="0"/>
          <c:showPercent val="0"/>
          <c:showBubbleSize val="0"/>
        </c:dLbls>
        <c:axId val="586594176"/>
        <c:axId val="586595712"/>
      </c:scatterChart>
      <c:scatterChart>
        <c:scatterStyle val="smoothMarker"/>
        <c:varyColors val="0"/>
        <c:ser>
          <c:idx val="1"/>
          <c:order val="1"/>
          <c:tx>
            <c:v>MOSFET</c:v>
          </c:tx>
          <c:spPr>
            <a:ln>
              <a:solidFill>
                <a:schemeClr val="tx2">
                  <a:lumMod val="75000"/>
                </a:schemeClr>
              </a:solidFill>
              <a:prstDash val="dashDot"/>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Eff_vs_IOUT!$AJ$7:$AJ$157</c:f>
              <c:numCache>
                <c:formatCode>General</c:formatCode>
                <c:ptCount val="151"/>
                <c:pt idx="0">
                  <c:v>0</c:v>
                </c:pt>
                <c:pt idx="1">
                  <c:v>1.4522091411753788E-2</c:v>
                </c:pt>
                <c:pt idx="2">
                  <c:v>2.0677439040215548E-2</c:v>
                </c:pt>
                <c:pt idx="3">
                  <c:v>2.5496174678715223E-2</c:v>
                </c:pt>
                <c:pt idx="4">
                  <c:v>2.9638578530432062E-2</c:v>
                </c:pt>
                <c:pt idx="5">
                  <c:v>3.3358456376292166E-2</c:v>
                </c:pt>
                <c:pt idx="6">
                  <c:v>3.6785019112905493E-2</c:v>
                </c:pt>
                <c:pt idx="7">
                  <c:v>3.9994465612934044E-2</c:v>
                </c:pt>
                <c:pt idx="8">
                  <c:v>4.3036083020728998E-2</c:v>
                </c:pt>
                <c:pt idx="9">
                  <c:v>4.5943857062959302E-2</c:v>
                </c:pt>
                <c:pt idx="10">
                  <c:v>4.8742351648273029E-2</c:v>
                </c:pt>
                <c:pt idx="11">
                  <c:v>5.1449974278807487E-2</c:v>
                </c:pt>
                <c:pt idx="12">
                  <c:v>5.4080920050012526E-2</c:v>
                </c:pt>
                <c:pt idx="13">
                  <c:v>5.6646393610517307E-2</c:v>
                </c:pt>
                <c:pt idx="14">
                  <c:v>5.9155411625069862E-2</c:v>
                </c:pt>
                <c:pt idx="15">
                  <c:v>6.1615349095767519E-2</c:v>
                </c:pt>
                <c:pt idx="16">
                  <c:v>6.4032322716259985E-2</c:v>
                </c:pt>
                <c:pt idx="17">
                  <c:v>6.6411466883704834E-2</c:v>
                </c:pt>
                <c:pt idx="18">
                  <c:v>6.8757136881838224E-2</c:v>
                </c:pt>
                <c:pt idx="19">
                  <c:v>7.1073061369569396E-2</c:v>
                </c:pt>
                <c:pt idx="20">
                  <c:v>7.3362458783670259E-2</c:v>
                </c:pt>
                <c:pt idx="21">
                  <c:v>7.5628127542557308E-2</c:v>
                </c:pt>
                <c:pt idx="22">
                  <c:v>7.7872516892941418E-2</c:v>
                </c:pt>
                <c:pt idx="23">
                  <c:v>8.0097783228415112E-2</c:v>
                </c:pt>
                <c:pt idx="24">
                  <c:v>8.2305835349406248E-2</c:v>
                </c:pt>
                <c:pt idx="25">
                  <c:v>8.4498371197258629E-2</c:v>
                </c:pt>
                <c:pt idx="26">
                  <c:v>8.6676907938392944E-2</c:v>
                </c:pt>
                <c:pt idx="27">
                  <c:v>8.8842806806473967E-2</c:v>
                </c:pt>
                <c:pt idx="28">
                  <c:v>9.0997293772074411E-2</c:v>
                </c:pt>
                <c:pt idx="29">
                  <c:v>9.3141476861294037E-2</c:v>
                </c:pt>
                <c:pt idx="30">
                  <c:v>9.5276360760756476E-2</c:v>
                </c:pt>
                <c:pt idx="31">
                  <c:v>9.7402859208289144E-2</c:v>
                </c:pt>
                <c:pt idx="32">
                  <c:v>9.9521805563841159E-2</c:v>
                </c:pt>
                <c:pt idx="33">
                  <c:v>0.10163396187496329</c:v>
                </c:pt>
                <c:pt idx="34">
                  <c:v>0.10374002668916819</c:v>
                </c:pt>
                <c:pt idx="35">
                  <c:v>0.10584064181715162</c:v>
                </c:pt>
                <c:pt idx="36">
                  <c:v>0.10793639821287966</c:v>
                </c:pt>
                <c:pt idx="37">
                  <c:v>0.11117232763270003</c:v>
                </c:pt>
                <c:pt idx="38">
                  <c:v>0.11450224136956122</c:v>
                </c:pt>
                <c:pt idx="39">
                  <c:v>0.11785690177308908</c:v>
                </c:pt>
                <c:pt idx="40">
                  <c:v>0.12123630884328357</c:v>
                </c:pt>
                <c:pt idx="41">
                  <c:v>0.12464046258014477</c:v>
                </c:pt>
                <c:pt idx="42">
                  <c:v>0.12806936298367261</c:v>
                </c:pt>
                <c:pt idx="43">
                  <c:v>0.13152301005386713</c:v>
                </c:pt>
                <c:pt idx="44">
                  <c:v>0.13500140379072831</c:v>
                </c:pt>
                <c:pt idx="45">
                  <c:v>0.13850454419425615</c:v>
                </c:pt>
                <c:pt idx="46">
                  <c:v>0.1420324312644507</c:v>
                </c:pt>
                <c:pt idx="47">
                  <c:v>0.14558506500131188</c:v>
                </c:pt>
                <c:pt idx="48">
                  <c:v>0.14916244540483969</c:v>
                </c:pt>
                <c:pt idx="49">
                  <c:v>0.15276457247503422</c:v>
                </c:pt>
                <c:pt idx="50">
                  <c:v>0.15639144621189538</c:v>
                </c:pt>
                <c:pt idx="51">
                  <c:v>0.16004306661542325</c:v>
                </c:pt>
                <c:pt idx="52">
                  <c:v>0.16371943368561775</c:v>
                </c:pt>
                <c:pt idx="53">
                  <c:v>0.16742054742247897</c:v>
                </c:pt>
                <c:pt idx="54">
                  <c:v>0.17114640782600679</c:v>
                </c:pt>
                <c:pt idx="55">
                  <c:v>0.17489701489620132</c:v>
                </c:pt>
                <c:pt idx="56">
                  <c:v>0.17867236863306249</c:v>
                </c:pt>
                <c:pt idx="57">
                  <c:v>0.1824724690365904</c:v>
                </c:pt>
                <c:pt idx="58">
                  <c:v>0.18629731610678485</c:v>
                </c:pt>
                <c:pt idx="59">
                  <c:v>0.19014690984364604</c:v>
                </c:pt>
                <c:pt idx="60">
                  <c:v>0.19402125024717387</c:v>
                </c:pt>
                <c:pt idx="61">
                  <c:v>0.19792033731736841</c:v>
                </c:pt>
                <c:pt idx="62">
                  <c:v>0.20184417105422958</c:v>
                </c:pt>
                <c:pt idx="63">
                  <c:v>0.20579275145775744</c:v>
                </c:pt>
                <c:pt idx="64">
                  <c:v>0.20976607852795193</c:v>
                </c:pt>
                <c:pt idx="65">
                  <c:v>0.21376415226481316</c:v>
                </c:pt>
                <c:pt idx="66">
                  <c:v>0.21778697266834099</c:v>
                </c:pt>
                <c:pt idx="67">
                  <c:v>0.22183453973853548</c:v>
                </c:pt>
                <c:pt idx="68">
                  <c:v>0.22590685347539671</c:v>
                </c:pt>
                <c:pt idx="69">
                  <c:v>0.23000391387892455</c:v>
                </c:pt>
                <c:pt idx="70">
                  <c:v>0.2341257209491191</c:v>
                </c:pt>
                <c:pt idx="71">
                  <c:v>0.23827227468598022</c:v>
                </c:pt>
                <c:pt idx="72">
                  <c:v>0.24244357508950806</c:v>
                </c:pt>
                <c:pt idx="73">
                  <c:v>0.24663962215970259</c:v>
                </c:pt>
                <c:pt idx="74">
                  <c:v>0.25086041589656377</c:v>
                </c:pt>
                <c:pt idx="75">
                  <c:v>0.25510595630009164</c:v>
                </c:pt>
                <c:pt idx="76">
                  <c:v>0.25937624337028609</c:v>
                </c:pt>
                <c:pt idx="77">
                  <c:v>0.26367127710714727</c:v>
                </c:pt>
                <c:pt idx="78">
                  <c:v>0.2679910575106752</c:v>
                </c:pt>
                <c:pt idx="79">
                  <c:v>0.27233558458086965</c:v>
                </c:pt>
                <c:pt idx="80">
                  <c:v>0.27670485831773084</c:v>
                </c:pt>
                <c:pt idx="81">
                  <c:v>0.28109887872125872</c:v>
                </c:pt>
                <c:pt idx="82">
                  <c:v>0.28551764579145328</c:v>
                </c:pt>
                <c:pt idx="83">
                  <c:v>0.28996115952831436</c:v>
                </c:pt>
                <c:pt idx="84">
                  <c:v>0.29442941993184218</c:v>
                </c:pt>
                <c:pt idx="85">
                  <c:v>0.29892242700203681</c:v>
                </c:pt>
                <c:pt idx="86">
                  <c:v>0.303440180738898</c:v>
                </c:pt>
                <c:pt idx="87">
                  <c:v>0.30798268114242577</c:v>
                </c:pt>
                <c:pt idx="88">
                  <c:v>0.31254992821262034</c:v>
                </c:pt>
                <c:pt idx="89">
                  <c:v>0.31714192194948149</c:v>
                </c:pt>
                <c:pt idx="90">
                  <c:v>0.32175866235300932</c:v>
                </c:pt>
                <c:pt idx="91">
                  <c:v>0.32640014942320389</c:v>
                </c:pt>
                <c:pt idx="92">
                  <c:v>0.33106638316006509</c:v>
                </c:pt>
                <c:pt idx="93">
                  <c:v>0.33575736356359287</c:v>
                </c:pt>
                <c:pt idx="94">
                  <c:v>0.3404730906337875</c:v>
                </c:pt>
                <c:pt idx="95">
                  <c:v>0.34521356437064865</c:v>
                </c:pt>
                <c:pt idx="96">
                  <c:v>0.34997878477417638</c:v>
                </c:pt>
                <c:pt idx="97">
                  <c:v>0.3547687518443709</c:v>
                </c:pt>
                <c:pt idx="98">
                  <c:v>0.35958346558123211</c:v>
                </c:pt>
                <c:pt idx="99">
                  <c:v>0.36442292598476</c:v>
                </c:pt>
                <c:pt idx="100">
                  <c:v>0.36928713305495448</c:v>
                </c:pt>
                <c:pt idx="101">
                  <c:v>0.37417608679181569</c:v>
                </c:pt>
                <c:pt idx="102">
                  <c:v>0.37908978719534359</c:v>
                </c:pt>
                <c:pt idx="103">
                  <c:v>0.384028234265538</c:v>
                </c:pt>
                <c:pt idx="104">
                  <c:v>0.38899142800239928</c:v>
                </c:pt>
                <c:pt idx="105">
                  <c:v>0.39397936840592707</c:v>
                </c:pt>
                <c:pt idx="106">
                  <c:v>0.3989920554761216</c:v>
                </c:pt>
                <c:pt idx="107">
                  <c:v>0.40402948921298282</c:v>
                </c:pt>
                <c:pt idx="108">
                  <c:v>0.40909166961651061</c:v>
                </c:pt>
                <c:pt idx="109">
                  <c:v>0.41417859668670515</c:v>
                </c:pt>
                <c:pt idx="110">
                  <c:v>0.41929027042356637</c:v>
                </c:pt>
                <c:pt idx="111">
                  <c:v>0.42442669082709417</c:v>
                </c:pt>
                <c:pt idx="112">
                  <c:v>0.42958785789728871</c:v>
                </c:pt>
                <c:pt idx="113">
                  <c:v>0.43477377163414987</c:v>
                </c:pt>
                <c:pt idx="114">
                  <c:v>0.43998443203767779</c:v>
                </c:pt>
                <c:pt idx="115">
                  <c:v>0.44521983910787222</c:v>
                </c:pt>
                <c:pt idx="116">
                  <c:v>0.45047999284473339</c:v>
                </c:pt>
                <c:pt idx="117">
                  <c:v>0.45576489324826119</c:v>
                </c:pt>
                <c:pt idx="118">
                  <c:v>0.46107454031845574</c:v>
                </c:pt>
                <c:pt idx="119">
                  <c:v>0.46640893405531691</c:v>
                </c:pt>
                <c:pt idx="120">
                  <c:v>0.47176807445884472</c:v>
                </c:pt>
                <c:pt idx="121">
                  <c:v>0.47715196152903933</c:v>
                </c:pt>
                <c:pt idx="122">
                  <c:v>0.4825605952659005</c:v>
                </c:pt>
                <c:pt idx="123">
                  <c:v>0.48799397566942831</c:v>
                </c:pt>
                <c:pt idx="124">
                  <c:v>0.49345210273962281</c:v>
                </c:pt>
                <c:pt idx="125">
                  <c:v>0.49893497647648405</c:v>
                </c:pt>
                <c:pt idx="126">
                  <c:v>0.50444259688001181</c:v>
                </c:pt>
                <c:pt idx="127">
                  <c:v>0.50997496395020647</c:v>
                </c:pt>
                <c:pt idx="128">
                  <c:v>0.51553207768706755</c:v>
                </c:pt>
                <c:pt idx="129">
                  <c:v>0.52111393809059536</c:v>
                </c:pt>
                <c:pt idx="130">
                  <c:v>0.52672054516078992</c:v>
                </c:pt>
                <c:pt idx="131">
                  <c:v>0.53235189889765111</c:v>
                </c:pt>
                <c:pt idx="132">
                  <c:v>0.53800799930117893</c:v>
                </c:pt>
                <c:pt idx="133">
                  <c:v>0.5436888463713736</c:v>
                </c:pt>
                <c:pt idx="134">
                  <c:v>0.54939444010823468</c:v>
                </c:pt>
                <c:pt idx="135">
                  <c:v>0.55512478051176251</c:v>
                </c:pt>
                <c:pt idx="136">
                  <c:v>0.56087986758195707</c:v>
                </c:pt>
                <c:pt idx="137">
                  <c:v>0.56665970131881827</c:v>
                </c:pt>
                <c:pt idx="138">
                  <c:v>0.57246428172234609</c:v>
                </c:pt>
                <c:pt idx="139">
                  <c:v>0.57829360879254066</c:v>
                </c:pt>
                <c:pt idx="140">
                  <c:v>0.58414768252940186</c:v>
                </c:pt>
                <c:pt idx="141">
                  <c:v>0.59002650293292969</c:v>
                </c:pt>
                <c:pt idx="142">
                  <c:v>0.59593007000312403</c:v>
                </c:pt>
                <c:pt idx="143">
                  <c:v>0.60185838373998535</c:v>
                </c:pt>
                <c:pt idx="144">
                  <c:v>0.60781144414351318</c:v>
                </c:pt>
                <c:pt idx="145">
                  <c:v>0.61378925121370753</c:v>
                </c:pt>
                <c:pt idx="146">
                  <c:v>0.61979180495056874</c:v>
                </c:pt>
                <c:pt idx="147">
                  <c:v>0.62581910535409668</c:v>
                </c:pt>
                <c:pt idx="148">
                  <c:v>0.63187115242429115</c:v>
                </c:pt>
                <c:pt idx="149">
                  <c:v>0.63794794616115236</c:v>
                </c:pt>
                <c:pt idx="150">
                  <c:v>0.6440494865646802</c:v>
                </c:pt>
              </c:numCache>
            </c:numRef>
          </c:yVal>
          <c:smooth val="1"/>
          <c:extLst>
            <c:ext xmlns:c16="http://schemas.microsoft.com/office/drawing/2014/chart" uri="{C3380CC4-5D6E-409C-BE32-E72D297353CC}">
              <c16:uniqueId val="{00000001-2D92-4CB2-A641-52AD34A639BE}"/>
            </c:ext>
          </c:extLst>
        </c:ser>
        <c:ser>
          <c:idx val="3"/>
          <c:order val="2"/>
          <c:tx>
            <c:v>RS</c:v>
          </c:tx>
          <c:spPr>
            <a:ln>
              <a:solidFill>
                <a:schemeClr val="accent5">
                  <a:lumMod val="75000"/>
                </a:schemeClr>
              </a:solidFill>
              <a:prstDash val="lgDashDotDot"/>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Eff_vs_IOUT!$BU$7:$BU$157</c:f>
              <c:numCache>
                <c:formatCode>General</c:formatCode>
                <c:ptCount val="151"/>
                <c:pt idx="0">
                  <c:v>0</c:v>
                </c:pt>
                <c:pt idx="1">
                  <c:v>6.8321345623503842E-5</c:v>
                </c:pt>
                <c:pt idx="2">
                  <c:v>1.9324194716067772E-4</c:v>
                </c:pt>
                <c:pt idx="3">
                  <c:v>3.5500812558414662E-4</c:v>
                </c:pt>
                <c:pt idx="4">
                  <c:v>5.4657076498803084E-4</c:v>
                </c:pt>
                <c:pt idx="5">
                  <c:v>7.6385586564206207E-4</c:v>
                </c:pt>
                <c:pt idx="6">
                  <c:v>1.0041146119075027E-3</c:v>
                </c:pt>
                <c:pt idx="7">
                  <c:v>1.2653290282995764E-3</c:v>
                </c:pt>
                <c:pt idx="8">
                  <c:v>1.5459355772854217E-3</c:v>
                </c:pt>
                <c:pt idx="9">
                  <c:v>1.8446763318346032E-3</c:v>
                </c:pt>
                <c:pt idx="10">
                  <c:v>2.1605106497784897E-3</c:v>
                </c:pt>
                <c:pt idx="11">
                  <c:v>2.4925589546588756E-3</c:v>
                </c:pt>
                <c:pt idx="12">
                  <c:v>2.8400650046731734E-3</c:v>
                </c:pt>
                <c:pt idx="13">
                  <c:v>3.2023694931051249E-3</c:v>
                </c:pt>
                <c:pt idx="14">
                  <c:v>3.5788909453712608E-3</c:v>
                </c:pt>
                <c:pt idx="15">
                  <c:v>3.9691115068546702E-3</c:v>
                </c:pt>
                <c:pt idx="16">
                  <c:v>4.3725661199042459E-3</c:v>
                </c:pt>
                <c:pt idx="17">
                  <c:v>4.7888341163306331E-3</c:v>
                </c:pt>
                <c:pt idx="18">
                  <c:v>5.2175325733382965E-3</c:v>
                </c:pt>
                <c:pt idx="19">
                  <c:v>5.6583109839317943E-3</c:v>
                </c:pt>
                <c:pt idx="20">
                  <c:v>6.1108469251364948E-3</c:v>
                </c:pt>
                <c:pt idx="21">
                  <c:v>6.5748424959198703E-3</c:v>
                </c:pt>
                <c:pt idx="22">
                  <c:v>7.0500213573861719E-3</c:v>
                </c:pt>
                <c:pt idx="23">
                  <c:v>7.5361262502958949E-3</c:v>
                </c:pt>
                <c:pt idx="24">
                  <c:v>8.0329168952600182E-3</c:v>
                </c:pt>
                <c:pt idx="25">
                  <c:v>8.5401682029379814E-3</c:v>
                </c:pt>
                <c:pt idx="26">
                  <c:v>9.0576687377582413E-3</c:v>
                </c:pt>
                <c:pt idx="27">
                  <c:v>9.5852193907719572E-3</c:v>
                </c:pt>
                <c:pt idx="28">
                  <c:v>1.0122632226396613E-2</c:v>
                </c:pt>
                <c:pt idx="29">
                  <c:v>1.0669729474805207E-2</c:v>
                </c:pt>
                <c:pt idx="30">
                  <c:v>1.1226342647129973E-2</c:v>
                </c:pt>
                <c:pt idx="31">
                  <c:v>1.1792311754877261E-2</c:v>
                </c:pt>
                <c:pt idx="32">
                  <c:v>1.2367484618283374E-2</c:v>
                </c:pt>
                <c:pt idx="33">
                  <c:v>1.2951716250989821E-2</c:v>
                </c:pt>
                <c:pt idx="34">
                  <c:v>1.3544868310539514E-2</c:v>
                </c:pt>
                <c:pt idx="35">
                  <c:v>1.4146808605908041E-2</c:v>
                </c:pt>
                <c:pt idx="36">
                  <c:v>1.475741065467683E-2</c:v>
                </c:pt>
                <c:pt idx="37">
                  <c:v>1.538035818540434E-2</c:v>
                </c:pt>
                <c:pt idx="38">
                  <c:v>1.6020358185404343E-2</c:v>
                </c:pt>
                <c:pt idx="39">
                  <c:v>1.6677424852071018E-2</c:v>
                </c:pt>
                <c:pt idx="40">
                  <c:v>1.7351558185404334E-2</c:v>
                </c:pt>
                <c:pt idx="41">
                  <c:v>1.8042758185404337E-2</c:v>
                </c:pt>
                <c:pt idx="42">
                  <c:v>1.8751024852071009E-2</c:v>
                </c:pt>
                <c:pt idx="43">
                  <c:v>1.9476358185404337E-2</c:v>
                </c:pt>
                <c:pt idx="44">
                  <c:v>2.0218758185404341E-2</c:v>
                </c:pt>
                <c:pt idx="45">
                  <c:v>2.0978224852071004E-2</c:v>
                </c:pt>
                <c:pt idx="46">
                  <c:v>2.1754758185404351E-2</c:v>
                </c:pt>
                <c:pt idx="47">
                  <c:v>2.2548358185404342E-2</c:v>
                </c:pt>
                <c:pt idx="48">
                  <c:v>2.3359024852070996E-2</c:v>
                </c:pt>
                <c:pt idx="49">
                  <c:v>2.4186758185404351E-2</c:v>
                </c:pt>
                <c:pt idx="50">
                  <c:v>2.5031558185404326E-2</c:v>
                </c:pt>
                <c:pt idx="51">
                  <c:v>2.5893424852071013E-2</c:v>
                </c:pt>
                <c:pt idx="52">
                  <c:v>2.6772358185404337E-2</c:v>
                </c:pt>
                <c:pt idx="53">
                  <c:v>2.7668358185404345E-2</c:v>
                </c:pt>
                <c:pt idx="54">
                  <c:v>2.8581424852071005E-2</c:v>
                </c:pt>
                <c:pt idx="55">
                  <c:v>2.9511558185404352E-2</c:v>
                </c:pt>
                <c:pt idx="56">
                  <c:v>3.0458758185404344E-2</c:v>
                </c:pt>
                <c:pt idx="57">
                  <c:v>3.1423024852071019E-2</c:v>
                </c:pt>
                <c:pt idx="58">
                  <c:v>3.2404358185404339E-2</c:v>
                </c:pt>
                <c:pt idx="59">
                  <c:v>3.3402758185404342E-2</c:v>
                </c:pt>
                <c:pt idx="60">
                  <c:v>3.4418224852071001E-2</c:v>
                </c:pt>
                <c:pt idx="61">
                  <c:v>3.545075818540435E-2</c:v>
                </c:pt>
                <c:pt idx="62">
                  <c:v>3.6500358185404341E-2</c:v>
                </c:pt>
                <c:pt idx="63">
                  <c:v>3.7567024852071008E-2</c:v>
                </c:pt>
                <c:pt idx="64">
                  <c:v>3.8650758185404338E-2</c:v>
                </c:pt>
                <c:pt idx="65">
                  <c:v>3.9751558185404344E-2</c:v>
                </c:pt>
                <c:pt idx="66">
                  <c:v>4.0869424852071005E-2</c:v>
                </c:pt>
                <c:pt idx="67">
                  <c:v>4.2004358185404336E-2</c:v>
                </c:pt>
                <c:pt idx="68">
                  <c:v>4.3156358185404364E-2</c:v>
                </c:pt>
                <c:pt idx="69">
                  <c:v>4.4325424852071013E-2</c:v>
                </c:pt>
                <c:pt idx="70">
                  <c:v>4.5511558185404359E-2</c:v>
                </c:pt>
                <c:pt idx="71">
                  <c:v>4.671475818540434E-2</c:v>
                </c:pt>
                <c:pt idx="72">
                  <c:v>4.7935024852071004E-2</c:v>
                </c:pt>
                <c:pt idx="73">
                  <c:v>4.9172358185404351E-2</c:v>
                </c:pt>
                <c:pt idx="74">
                  <c:v>5.0426758185404326E-2</c:v>
                </c:pt>
                <c:pt idx="75">
                  <c:v>5.1698224852071026E-2</c:v>
                </c:pt>
                <c:pt idx="76">
                  <c:v>5.2986758185404326E-2</c:v>
                </c:pt>
                <c:pt idx="77">
                  <c:v>5.4292358185404316E-2</c:v>
                </c:pt>
                <c:pt idx="78">
                  <c:v>5.5615024852071031E-2</c:v>
                </c:pt>
                <c:pt idx="79">
                  <c:v>5.6954758185404325E-2</c:v>
                </c:pt>
                <c:pt idx="80">
                  <c:v>5.8311558185404323E-2</c:v>
                </c:pt>
                <c:pt idx="81">
                  <c:v>5.9685424852071005E-2</c:v>
                </c:pt>
                <c:pt idx="82">
                  <c:v>6.1076358185404349E-2</c:v>
                </c:pt>
                <c:pt idx="83">
                  <c:v>6.2484358185404321E-2</c:v>
                </c:pt>
                <c:pt idx="84">
                  <c:v>6.390942485207099E-2</c:v>
                </c:pt>
                <c:pt idx="85">
                  <c:v>6.5351558185404363E-2</c:v>
                </c:pt>
                <c:pt idx="86">
                  <c:v>6.6810758185404343E-2</c:v>
                </c:pt>
                <c:pt idx="87">
                  <c:v>6.8287024852071013E-2</c:v>
                </c:pt>
                <c:pt idx="88">
                  <c:v>6.9780358185404359E-2</c:v>
                </c:pt>
                <c:pt idx="89">
                  <c:v>7.1290758185404327E-2</c:v>
                </c:pt>
                <c:pt idx="90">
                  <c:v>7.2818224852070984E-2</c:v>
                </c:pt>
                <c:pt idx="91">
                  <c:v>7.4362758185404346E-2</c:v>
                </c:pt>
                <c:pt idx="92">
                  <c:v>7.5924358185404342E-2</c:v>
                </c:pt>
                <c:pt idx="93">
                  <c:v>7.7503024852071001E-2</c:v>
                </c:pt>
                <c:pt idx="94">
                  <c:v>7.9098758185404364E-2</c:v>
                </c:pt>
                <c:pt idx="95">
                  <c:v>8.0711558185404347E-2</c:v>
                </c:pt>
                <c:pt idx="96">
                  <c:v>8.234142485207098E-2</c:v>
                </c:pt>
                <c:pt idx="97">
                  <c:v>8.3988358185404316E-2</c:v>
                </c:pt>
                <c:pt idx="98">
                  <c:v>8.5652358185404343E-2</c:v>
                </c:pt>
                <c:pt idx="99">
                  <c:v>8.7333424852071004E-2</c:v>
                </c:pt>
                <c:pt idx="100">
                  <c:v>8.9031558185404314E-2</c:v>
                </c:pt>
                <c:pt idx="101">
                  <c:v>9.0746758185404369E-2</c:v>
                </c:pt>
                <c:pt idx="102">
                  <c:v>9.2479024852071032E-2</c:v>
                </c:pt>
                <c:pt idx="103">
                  <c:v>9.4228358185404329E-2</c:v>
                </c:pt>
                <c:pt idx="104">
                  <c:v>9.5994758185404386E-2</c:v>
                </c:pt>
                <c:pt idx="105">
                  <c:v>9.7778224852070994E-2</c:v>
                </c:pt>
                <c:pt idx="106">
                  <c:v>9.9578758185404348E-2</c:v>
                </c:pt>
                <c:pt idx="107">
                  <c:v>0.10139635818540438</c:v>
                </c:pt>
                <c:pt idx="108">
                  <c:v>0.10323102485207102</c:v>
                </c:pt>
                <c:pt idx="109">
                  <c:v>0.10508275818540433</c:v>
                </c:pt>
                <c:pt idx="110">
                  <c:v>0.10695155818540436</c:v>
                </c:pt>
                <c:pt idx="111">
                  <c:v>0.10883742485207104</c:v>
                </c:pt>
                <c:pt idx="112">
                  <c:v>0.11074035818540433</c:v>
                </c:pt>
                <c:pt idx="113">
                  <c:v>0.11266035818540433</c:v>
                </c:pt>
                <c:pt idx="114">
                  <c:v>0.11459742485207103</c:v>
                </c:pt>
                <c:pt idx="115">
                  <c:v>0.1165515581854043</c:v>
                </c:pt>
                <c:pt idx="116">
                  <c:v>0.11852275818540432</c:v>
                </c:pt>
                <c:pt idx="117">
                  <c:v>0.12051102485207092</c:v>
                </c:pt>
                <c:pt idx="118">
                  <c:v>0.12251635818540431</c:v>
                </c:pt>
                <c:pt idx="119">
                  <c:v>0.12453875818540427</c:v>
                </c:pt>
                <c:pt idx="120">
                  <c:v>0.12657822485207096</c:v>
                </c:pt>
                <c:pt idx="121">
                  <c:v>0.12863475818540437</c:v>
                </c:pt>
                <c:pt idx="122">
                  <c:v>0.13070835818540433</c:v>
                </c:pt>
                <c:pt idx="123">
                  <c:v>0.13279902485207098</c:v>
                </c:pt>
                <c:pt idx="124">
                  <c:v>0.13490675818540432</c:v>
                </c:pt>
                <c:pt idx="125">
                  <c:v>0.13703155818540433</c:v>
                </c:pt>
                <c:pt idx="126">
                  <c:v>0.13917342485207093</c:v>
                </c:pt>
                <c:pt idx="127">
                  <c:v>0.14133235818540432</c:v>
                </c:pt>
                <c:pt idx="128">
                  <c:v>0.14350835818540431</c:v>
                </c:pt>
                <c:pt idx="129">
                  <c:v>0.14570142485207094</c:v>
                </c:pt>
                <c:pt idx="130">
                  <c:v>0.1479115581854043</c:v>
                </c:pt>
                <c:pt idx="131">
                  <c:v>0.15013875818540431</c:v>
                </c:pt>
                <c:pt idx="132">
                  <c:v>0.15238302485207095</c:v>
                </c:pt>
                <c:pt idx="133">
                  <c:v>0.15464435818540437</c:v>
                </c:pt>
                <c:pt idx="134">
                  <c:v>0.15692275818540433</c:v>
                </c:pt>
                <c:pt idx="135">
                  <c:v>0.15921822485207096</c:v>
                </c:pt>
                <c:pt idx="136">
                  <c:v>0.16153075818540436</c:v>
                </c:pt>
                <c:pt idx="137">
                  <c:v>0.16386035818540437</c:v>
                </c:pt>
                <c:pt idx="138">
                  <c:v>0.16620702485207098</c:v>
                </c:pt>
                <c:pt idx="139">
                  <c:v>0.16857075818540435</c:v>
                </c:pt>
                <c:pt idx="140">
                  <c:v>0.17095155818540433</c:v>
                </c:pt>
                <c:pt idx="141">
                  <c:v>0.173349424852071</c:v>
                </c:pt>
                <c:pt idx="142">
                  <c:v>0.17576435818540431</c:v>
                </c:pt>
                <c:pt idx="143">
                  <c:v>0.1781963581854043</c:v>
                </c:pt>
                <c:pt idx="144">
                  <c:v>0.180645424852071</c:v>
                </c:pt>
                <c:pt idx="145">
                  <c:v>0.18311155818540431</c:v>
                </c:pt>
                <c:pt idx="146">
                  <c:v>0.18559475818540425</c:v>
                </c:pt>
                <c:pt idx="147">
                  <c:v>0.188095024852071</c:v>
                </c:pt>
                <c:pt idx="148">
                  <c:v>0.19061235818540428</c:v>
                </c:pt>
                <c:pt idx="149">
                  <c:v>0.19314675818540428</c:v>
                </c:pt>
                <c:pt idx="150">
                  <c:v>0.19569822485207097</c:v>
                </c:pt>
              </c:numCache>
            </c:numRef>
          </c:yVal>
          <c:smooth val="1"/>
          <c:extLst>
            <c:ext xmlns:c16="http://schemas.microsoft.com/office/drawing/2014/chart" uri="{C3380CC4-5D6E-409C-BE32-E72D297353CC}">
              <c16:uniqueId val="{00000002-2D92-4CB2-A641-52AD34A639BE}"/>
            </c:ext>
          </c:extLst>
        </c:ser>
        <c:ser>
          <c:idx val="2"/>
          <c:order val="3"/>
          <c:tx>
            <c:v>D1</c:v>
          </c:tx>
          <c:spPr>
            <a:ln>
              <a:solidFill>
                <a:schemeClr val="bg2">
                  <a:lumMod val="50000"/>
                </a:schemeClr>
              </a:solidFill>
              <a:prstDash val="sysDash"/>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Eff_vs_IOUT!$AY$8:$AY$157</c:f>
              <c:numCache>
                <c:formatCode>General</c:formatCode>
                <c:ptCount val="150"/>
                <c:pt idx="0">
                  <c:v>3.9200000000000006E-2</c:v>
                </c:pt>
                <c:pt idx="1">
                  <c:v>4.7200000000000006E-2</c:v>
                </c:pt>
                <c:pt idx="2">
                  <c:v>5.5200000000000006E-2</c:v>
                </c:pt>
                <c:pt idx="3">
                  <c:v>6.3200000000000006E-2</c:v>
                </c:pt>
                <c:pt idx="4">
                  <c:v>7.1200000000000013E-2</c:v>
                </c:pt>
                <c:pt idx="5">
                  <c:v>7.9200000000000007E-2</c:v>
                </c:pt>
                <c:pt idx="6">
                  <c:v>8.72E-2</c:v>
                </c:pt>
                <c:pt idx="7">
                  <c:v>9.5200000000000007E-2</c:v>
                </c:pt>
                <c:pt idx="8">
                  <c:v>0.1032</c:v>
                </c:pt>
                <c:pt idx="9">
                  <c:v>0.11120000000000001</c:v>
                </c:pt>
                <c:pt idx="10">
                  <c:v>0.1192</c:v>
                </c:pt>
                <c:pt idx="11">
                  <c:v>0.12720000000000001</c:v>
                </c:pt>
                <c:pt idx="12">
                  <c:v>0.13519999999999999</c:v>
                </c:pt>
                <c:pt idx="13">
                  <c:v>0.14319999999999999</c:v>
                </c:pt>
                <c:pt idx="14">
                  <c:v>0.1512</c:v>
                </c:pt>
                <c:pt idx="15">
                  <c:v>0.15920000000000001</c:v>
                </c:pt>
                <c:pt idx="16">
                  <c:v>0.16720000000000002</c:v>
                </c:pt>
                <c:pt idx="17">
                  <c:v>0.17519999999999999</c:v>
                </c:pt>
                <c:pt idx="18">
                  <c:v>0.1832</c:v>
                </c:pt>
                <c:pt idx="19">
                  <c:v>0.19120000000000001</c:v>
                </c:pt>
                <c:pt idx="20">
                  <c:v>0.19919999999999999</c:v>
                </c:pt>
                <c:pt idx="21">
                  <c:v>0.2072</c:v>
                </c:pt>
                <c:pt idx="22">
                  <c:v>0.21520000000000003</c:v>
                </c:pt>
                <c:pt idx="23">
                  <c:v>0.22320000000000001</c:v>
                </c:pt>
                <c:pt idx="24">
                  <c:v>0.23119999999999999</c:v>
                </c:pt>
                <c:pt idx="25">
                  <c:v>0.2392</c:v>
                </c:pt>
                <c:pt idx="26">
                  <c:v>0.24720000000000003</c:v>
                </c:pt>
                <c:pt idx="27">
                  <c:v>0.25519999999999998</c:v>
                </c:pt>
                <c:pt idx="28">
                  <c:v>0.26319999999999999</c:v>
                </c:pt>
                <c:pt idx="29">
                  <c:v>0.2712</c:v>
                </c:pt>
                <c:pt idx="30">
                  <c:v>0.2792</c:v>
                </c:pt>
                <c:pt idx="31">
                  <c:v>0.28720000000000001</c:v>
                </c:pt>
                <c:pt idx="32">
                  <c:v>0.29520000000000002</c:v>
                </c:pt>
                <c:pt idx="33">
                  <c:v>0.30320000000000003</c:v>
                </c:pt>
                <c:pt idx="34">
                  <c:v>0.31120000000000003</c:v>
                </c:pt>
                <c:pt idx="35">
                  <c:v>0.31919999999999998</c:v>
                </c:pt>
                <c:pt idx="36">
                  <c:v>0.32719999999999999</c:v>
                </c:pt>
                <c:pt idx="37">
                  <c:v>0.3352</c:v>
                </c:pt>
                <c:pt idx="38">
                  <c:v>0.34320000000000001</c:v>
                </c:pt>
                <c:pt idx="39">
                  <c:v>0.35120000000000001</c:v>
                </c:pt>
                <c:pt idx="40">
                  <c:v>0.35920000000000002</c:v>
                </c:pt>
                <c:pt idx="41">
                  <c:v>0.36719999999999997</c:v>
                </c:pt>
                <c:pt idx="42">
                  <c:v>0.37520000000000003</c:v>
                </c:pt>
                <c:pt idx="43">
                  <c:v>0.38319999999999999</c:v>
                </c:pt>
                <c:pt idx="44">
                  <c:v>0.39119999999999999</c:v>
                </c:pt>
                <c:pt idx="45">
                  <c:v>0.39920000000000005</c:v>
                </c:pt>
                <c:pt idx="46">
                  <c:v>0.40720000000000001</c:v>
                </c:pt>
                <c:pt idx="47">
                  <c:v>0.41520000000000001</c:v>
                </c:pt>
                <c:pt idx="48">
                  <c:v>0.42319999999999997</c:v>
                </c:pt>
                <c:pt idx="49">
                  <c:v>0.43119999999999997</c:v>
                </c:pt>
                <c:pt idx="50">
                  <c:v>0.43920000000000003</c:v>
                </c:pt>
                <c:pt idx="51">
                  <c:v>0.44719999999999999</c:v>
                </c:pt>
                <c:pt idx="52">
                  <c:v>0.45519999999999999</c:v>
                </c:pt>
                <c:pt idx="53">
                  <c:v>0.46320000000000006</c:v>
                </c:pt>
                <c:pt idx="54">
                  <c:v>0.47120000000000001</c:v>
                </c:pt>
                <c:pt idx="55">
                  <c:v>0.47920000000000001</c:v>
                </c:pt>
                <c:pt idx="56">
                  <c:v>0.48720000000000008</c:v>
                </c:pt>
                <c:pt idx="57">
                  <c:v>0.49519999999999997</c:v>
                </c:pt>
                <c:pt idx="58">
                  <c:v>0.50319999999999998</c:v>
                </c:pt>
                <c:pt idx="59">
                  <c:v>0.51119999999999988</c:v>
                </c:pt>
                <c:pt idx="60">
                  <c:v>0.51919999999999999</c:v>
                </c:pt>
                <c:pt idx="61">
                  <c:v>0.5272</c:v>
                </c:pt>
                <c:pt idx="62">
                  <c:v>0.53520000000000001</c:v>
                </c:pt>
                <c:pt idx="63">
                  <c:v>0.54320000000000002</c:v>
                </c:pt>
                <c:pt idx="64">
                  <c:v>0.55120000000000002</c:v>
                </c:pt>
                <c:pt idx="65">
                  <c:v>0.55920000000000003</c:v>
                </c:pt>
                <c:pt idx="66">
                  <c:v>0.56720000000000004</c:v>
                </c:pt>
                <c:pt idx="67">
                  <c:v>0.57520000000000004</c:v>
                </c:pt>
                <c:pt idx="68">
                  <c:v>0.58320000000000005</c:v>
                </c:pt>
                <c:pt idx="69">
                  <c:v>0.59120000000000006</c:v>
                </c:pt>
                <c:pt idx="70">
                  <c:v>0.59919999999999995</c:v>
                </c:pt>
                <c:pt idx="71">
                  <c:v>0.60719999999999996</c:v>
                </c:pt>
                <c:pt idx="72">
                  <c:v>0.61519999999999997</c:v>
                </c:pt>
                <c:pt idx="73">
                  <c:v>0.62319999999999998</c:v>
                </c:pt>
                <c:pt idx="74">
                  <c:v>0.63119999999999998</c:v>
                </c:pt>
                <c:pt idx="75">
                  <c:v>0.63919999999999999</c:v>
                </c:pt>
                <c:pt idx="76">
                  <c:v>0.6472</c:v>
                </c:pt>
                <c:pt idx="77">
                  <c:v>0.6552</c:v>
                </c:pt>
                <c:pt idx="78">
                  <c:v>0.66320000000000001</c:v>
                </c:pt>
                <c:pt idx="79">
                  <c:v>0.67120000000000002</c:v>
                </c:pt>
                <c:pt idx="80">
                  <c:v>0.67920000000000003</c:v>
                </c:pt>
                <c:pt idx="81">
                  <c:v>0.68720000000000003</c:v>
                </c:pt>
                <c:pt idx="82">
                  <c:v>0.69520000000000004</c:v>
                </c:pt>
                <c:pt idx="83">
                  <c:v>0.70319999999999994</c:v>
                </c:pt>
                <c:pt idx="84">
                  <c:v>0.71119999999999994</c:v>
                </c:pt>
                <c:pt idx="85">
                  <c:v>0.71920000000000006</c:v>
                </c:pt>
                <c:pt idx="86">
                  <c:v>0.72719999999999996</c:v>
                </c:pt>
                <c:pt idx="87">
                  <c:v>0.73519999999999996</c:v>
                </c:pt>
                <c:pt idx="88">
                  <c:v>0.74320000000000008</c:v>
                </c:pt>
                <c:pt idx="89">
                  <c:v>0.75119999999999998</c:v>
                </c:pt>
                <c:pt idx="90">
                  <c:v>0.75919999999999999</c:v>
                </c:pt>
                <c:pt idx="91">
                  <c:v>0.7672000000000001</c:v>
                </c:pt>
                <c:pt idx="92">
                  <c:v>0.7752</c:v>
                </c:pt>
                <c:pt idx="93">
                  <c:v>0.78320000000000001</c:v>
                </c:pt>
                <c:pt idx="94">
                  <c:v>0.79120000000000013</c:v>
                </c:pt>
                <c:pt idx="95">
                  <c:v>0.79920000000000002</c:v>
                </c:pt>
                <c:pt idx="96">
                  <c:v>0.80719999999999992</c:v>
                </c:pt>
                <c:pt idx="97">
                  <c:v>0.81519999999999992</c:v>
                </c:pt>
                <c:pt idx="98">
                  <c:v>0.82320000000000004</c:v>
                </c:pt>
                <c:pt idx="99">
                  <c:v>0.83119999999999994</c:v>
                </c:pt>
                <c:pt idx="100">
                  <c:v>0.83919999999999995</c:v>
                </c:pt>
                <c:pt idx="101">
                  <c:v>0.84720000000000006</c:v>
                </c:pt>
                <c:pt idx="102">
                  <c:v>0.85519999999999996</c:v>
                </c:pt>
                <c:pt idx="103">
                  <c:v>0.86319999999999997</c:v>
                </c:pt>
                <c:pt idx="104">
                  <c:v>0.87120000000000009</c:v>
                </c:pt>
                <c:pt idx="105">
                  <c:v>0.87919999999999998</c:v>
                </c:pt>
                <c:pt idx="106">
                  <c:v>0.88719999999999999</c:v>
                </c:pt>
                <c:pt idx="107">
                  <c:v>0.89520000000000011</c:v>
                </c:pt>
                <c:pt idx="108">
                  <c:v>0.9032</c:v>
                </c:pt>
                <c:pt idx="109">
                  <c:v>0.91120000000000001</c:v>
                </c:pt>
                <c:pt idx="110">
                  <c:v>0.91920000000000013</c:v>
                </c:pt>
                <c:pt idx="111">
                  <c:v>0.92720000000000002</c:v>
                </c:pt>
                <c:pt idx="112">
                  <c:v>0.93520000000000003</c:v>
                </c:pt>
                <c:pt idx="113">
                  <c:v>0.94320000000000015</c:v>
                </c:pt>
                <c:pt idx="114">
                  <c:v>0.95120000000000005</c:v>
                </c:pt>
                <c:pt idx="115">
                  <c:v>0.95919999999999994</c:v>
                </c:pt>
                <c:pt idx="116">
                  <c:v>0.96719999999999984</c:v>
                </c:pt>
                <c:pt idx="117">
                  <c:v>0.97519999999999996</c:v>
                </c:pt>
                <c:pt idx="118">
                  <c:v>0.98319999999999996</c:v>
                </c:pt>
                <c:pt idx="119">
                  <c:v>0.99119999999999986</c:v>
                </c:pt>
                <c:pt idx="120">
                  <c:v>0.99919999999999998</c:v>
                </c:pt>
                <c:pt idx="121">
                  <c:v>1.0072000000000001</c:v>
                </c:pt>
                <c:pt idx="122">
                  <c:v>1.0151999999999999</c:v>
                </c:pt>
                <c:pt idx="123">
                  <c:v>1.0232000000000001</c:v>
                </c:pt>
                <c:pt idx="124">
                  <c:v>1.0312000000000001</c:v>
                </c:pt>
                <c:pt idx="125">
                  <c:v>1.0392000000000001</c:v>
                </c:pt>
                <c:pt idx="126">
                  <c:v>1.0472000000000001</c:v>
                </c:pt>
                <c:pt idx="127">
                  <c:v>1.0552000000000001</c:v>
                </c:pt>
                <c:pt idx="128">
                  <c:v>1.0632000000000001</c:v>
                </c:pt>
                <c:pt idx="129">
                  <c:v>1.0712000000000002</c:v>
                </c:pt>
                <c:pt idx="130">
                  <c:v>1.0792000000000002</c:v>
                </c:pt>
                <c:pt idx="131">
                  <c:v>1.0872000000000002</c:v>
                </c:pt>
                <c:pt idx="132">
                  <c:v>1.0952000000000002</c:v>
                </c:pt>
                <c:pt idx="133">
                  <c:v>1.1032000000000002</c:v>
                </c:pt>
                <c:pt idx="134">
                  <c:v>1.1112000000000002</c:v>
                </c:pt>
                <c:pt idx="135">
                  <c:v>1.1192000000000002</c:v>
                </c:pt>
                <c:pt idx="136">
                  <c:v>1.1272000000000002</c:v>
                </c:pt>
                <c:pt idx="137">
                  <c:v>1.1352000000000002</c:v>
                </c:pt>
                <c:pt idx="138">
                  <c:v>1.1432000000000002</c:v>
                </c:pt>
                <c:pt idx="139">
                  <c:v>1.1512000000000002</c:v>
                </c:pt>
                <c:pt idx="140">
                  <c:v>1.1591999999999998</c:v>
                </c:pt>
                <c:pt idx="141">
                  <c:v>1.1671999999999998</c:v>
                </c:pt>
                <c:pt idx="142">
                  <c:v>1.1751999999999998</c:v>
                </c:pt>
                <c:pt idx="143">
                  <c:v>1.1831999999999998</c:v>
                </c:pt>
                <c:pt idx="144">
                  <c:v>1.1911999999999998</c:v>
                </c:pt>
                <c:pt idx="145">
                  <c:v>1.1991999999999998</c:v>
                </c:pt>
                <c:pt idx="146">
                  <c:v>1.2071999999999998</c:v>
                </c:pt>
                <c:pt idx="147">
                  <c:v>1.2151999999999998</c:v>
                </c:pt>
                <c:pt idx="148">
                  <c:v>1.2231999999999998</c:v>
                </c:pt>
                <c:pt idx="149">
                  <c:v>1.2311999999999999</c:v>
                </c:pt>
              </c:numCache>
            </c:numRef>
          </c:yVal>
          <c:smooth val="1"/>
          <c:extLst>
            <c:ext xmlns:c16="http://schemas.microsoft.com/office/drawing/2014/chart" uri="{C3380CC4-5D6E-409C-BE32-E72D297353CC}">
              <c16:uniqueId val="{00000003-2D92-4CB2-A641-52AD34A639BE}"/>
            </c:ext>
          </c:extLst>
        </c:ser>
        <c:dLbls>
          <c:showLegendKey val="0"/>
          <c:showVal val="0"/>
          <c:showCatName val="0"/>
          <c:showSerName val="0"/>
          <c:showPercent val="0"/>
          <c:showBubbleSize val="0"/>
        </c:dLbls>
        <c:axId val="586288512"/>
        <c:axId val="586286592"/>
      </c:scatterChart>
      <c:valAx>
        <c:axId val="586594176"/>
        <c:scaling>
          <c:orientation val="minMax"/>
        </c:scaling>
        <c:delete val="0"/>
        <c:axPos val="b"/>
        <c:majorGridlines/>
        <c:numFmt formatCode="General" sourceLinked="1"/>
        <c:majorTickMark val="out"/>
        <c:minorTickMark val="none"/>
        <c:tickLblPos val="nextTo"/>
        <c:crossAx val="586595712"/>
        <c:crosses val="autoZero"/>
        <c:crossBetween val="midCat"/>
      </c:valAx>
      <c:valAx>
        <c:axId val="586595712"/>
        <c:scaling>
          <c:orientation val="minMax"/>
          <c:max val="100"/>
          <c:min val="60"/>
        </c:scaling>
        <c:delete val="0"/>
        <c:axPos val="l"/>
        <c:majorGridlines/>
        <c:title>
          <c:tx>
            <c:rich>
              <a:bodyPr rot="-5400000" vert="horz"/>
              <a:lstStyle/>
              <a:p>
                <a:pPr>
                  <a:defRPr sz="1400"/>
                </a:pPr>
                <a:r>
                  <a:rPr lang="en-US" sz="1400"/>
                  <a:t>Efficiency</a:t>
                </a:r>
                <a:r>
                  <a:rPr lang="en-US" sz="1400" baseline="0"/>
                  <a:t> (%)</a:t>
                </a:r>
                <a:endParaRPr lang="en-US" sz="1400"/>
              </a:p>
            </c:rich>
          </c:tx>
          <c:overlay val="0"/>
        </c:title>
        <c:numFmt formatCode="General" sourceLinked="1"/>
        <c:majorTickMark val="out"/>
        <c:minorTickMark val="none"/>
        <c:tickLblPos val="nextTo"/>
        <c:crossAx val="586594176"/>
        <c:crosses val="autoZero"/>
        <c:crossBetween val="midCat"/>
      </c:valAx>
      <c:valAx>
        <c:axId val="586286592"/>
        <c:scaling>
          <c:orientation val="minMax"/>
        </c:scaling>
        <c:delete val="0"/>
        <c:axPos val="r"/>
        <c:title>
          <c:tx>
            <c:rich>
              <a:bodyPr rot="-5400000" vert="horz"/>
              <a:lstStyle/>
              <a:p>
                <a:pPr>
                  <a:defRPr sz="1400"/>
                </a:pPr>
                <a:r>
                  <a:rPr lang="en-US" sz="1400"/>
                  <a:t>Losses</a:t>
                </a:r>
                <a:r>
                  <a:rPr lang="en-US" sz="1400" baseline="0"/>
                  <a:t> (W)</a:t>
                </a:r>
                <a:endParaRPr lang="en-US" sz="1400"/>
              </a:p>
            </c:rich>
          </c:tx>
          <c:overlay val="0"/>
        </c:title>
        <c:numFmt formatCode="General" sourceLinked="1"/>
        <c:majorTickMark val="out"/>
        <c:minorTickMark val="none"/>
        <c:tickLblPos val="nextTo"/>
        <c:crossAx val="586288512"/>
        <c:crosses val="max"/>
        <c:crossBetween val="midCat"/>
      </c:valAx>
      <c:valAx>
        <c:axId val="586288512"/>
        <c:scaling>
          <c:orientation val="minMax"/>
        </c:scaling>
        <c:delete val="1"/>
        <c:axPos val="b"/>
        <c:title>
          <c:tx>
            <c:rich>
              <a:bodyPr/>
              <a:lstStyle/>
              <a:p>
                <a:pPr>
                  <a:defRPr sz="1100"/>
                </a:pPr>
                <a:r>
                  <a:rPr lang="en-US" sz="1100"/>
                  <a:t>P</a:t>
                </a:r>
                <a:r>
                  <a:rPr lang="en-US" sz="1100" baseline="-25000"/>
                  <a:t>OUT</a:t>
                </a:r>
                <a:r>
                  <a:rPr lang="en-US" sz="1100"/>
                  <a:t> </a:t>
                </a:r>
                <a:r>
                  <a:rPr lang="en-US" sz="1100" baseline="0"/>
                  <a:t>(W)</a:t>
                </a:r>
                <a:endParaRPr lang="en-US" sz="1100"/>
              </a:p>
            </c:rich>
          </c:tx>
          <c:overlay val="0"/>
        </c:title>
        <c:numFmt formatCode="General" sourceLinked="1"/>
        <c:majorTickMark val="out"/>
        <c:minorTickMark val="none"/>
        <c:tickLblPos val="nextTo"/>
        <c:crossAx val="586286592"/>
        <c:crosses val="autoZero"/>
        <c:crossBetween val="midCat"/>
      </c:valAx>
    </c:plotArea>
    <c:legend>
      <c:legendPos val="r"/>
      <c:layout>
        <c:manualLayout>
          <c:xMode val="edge"/>
          <c:yMode val="edge"/>
          <c:x val="0.51894403926190358"/>
          <c:y val="6.4862204724409449E-3"/>
          <c:w val="0.39609572935704079"/>
          <c:h val="0.12183653099700564"/>
        </c:manualLayout>
      </c:layout>
      <c:overlay val="1"/>
    </c:legend>
    <c:plotVisOnly val="1"/>
    <c:dispBlanksAs val="gap"/>
    <c:showDLblsOverMax val="0"/>
  </c:chart>
  <c:spPr>
    <a:ln>
      <a:noFill/>
    </a:ln>
  </c:sp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l">
              <a:defRPr sz="2400"/>
            </a:pPr>
            <a:r>
              <a:rPr lang="el-GR" sz="2400"/>
              <a:t>η</a:t>
            </a:r>
            <a:endParaRPr lang="en-US" sz="2400"/>
          </a:p>
        </c:rich>
      </c:tx>
      <c:layout>
        <c:manualLayout>
          <c:xMode val="edge"/>
          <c:yMode val="edge"/>
          <c:x val="9.2321838295158831E-2"/>
          <c:y val="6.7069081153588199E-3"/>
        </c:manualLayout>
      </c:layout>
      <c:overlay val="1"/>
    </c:title>
    <c:autoTitleDeleted val="0"/>
    <c:plotArea>
      <c:layout>
        <c:manualLayout>
          <c:layoutTarget val="inner"/>
          <c:xMode val="edge"/>
          <c:yMode val="edge"/>
          <c:x val="9.4343575816580413E-2"/>
          <c:y val="0.12777504924560487"/>
          <c:w val="0.82170691922728745"/>
          <c:h val="0.74982770867653059"/>
        </c:manualLayout>
      </c:layout>
      <c:scatterChart>
        <c:scatterStyle val="smoothMarker"/>
        <c:varyColors val="0"/>
        <c:ser>
          <c:idx val="0"/>
          <c:order val="0"/>
          <c:tx>
            <c:v>Eff</c:v>
          </c:tx>
          <c:spPr>
            <a:ln>
              <a:solidFill>
                <a:srgbClr val="FF0000"/>
              </a:solidFill>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Eff_vs_IOUT!$BZ$7:$BZ$157</c:f>
              <c:numCache>
                <c:formatCode>General</c:formatCode>
                <c:ptCount val="151"/>
                <c:pt idx="0">
                  <c:v>0</c:v>
                </c:pt>
                <c:pt idx="1">
                  <c:v>69.695345214953377</c:v>
                </c:pt>
                <c:pt idx="2">
                  <c:v>79.347355486084666</c:v>
                </c:pt>
                <c:pt idx="3">
                  <c:v>83.272998638335721</c:v>
                </c:pt>
                <c:pt idx="4">
                  <c:v>85.416517366522044</c:v>
                </c:pt>
                <c:pt idx="5">
                  <c:v>86.771067702189967</c:v>
                </c:pt>
                <c:pt idx="6">
                  <c:v>87.705915853144361</c:v>
                </c:pt>
                <c:pt idx="7">
                  <c:v>88.390390282571786</c:v>
                </c:pt>
                <c:pt idx="8">
                  <c:v>88.913258321046115</c:v>
                </c:pt>
                <c:pt idx="9">
                  <c:v>89.325623081041556</c:v>
                </c:pt>
                <c:pt idx="10">
                  <c:v>89.659021093486615</c:v>
                </c:pt>
                <c:pt idx="11">
                  <c:v>89.933987906085918</c:v>
                </c:pt>
                <c:pt idx="12">
                  <c:v>90.164480615215808</c:v>
                </c:pt>
                <c:pt idx="13">
                  <c:v>90.360322787251604</c:v>
                </c:pt>
                <c:pt idx="14">
                  <c:v>90.528632846462614</c:v>
                </c:pt>
                <c:pt idx="15">
                  <c:v>90.674697538017085</c:v>
                </c:pt>
                <c:pt idx="16">
                  <c:v>90.802526945149836</c:v>
                </c:pt>
                <c:pt idx="17">
                  <c:v>90.915218895004671</c:v>
                </c:pt>
                <c:pt idx="18">
                  <c:v>91.015205076287657</c:v>
                </c:pt>
                <c:pt idx="19">
                  <c:v>91.104421417980021</c:v>
                </c:pt>
                <c:pt idx="20">
                  <c:v>91.184428627061394</c:v>
                </c:pt>
                <c:pt idx="21">
                  <c:v>91.256499125359852</c:v>
                </c:pt>
                <c:pt idx="22">
                  <c:v>91.321680841696036</c:v>
                </c:pt>
                <c:pt idx="23">
                  <c:v>91.380844751739914</c:v>
                </c:pt>
                <c:pt idx="24">
                  <c:v>91.434720805785759</c:v>
                </c:pt>
                <c:pt idx="25">
                  <c:v>91.483925428460722</c:v>
                </c:pt>
                <c:pt idx="26">
                  <c:v>91.528982813256718</c:v>
                </c:pt>
                <c:pt idx="27">
                  <c:v>91.570341588408084</c:v>
                </c:pt>
                <c:pt idx="28">
                  <c:v>91.608387988454567</c:v>
                </c:pt>
                <c:pt idx="29">
                  <c:v>91.643456358550566</c:v>
                </c:pt>
                <c:pt idx="30">
                  <c:v>91.675837601951272</c:v>
                </c:pt>
                <c:pt idx="31">
                  <c:v>91.705786026335005</c:v>
                </c:pt>
                <c:pt idx="32">
                  <c:v>91.733524932675905</c:v>
                </c:pt>
                <c:pt idx="33">
                  <c:v>91.759251208477295</c:v>
                </c:pt>
                <c:pt idx="34">
                  <c:v>91.783139126613221</c:v>
                </c:pt>
                <c:pt idx="35">
                  <c:v>91.805343505791726</c:v>
                </c:pt>
                <c:pt idx="36">
                  <c:v>91.826002354555072</c:v>
                </c:pt>
                <c:pt idx="37">
                  <c:v>91.836986409144302</c:v>
                </c:pt>
                <c:pt idx="38">
                  <c:v>91.846190615243799</c:v>
                </c:pt>
                <c:pt idx="39">
                  <c:v>91.854218767044188</c:v>
                </c:pt>
                <c:pt idx="40">
                  <c:v>91.861158601851798</c:v>
                </c:pt>
                <c:pt idx="41">
                  <c:v>91.867089370919714</c:v>
                </c:pt>
                <c:pt idx="42">
                  <c:v>91.872082841179861</c:v>
                </c:pt>
                <c:pt idx="43">
                  <c:v>91.876204158349367</c:v>
                </c:pt>
                <c:pt idx="44">
                  <c:v>91.879512593287345</c:v>
                </c:pt>
                <c:pt idx="45">
                  <c:v>91.882062189620711</c:v>
                </c:pt>
                <c:pt idx="46">
                  <c:v>91.883902327547204</c:v>
                </c:pt>
                <c:pt idx="47">
                  <c:v>91.885078216206324</c:v>
                </c:pt>
                <c:pt idx="48">
                  <c:v>91.8856313249576</c:v>
                </c:pt>
                <c:pt idx="49">
                  <c:v>91.885599762231848</c:v>
                </c:pt>
                <c:pt idx="50">
                  <c:v>91.885018609241882</c:v>
                </c:pt>
                <c:pt idx="51">
                  <c:v>91.883920214706208</c:v>
                </c:pt>
                <c:pt idx="52">
                  <c:v>91.882334455798059</c:v>
                </c:pt>
                <c:pt idx="53">
                  <c:v>91.880288969750509</c:v>
                </c:pt>
                <c:pt idx="54">
                  <c:v>91.877809359896602</c:v>
                </c:pt>
                <c:pt idx="55">
                  <c:v>91.87491937937736</c:v>
                </c:pt>
                <c:pt idx="56">
                  <c:v>91.871641095291494</c:v>
                </c:pt>
                <c:pt idx="57">
                  <c:v>91.86799503567363</c:v>
                </c:pt>
                <c:pt idx="58">
                  <c:v>91.864000321360919</c:v>
                </c:pt>
                <c:pt idx="59">
                  <c:v>91.859674784530071</c:v>
                </c:pt>
                <c:pt idx="60">
                  <c:v>91.855035075450829</c:v>
                </c:pt>
                <c:pt idx="61">
                  <c:v>91.850096758800191</c:v>
                </c:pt>
                <c:pt idx="62">
                  <c:v>91.844874400709216</c:v>
                </c:pt>
                <c:pt idx="63">
                  <c:v>91.83938164756627</c:v>
                </c:pt>
                <c:pt idx="64">
                  <c:v>91.833631297473715</c:v>
                </c:pt>
                <c:pt idx="65">
                  <c:v>91.827635365144218</c:v>
                </c:pt>
                <c:pt idx="66">
                  <c:v>91.821405140929485</c:v>
                </c:pt>
                <c:pt idx="67">
                  <c:v>91.814951244590702</c:v>
                </c:pt>
                <c:pt idx="68">
                  <c:v>91.808283674349198</c:v>
                </c:pt>
                <c:pt idx="69">
                  <c:v>91.801411851693956</c:v>
                </c:pt>
                <c:pt idx="70">
                  <c:v>91.794344662367891</c:v>
                </c:pt>
                <c:pt idx="71">
                  <c:v>91.787090493907783</c:v>
                </c:pt>
                <c:pt idx="72">
                  <c:v>91.779657270071411</c:v>
                </c:pt>
                <c:pt idx="73">
                  <c:v>91.772052482448672</c:v>
                </c:pt>
                <c:pt idx="74">
                  <c:v>91.764283219522127</c:v>
                </c:pt>
                <c:pt idx="75">
                  <c:v>91.756356193413524</c:v>
                </c:pt>
                <c:pt idx="76">
                  <c:v>91.748277764528837</c:v>
                </c:pt>
                <c:pt idx="77">
                  <c:v>91.740053964291562</c:v>
                </c:pt>
                <c:pt idx="78">
                  <c:v>91.731690516135345</c:v>
                </c:pt>
                <c:pt idx="79">
                  <c:v>91.723192854909485</c:v>
                </c:pt>
                <c:pt idx="80">
                  <c:v>91.714566144835388</c:v>
                </c:pt>
                <c:pt idx="81">
                  <c:v>91.705815296138709</c:v>
                </c:pt>
                <c:pt idx="82">
                  <c:v>91.696944980469979</c:v>
                </c:pt>
                <c:pt idx="83">
                  <c:v>91.687959645215003</c:v>
                </c:pt>
                <c:pt idx="84">
                  <c:v>91.678863526787609</c:v>
                </c:pt>
                <c:pt idx="85">
                  <c:v>91.66966066298798</c:v>
                </c:pt>
                <c:pt idx="86">
                  <c:v>91.660354904502157</c:v>
                </c:pt>
                <c:pt idx="87">
                  <c:v>91.650949925611997</c:v>
                </c:pt>
                <c:pt idx="88">
                  <c:v>91.641449234177657</c:v>
                </c:pt>
                <c:pt idx="89">
                  <c:v>91.631856180949811</c:v>
                </c:pt>
                <c:pt idx="90">
                  <c:v>91.622173968263652</c:v>
                </c:pt>
                <c:pt idx="91">
                  <c:v>91.612405658161649</c:v>
                </c:pt>
                <c:pt idx="92">
                  <c:v>91.602554179988857</c:v>
                </c:pt>
                <c:pt idx="93">
                  <c:v>91.59262233749989</c:v>
                </c:pt>
                <c:pt idx="94">
                  <c:v>91.582612815514182</c:v>
                </c:pt>
                <c:pt idx="95">
                  <c:v>91.572528186152141</c:v>
                </c:pt>
                <c:pt idx="96">
                  <c:v>91.562370914683441</c:v>
                </c:pt>
                <c:pt idx="97">
                  <c:v>91.552143365014544</c:v>
                </c:pt>
                <c:pt idx="98">
                  <c:v>91.541847804841552</c:v>
                </c:pt>
                <c:pt idx="99">
                  <c:v>91.531486410492008</c:v>
                </c:pt>
                <c:pt idx="100">
                  <c:v>91.521061271477038</c:v>
                </c:pt>
                <c:pt idx="101">
                  <c:v>91.510574394774181</c:v>
                </c:pt>
                <c:pt idx="102">
                  <c:v>91.500027708859093</c:v>
                </c:pt>
                <c:pt idx="103">
                  <c:v>91.489423067503168</c:v>
                </c:pt>
                <c:pt idx="104">
                  <c:v>91.478762253352926</c:v>
                </c:pt>
                <c:pt idx="105">
                  <c:v>91.468046981305363</c:v>
                </c:pt>
                <c:pt idx="106">
                  <c:v>91.457278901693201</c:v>
                </c:pt>
                <c:pt idx="107">
                  <c:v>91.446459603291785</c:v>
                </c:pt>
                <c:pt idx="108">
                  <c:v>91.435590616159658</c:v>
                </c:pt>
                <c:pt idx="109">
                  <c:v>91.424673414323266</c:v>
                </c:pt>
                <c:pt idx="110">
                  <c:v>91.41370941831569</c:v>
                </c:pt>
                <c:pt idx="111">
                  <c:v>91.40269999757858</c:v>
                </c:pt>
                <c:pt idx="112">
                  <c:v>91.391646472735815</c:v>
                </c:pt>
                <c:pt idx="113">
                  <c:v>91.380550117746807</c:v>
                </c:pt>
                <c:pt idx="114">
                  <c:v>91.369412161946883</c:v>
                </c:pt>
                <c:pt idx="115">
                  <c:v>91.358233791981505</c:v>
                </c:pt>
                <c:pt idx="116">
                  <c:v>91.347016153640752</c:v>
                </c:pt>
                <c:pt idx="117">
                  <c:v>91.33576035359998</c:v>
                </c:pt>
                <c:pt idx="118">
                  <c:v>91.324467461072317</c:v>
                </c:pt>
                <c:pt idx="119">
                  <c:v>91.313138509378035</c:v>
                </c:pt>
                <c:pt idx="120">
                  <c:v>91.301774497435645</c:v>
                </c:pt>
                <c:pt idx="121">
                  <c:v>91.290376391179407</c:v>
                </c:pt>
                <c:pt idx="122">
                  <c:v>91.278945124907182</c:v>
                </c:pt>
                <c:pt idx="123">
                  <c:v>91.267481602562782</c:v>
                </c:pt>
                <c:pt idx="124">
                  <c:v>91.255986698956519</c:v>
                </c:pt>
                <c:pt idx="125">
                  <c:v>91.244461260927196</c:v>
                </c:pt>
                <c:pt idx="126">
                  <c:v>91.232906108449029</c:v>
                </c:pt>
                <c:pt idx="127">
                  <c:v>91.221322035686427</c:v>
                </c:pt>
                <c:pt idx="128">
                  <c:v>91.209709811999289</c:v>
                </c:pt>
                <c:pt idx="129">
                  <c:v>91.198070182902029</c:v>
                </c:pt>
                <c:pt idx="130">
                  <c:v>91.186403870977969</c:v>
                </c:pt>
                <c:pt idx="131">
                  <c:v>91.174711576752514</c:v>
                </c:pt>
                <c:pt idx="132">
                  <c:v>91.16299397952622</c:v>
                </c:pt>
                <c:pt idx="133">
                  <c:v>91.151251738170799</c:v>
                </c:pt>
                <c:pt idx="134">
                  <c:v>91.139485491889317</c:v>
                </c:pt>
                <c:pt idx="135">
                  <c:v>91.127695860942808</c:v>
                </c:pt>
                <c:pt idx="136">
                  <c:v>91.115883447344871</c:v>
                </c:pt>
                <c:pt idx="137">
                  <c:v>91.104048835525987</c:v>
                </c:pt>
                <c:pt idx="138">
                  <c:v>91.092192592968914</c:v>
                </c:pt>
                <c:pt idx="139">
                  <c:v>91.080315270816854</c:v>
                </c:pt>
                <c:pt idx="140">
                  <c:v>91.068417404455545</c:v>
                </c:pt>
                <c:pt idx="141">
                  <c:v>91.056499514070651</c:v>
                </c:pt>
                <c:pt idx="142">
                  <c:v>91.044562105181683</c:v>
                </c:pt>
                <c:pt idx="143">
                  <c:v>91.032605669153526</c:v>
                </c:pt>
                <c:pt idx="144">
                  <c:v>91.020630683686804</c:v>
                </c:pt>
                <c:pt idx="145">
                  <c:v>91.008637613287931</c:v>
                </c:pt>
                <c:pt idx="146">
                  <c:v>90.996626909719808</c:v>
                </c:pt>
                <c:pt idx="147">
                  <c:v>90.98459901243443</c:v>
                </c:pt>
                <c:pt idx="148">
                  <c:v>90.972554348987629</c:v>
                </c:pt>
                <c:pt idx="149">
                  <c:v>90.960493335437505</c:v>
                </c:pt>
                <c:pt idx="150">
                  <c:v>90.948416376726797</c:v>
                </c:pt>
              </c:numCache>
            </c:numRef>
          </c:yVal>
          <c:smooth val="0"/>
          <c:extLst>
            <c:ext xmlns:c16="http://schemas.microsoft.com/office/drawing/2014/chart" uri="{C3380CC4-5D6E-409C-BE32-E72D297353CC}">
              <c16:uniqueId val="{00000000-98B9-4A0F-9AF3-241E82BDC034}"/>
            </c:ext>
          </c:extLst>
        </c:ser>
        <c:dLbls>
          <c:showLegendKey val="0"/>
          <c:showVal val="0"/>
          <c:showCatName val="0"/>
          <c:showSerName val="0"/>
          <c:showPercent val="0"/>
          <c:showBubbleSize val="0"/>
        </c:dLbls>
        <c:axId val="586339072"/>
        <c:axId val="586340608"/>
      </c:scatterChart>
      <c:scatterChart>
        <c:scatterStyle val="smoothMarker"/>
        <c:varyColors val="0"/>
        <c:ser>
          <c:idx val="1"/>
          <c:order val="1"/>
          <c:tx>
            <c:v>MOSFET</c:v>
          </c:tx>
          <c:spPr>
            <a:ln>
              <a:solidFill>
                <a:schemeClr val="tx2">
                  <a:lumMod val="75000"/>
                </a:schemeClr>
              </a:solidFill>
              <a:prstDash val="dashDot"/>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Eff_vs_IOUT!$AJ$7:$AJ$157</c:f>
              <c:numCache>
                <c:formatCode>General</c:formatCode>
                <c:ptCount val="151"/>
                <c:pt idx="0">
                  <c:v>0</c:v>
                </c:pt>
                <c:pt idx="1">
                  <c:v>1.4522091411753788E-2</c:v>
                </c:pt>
                <c:pt idx="2">
                  <c:v>2.0677439040215548E-2</c:v>
                </c:pt>
                <c:pt idx="3">
                  <c:v>2.5496174678715223E-2</c:v>
                </c:pt>
                <c:pt idx="4">
                  <c:v>2.9638578530432062E-2</c:v>
                </c:pt>
                <c:pt idx="5">
                  <c:v>3.3358456376292166E-2</c:v>
                </c:pt>
                <c:pt idx="6">
                  <c:v>3.6785019112905493E-2</c:v>
                </c:pt>
                <c:pt idx="7">
                  <c:v>3.9994465612934044E-2</c:v>
                </c:pt>
                <c:pt idx="8">
                  <c:v>4.3036083020728998E-2</c:v>
                </c:pt>
                <c:pt idx="9">
                  <c:v>4.5943857062959302E-2</c:v>
                </c:pt>
                <c:pt idx="10">
                  <c:v>4.8742351648273029E-2</c:v>
                </c:pt>
                <c:pt idx="11">
                  <c:v>5.1449974278807487E-2</c:v>
                </c:pt>
                <c:pt idx="12">
                  <c:v>5.4080920050012526E-2</c:v>
                </c:pt>
                <c:pt idx="13">
                  <c:v>5.6646393610517307E-2</c:v>
                </c:pt>
                <c:pt idx="14">
                  <c:v>5.9155411625069862E-2</c:v>
                </c:pt>
                <c:pt idx="15">
                  <c:v>6.1615349095767519E-2</c:v>
                </c:pt>
                <c:pt idx="16">
                  <c:v>6.4032322716259985E-2</c:v>
                </c:pt>
                <c:pt idx="17">
                  <c:v>6.6411466883704834E-2</c:v>
                </c:pt>
                <c:pt idx="18">
                  <c:v>6.8757136881838224E-2</c:v>
                </c:pt>
                <c:pt idx="19">
                  <c:v>7.1073061369569396E-2</c:v>
                </c:pt>
                <c:pt idx="20">
                  <c:v>7.3362458783670259E-2</c:v>
                </c:pt>
                <c:pt idx="21">
                  <c:v>7.5628127542557308E-2</c:v>
                </c:pt>
                <c:pt idx="22">
                  <c:v>7.7872516892941418E-2</c:v>
                </c:pt>
                <c:pt idx="23">
                  <c:v>8.0097783228415112E-2</c:v>
                </c:pt>
                <c:pt idx="24">
                  <c:v>8.2305835349406248E-2</c:v>
                </c:pt>
                <c:pt idx="25">
                  <c:v>8.4498371197258629E-2</c:v>
                </c:pt>
                <c:pt idx="26">
                  <c:v>8.6676907938392944E-2</c:v>
                </c:pt>
                <c:pt idx="27">
                  <c:v>8.8842806806473967E-2</c:v>
                </c:pt>
                <c:pt idx="28">
                  <c:v>9.0997293772074411E-2</c:v>
                </c:pt>
                <c:pt idx="29">
                  <c:v>9.3141476861294037E-2</c:v>
                </c:pt>
                <c:pt idx="30">
                  <c:v>9.5276360760756476E-2</c:v>
                </c:pt>
                <c:pt idx="31">
                  <c:v>9.7402859208289144E-2</c:v>
                </c:pt>
                <c:pt idx="32">
                  <c:v>9.9521805563841159E-2</c:v>
                </c:pt>
                <c:pt idx="33">
                  <c:v>0.10163396187496329</c:v>
                </c:pt>
                <c:pt idx="34">
                  <c:v>0.10374002668916819</c:v>
                </c:pt>
                <c:pt idx="35">
                  <c:v>0.10584064181715162</c:v>
                </c:pt>
                <c:pt idx="36">
                  <c:v>0.10793639821287966</c:v>
                </c:pt>
                <c:pt idx="37">
                  <c:v>0.11117232763270003</c:v>
                </c:pt>
                <c:pt idx="38">
                  <c:v>0.11450224136956122</c:v>
                </c:pt>
                <c:pt idx="39">
                  <c:v>0.11785690177308908</c:v>
                </c:pt>
                <c:pt idx="40">
                  <c:v>0.12123630884328357</c:v>
                </c:pt>
                <c:pt idx="41">
                  <c:v>0.12464046258014477</c:v>
                </c:pt>
                <c:pt idx="42">
                  <c:v>0.12806936298367261</c:v>
                </c:pt>
                <c:pt idx="43">
                  <c:v>0.13152301005386713</c:v>
                </c:pt>
                <c:pt idx="44">
                  <c:v>0.13500140379072831</c:v>
                </c:pt>
                <c:pt idx="45">
                  <c:v>0.13850454419425615</c:v>
                </c:pt>
                <c:pt idx="46">
                  <c:v>0.1420324312644507</c:v>
                </c:pt>
                <c:pt idx="47">
                  <c:v>0.14558506500131188</c:v>
                </c:pt>
                <c:pt idx="48">
                  <c:v>0.14916244540483969</c:v>
                </c:pt>
                <c:pt idx="49">
                  <c:v>0.15276457247503422</c:v>
                </c:pt>
                <c:pt idx="50">
                  <c:v>0.15639144621189538</c:v>
                </c:pt>
                <c:pt idx="51">
                  <c:v>0.16004306661542325</c:v>
                </c:pt>
                <c:pt idx="52">
                  <c:v>0.16371943368561775</c:v>
                </c:pt>
                <c:pt idx="53">
                  <c:v>0.16742054742247897</c:v>
                </c:pt>
                <c:pt idx="54">
                  <c:v>0.17114640782600679</c:v>
                </c:pt>
                <c:pt idx="55">
                  <c:v>0.17489701489620132</c:v>
                </c:pt>
                <c:pt idx="56">
                  <c:v>0.17867236863306249</c:v>
                </c:pt>
                <c:pt idx="57">
                  <c:v>0.1824724690365904</c:v>
                </c:pt>
                <c:pt idx="58">
                  <c:v>0.18629731610678485</c:v>
                </c:pt>
                <c:pt idx="59">
                  <c:v>0.19014690984364604</c:v>
                </c:pt>
                <c:pt idx="60">
                  <c:v>0.19402125024717387</c:v>
                </c:pt>
                <c:pt idx="61">
                  <c:v>0.19792033731736841</c:v>
                </c:pt>
                <c:pt idx="62">
                  <c:v>0.20184417105422958</c:v>
                </c:pt>
                <c:pt idx="63">
                  <c:v>0.20579275145775744</c:v>
                </c:pt>
                <c:pt idx="64">
                  <c:v>0.20976607852795193</c:v>
                </c:pt>
                <c:pt idx="65">
                  <c:v>0.21376415226481316</c:v>
                </c:pt>
                <c:pt idx="66">
                  <c:v>0.21778697266834099</c:v>
                </c:pt>
                <c:pt idx="67">
                  <c:v>0.22183453973853548</c:v>
                </c:pt>
                <c:pt idx="68">
                  <c:v>0.22590685347539671</c:v>
                </c:pt>
                <c:pt idx="69">
                  <c:v>0.23000391387892455</c:v>
                </c:pt>
                <c:pt idx="70">
                  <c:v>0.2341257209491191</c:v>
                </c:pt>
                <c:pt idx="71">
                  <c:v>0.23827227468598022</c:v>
                </c:pt>
                <c:pt idx="72">
                  <c:v>0.24244357508950806</c:v>
                </c:pt>
                <c:pt idx="73">
                  <c:v>0.24663962215970259</c:v>
                </c:pt>
                <c:pt idx="74">
                  <c:v>0.25086041589656377</c:v>
                </c:pt>
                <c:pt idx="75">
                  <c:v>0.25510595630009164</c:v>
                </c:pt>
                <c:pt idx="76">
                  <c:v>0.25937624337028609</c:v>
                </c:pt>
                <c:pt idx="77">
                  <c:v>0.26367127710714727</c:v>
                </c:pt>
                <c:pt idx="78">
                  <c:v>0.2679910575106752</c:v>
                </c:pt>
                <c:pt idx="79">
                  <c:v>0.27233558458086965</c:v>
                </c:pt>
                <c:pt idx="80">
                  <c:v>0.27670485831773084</c:v>
                </c:pt>
                <c:pt idx="81">
                  <c:v>0.28109887872125872</c:v>
                </c:pt>
                <c:pt idx="82">
                  <c:v>0.28551764579145328</c:v>
                </c:pt>
                <c:pt idx="83">
                  <c:v>0.28996115952831436</c:v>
                </c:pt>
                <c:pt idx="84">
                  <c:v>0.29442941993184218</c:v>
                </c:pt>
                <c:pt idx="85">
                  <c:v>0.29892242700203681</c:v>
                </c:pt>
                <c:pt idx="86">
                  <c:v>0.303440180738898</c:v>
                </c:pt>
                <c:pt idx="87">
                  <c:v>0.30798268114242577</c:v>
                </c:pt>
                <c:pt idx="88">
                  <c:v>0.31254992821262034</c:v>
                </c:pt>
                <c:pt idx="89">
                  <c:v>0.31714192194948149</c:v>
                </c:pt>
                <c:pt idx="90">
                  <c:v>0.32175866235300932</c:v>
                </c:pt>
                <c:pt idx="91">
                  <c:v>0.32640014942320389</c:v>
                </c:pt>
                <c:pt idx="92">
                  <c:v>0.33106638316006509</c:v>
                </c:pt>
                <c:pt idx="93">
                  <c:v>0.33575736356359287</c:v>
                </c:pt>
                <c:pt idx="94">
                  <c:v>0.3404730906337875</c:v>
                </c:pt>
                <c:pt idx="95">
                  <c:v>0.34521356437064865</c:v>
                </c:pt>
                <c:pt idx="96">
                  <c:v>0.34997878477417638</c:v>
                </c:pt>
                <c:pt idx="97">
                  <c:v>0.3547687518443709</c:v>
                </c:pt>
                <c:pt idx="98">
                  <c:v>0.35958346558123211</c:v>
                </c:pt>
                <c:pt idx="99">
                  <c:v>0.36442292598476</c:v>
                </c:pt>
                <c:pt idx="100">
                  <c:v>0.36928713305495448</c:v>
                </c:pt>
                <c:pt idx="101">
                  <c:v>0.37417608679181569</c:v>
                </c:pt>
                <c:pt idx="102">
                  <c:v>0.37908978719534359</c:v>
                </c:pt>
                <c:pt idx="103">
                  <c:v>0.384028234265538</c:v>
                </c:pt>
                <c:pt idx="104">
                  <c:v>0.38899142800239928</c:v>
                </c:pt>
                <c:pt idx="105">
                  <c:v>0.39397936840592707</c:v>
                </c:pt>
                <c:pt idx="106">
                  <c:v>0.3989920554761216</c:v>
                </c:pt>
                <c:pt idx="107">
                  <c:v>0.40402948921298282</c:v>
                </c:pt>
                <c:pt idx="108">
                  <c:v>0.40909166961651061</c:v>
                </c:pt>
                <c:pt idx="109">
                  <c:v>0.41417859668670515</c:v>
                </c:pt>
                <c:pt idx="110">
                  <c:v>0.41929027042356637</c:v>
                </c:pt>
                <c:pt idx="111">
                  <c:v>0.42442669082709417</c:v>
                </c:pt>
                <c:pt idx="112">
                  <c:v>0.42958785789728871</c:v>
                </c:pt>
                <c:pt idx="113">
                  <c:v>0.43477377163414987</c:v>
                </c:pt>
                <c:pt idx="114">
                  <c:v>0.43998443203767779</c:v>
                </c:pt>
                <c:pt idx="115">
                  <c:v>0.44521983910787222</c:v>
                </c:pt>
                <c:pt idx="116">
                  <c:v>0.45047999284473339</c:v>
                </c:pt>
                <c:pt idx="117">
                  <c:v>0.45576489324826119</c:v>
                </c:pt>
                <c:pt idx="118">
                  <c:v>0.46107454031845574</c:v>
                </c:pt>
                <c:pt idx="119">
                  <c:v>0.46640893405531691</c:v>
                </c:pt>
                <c:pt idx="120">
                  <c:v>0.47176807445884472</c:v>
                </c:pt>
                <c:pt idx="121">
                  <c:v>0.47715196152903933</c:v>
                </c:pt>
                <c:pt idx="122">
                  <c:v>0.4825605952659005</c:v>
                </c:pt>
                <c:pt idx="123">
                  <c:v>0.48799397566942831</c:v>
                </c:pt>
                <c:pt idx="124">
                  <c:v>0.49345210273962281</c:v>
                </c:pt>
                <c:pt idx="125">
                  <c:v>0.49893497647648405</c:v>
                </c:pt>
                <c:pt idx="126">
                  <c:v>0.50444259688001181</c:v>
                </c:pt>
                <c:pt idx="127">
                  <c:v>0.50997496395020647</c:v>
                </c:pt>
                <c:pt idx="128">
                  <c:v>0.51553207768706755</c:v>
                </c:pt>
                <c:pt idx="129">
                  <c:v>0.52111393809059536</c:v>
                </c:pt>
                <c:pt idx="130">
                  <c:v>0.52672054516078992</c:v>
                </c:pt>
                <c:pt idx="131">
                  <c:v>0.53235189889765111</c:v>
                </c:pt>
                <c:pt idx="132">
                  <c:v>0.53800799930117893</c:v>
                </c:pt>
                <c:pt idx="133">
                  <c:v>0.5436888463713736</c:v>
                </c:pt>
                <c:pt idx="134">
                  <c:v>0.54939444010823468</c:v>
                </c:pt>
                <c:pt idx="135">
                  <c:v>0.55512478051176251</c:v>
                </c:pt>
                <c:pt idx="136">
                  <c:v>0.56087986758195707</c:v>
                </c:pt>
                <c:pt idx="137">
                  <c:v>0.56665970131881827</c:v>
                </c:pt>
                <c:pt idx="138">
                  <c:v>0.57246428172234609</c:v>
                </c:pt>
                <c:pt idx="139">
                  <c:v>0.57829360879254066</c:v>
                </c:pt>
                <c:pt idx="140">
                  <c:v>0.58414768252940186</c:v>
                </c:pt>
                <c:pt idx="141">
                  <c:v>0.59002650293292969</c:v>
                </c:pt>
                <c:pt idx="142">
                  <c:v>0.59593007000312403</c:v>
                </c:pt>
                <c:pt idx="143">
                  <c:v>0.60185838373998535</c:v>
                </c:pt>
                <c:pt idx="144">
                  <c:v>0.60781144414351318</c:v>
                </c:pt>
                <c:pt idx="145">
                  <c:v>0.61378925121370753</c:v>
                </c:pt>
                <c:pt idx="146">
                  <c:v>0.61979180495056874</c:v>
                </c:pt>
                <c:pt idx="147">
                  <c:v>0.62581910535409668</c:v>
                </c:pt>
                <c:pt idx="148">
                  <c:v>0.63187115242429115</c:v>
                </c:pt>
                <c:pt idx="149">
                  <c:v>0.63794794616115236</c:v>
                </c:pt>
                <c:pt idx="150">
                  <c:v>0.6440494865646802</c:v>
                </c:pt>
              </c:numCache>
            </c:numRef>
          </c:yVal>
          <c:smooth val="1"/>
          <c:extLst>
            <c:ext xmlns:c16="http://schemas.microsoft.com/office/drawing/2014/chart" uri="{C3380CC4-5D6E-409C-BE32-E72D297353CC}">
              <c16:uniqueId val="{00000001-98B9-4A0F-9AF3-241E82BDC034}"/>
            </c:ext>
          </c:extLst>
        </c:ser>
        <c:ser>
          <c:idx val="3"/>
          <c:order val="2"/>
          <c:tx>
            <c:v>RS</c:v>
          </c:tx>
          <c:spPr>
            <a:ln>
              <a:solidFill>
                <a:schemeClr val="accent5">
                  <a:lumMod val="75000"/>
                </a:schemeClr>
              </a:solidFill>
              <a:prstDash val="lgDashDotDot"/>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Eff_vs_IOUT!$BU$7:$BU$157</c:f>
              <c:numCache>
                <c:formatCode>General</c:formatCode>
                <c:ptCount val="151"/>
                <c:pt idx="0">
                  <c:v>0</c:v>
                </c:pt>
                <c:pt idx="1">
                  <c:v>6.8321345623503842E-5</c:v>
                </c:pt>
                <c:pt idx="2">
                  <c:v>1.9324194716067772E-4</c:v>
                </c:pt>
                <c:pt idx="3">
                  <c:v>3.5500812558414662E-4</c:v>
                </c:pt>
                <c:pt idx="4">
                  <c:v>5.4657076498803084E-4</c:v>
                </c:pt>
                <c:pt idx="5">
                  <c:v>7.6385586564206207E-4</c:v>
                </c:pt>
                <c:pt idx="6">
                  <c:v>1.0041146119075027E-3</c:v>
                </c:pt>
                <c:pt idx="7">
                  <c:v>1.2653290282995764E-3</c:v>
                </c:pt>
                <c:pt idx="8">
                  <c:v>1.5459355772854217E-3</c:v>
                </c:pt>
                <c:pt idx="9">
                  <c:v>1.8446763318346032E-3</c:v>
                </c:pt>
                <c:pt idx="10">
                  <c:v>2.1605106497784897E-3</c:v>
                </c:pt>
                <c:pt idx="11">
                  <c:v>2.4925589546588756E-3</c:v>
                </c:pt>
                <c:pt idx="12">
                  <c:v>2.8400650046731734E-3</c:v>
                </c:pt>
                <c:pt idx="13">
                  <c:v>3.2023694931051249E-3</c:v>
                </c:pt>
                <c:pt idx="14">
                  <c:v>3.5788909453712608E-3</c:v>
                </c:pt>
                <c:pt idx="15">
                  <c:v>3.9691115068546702E-3</c:v>
                </c:pt>
                <c:pt idx="16">
                  <c:v>4.3725661199042459E-3</c:v>
                </c:pt>
                <c:pt idx="17">
                  <c:v>4.7888341163306331E-3</c:v>
                </c:pt>
                <c:pt idx="18">
                  <c:v>5.2175325733382965E-3</c:v>
                </c:pt>
                <c:pt idx="19">
                  <c:v>5.6583109839317943E-3</c:v>
                </c:pt>
                <c:pt idx="20">
                  <c:v>6.1108469251364948E-3</c:v>
                </c:pt>
                <c:pt idx="21">
                  <c:v>6.5748424959198703E-3</c:v>
                </c:pt>
                <c:pt idx="22">
                  <c:v>7.0500213573861719E-3</c:v>
                </c:pt>
                <c:pt idx="23">
                  <c:v>7.5361262502958949E-3</c:v>
                </c:pt>
                <c:pt idx="24">
                  <c:v>8.0329168952600182E-3</c:v>
                </c:pt>
                <c:pt idx="25">
                  <c:v>8.5401682029379814E-3</c:v>
                </c:pt>
                <c:pt idx="26">
                  <c:v>9.0576687377582413E-3</c:v>
                </c:pt>
                <c:pt idx="27">
                  <c:v>9.5852193907719572E-3</c:v>
                </c:pt>
                <c:pt idx="28">
                  <c:v>1.0122632226396613E-2</c:v>
                </c:pt>
                <c:pt idx="29">
                  <c:v>1.0669729474805207E-2</c:v>
                </c:pt>
                <c:pt idx="30">
                  <c:v>1.1226342647129973E-2</c:v>
                </c:pt>
                <c:pt idx="31">
                  <c:v>1.1792311754877261E-2</c:v>
                </c:pt>
                <c:pt idx="32">
                  <c:v>1.2367484618283374E-2</c:v>
                </c:pt>
                <c:pt idx="33">
                  <c:v>1.2951716250989821E-2</c:v>
                </c:pt>
                <c:pt idx="34">
                  <c:v>1.3544868310539514E-2</c:v>
                </c:pt>
                <c:pt idx="35">
                  <c:v>1.4146808605908041E-2</c:v>
                </c:pt>
                <c:pt idx="36">
                  <c:v>1.475741065467683E-2</c:v>
                </c:pt>
                <c:pt idx="37">
                  <c:v>1.538035818540434E-2</c:v>
                </c:pt>
                <c:pt idx="38">
                  <c:v>1.6020358185404343E-2</c:v>
                </c:pt>
                <c:pt idx="39">
                  <c:v>1.6677424852071018E-2</c:v>
                </c:pt>
                <c:pt idx="40">
                  <c:v>1.7351558185404334E-2</c:v>
                </c:pt>
                <c:pt idx="41">
                  <c:v>1.8042758185404337E-2</c:v>
                </c:pt>
                <c:pt idx="42">
                  <c:v>1.8751024852071009E-2</c:v>
                </c:pt>
                <c:pt idx="43">
                  <c:v>1.9476358185404337E-2</c:v>
                </c:pt>
                <c:pt idx="44">
                  <c:v>2.0218758185404341E-2</c:v>
                </c:pt>
                <c:pt idx="45">
                  <c:v>2.0978224852071004E-2</c:v>
                </c:pt>
                <c:pt idx="46">
                  <c:v>2.1754758185404351E-2</c:v>
                </c:pt>
                <c:pt idx="47">
                  <c:v>2.2548358185404342E-2</c:v>
                </c:pt>
                <c:pt idx="48">
                  <c:v>2.3359024852070996E-2</c:v>
                </c:pt>
                <c:pt idx="49">
                  <c:v>2.4186758185404351E-2</c:v>
                </c:pt>
                <c:pt idx="50">
                  <c:v>2.5031558185404326E-2</c:v>
                </c:pt>
                <c:pt idx="51">
                  <c:v>2.5893424852071013E-2</c:v>
                </c:pt>
                <c:pt idx="52">
                  <c:v>2.6772358185404337E-2</c:v>
                </c:pt>
                <c:pt idx="53">
                  <c:v>2.7668358185404345E-2</c:v>
                </c:pt>
                <c:pt idx="54">
                  <c:v>2.8581424852071005E-2</c:v>
                </c:pt>
                <c:pt idx="55">
                  <c:v>2.9511558185404352E-2</c:v>
                </c:pt>
                <c:pt idx="56">
                  <c:v>3.0458758185404344E-2</c:v>
                </c:pt>
                <c:pt idx="57">
                  <c:v>3.1423024852071019E-2</c:v>
                </c:pt>
                <c:pt idx="58">
                  <c:v>3.2404358185404339E-2</c:v>
                </c:pt>
                <c:pt idx="59">
                  <c:v>3.3402758185404342E-2</c:v>
                </c:pt>
                <c:pt idx="60">
                  <c:v>3.4418224852071001E-2</c:v>
                </c:pt>
                <c:pt idx="61">
                  <c:v>3.545075818540435E-2</c:v>
                </c:pt>
                <c:pt idx="62">
                  <c:v>3.6500358185404341E-2</c:v>
                </c:pt>
                <c:pt idx="63">
                  <c:v>3.7567024852071008E-2</c:v>
                </c:pt>
                <c:pt idx="64">
                  <c:v>3.8650758185404338E-2</c:v>
                </c:pt>
                <c:pt idx="65">
                  <c:v>3.9751558185404344E-2</c:v>
                </c:pt>
                <c:pt idx="66">
                  <c:v>4.0869424852071005E-2</c:v>
                </c:pt>
                <c:pt idx="67">
                  <c:v>4.2004358185404336E-2</c:v>
                </c:pt>
                <c:pt idx="68">
                  <c:v>4.3156358185404364E-2</c:v>
                </c:pt>
                <c:pt idx="69">
                  <c:v>4.4325424852071013E-2</c:v>
                </c:pt>
                <c:pt idx="70">
                  <c:v>4.5511558185404359E-2</c:v>
                </c:pt>
                <c:pt idx="71">
                  <c:v>4.671475818540434E-2</c:v>
                </c:pt>
                <c:pt idx="72">
                  <c:v>4.7935024852071004E-2</c:v>
                </c:pt>
                <c:pt idx="73">
                  <c:v>4.9172358185404351E-2</c:v>
                </c:pt>
                <c:pt idx="74">
                  <c:v>5.0426758185404326E-2</c:v>
                </c:pt>
                <c:pt idx="75">
                  <c:v>5.1698224852071026E-2</c:v>
                </c:pt>
                <c:pt idx="76">
                  <c:v>5.2986758185404326E-2</c:v>
                </c:pt>
                <c:pt idx="77">
                  <c:v>5.4292358185404316E-2</c:v>
                </c:pt>
                <c:pt idx="78">
                  <c:v>5.5615024852071031E-2</c:v>
                </c:pt>
                <c:pt idx="79">
                  <c:v>5.6954758185404325E-2</c:v>
                </c:pt>
                <c:pt idx="80">
                  <c:v>5.8311558185404323E-2</c:v>
                </c:pt>
                <c:pt idx="81">
                  <c:v>5.9685424852071005E-2</c:v>
                </c:pt>
                <c:pt idx="82">
                  <c:v>6.1076358185404349E-2</c:v>
                </c:pt>
                <c:pt idx="83">
                  <c:v>6.2484358185404321E-2</c:v>
                </c:pt>
                <c:pt idx="84">
                  <c:v>6.390942485207099E-2</c:v>
                </c:pt>
                <c:pt idx="85">
                  <c:v>6.5351558185404363E-2</c:v>
                </c:pt>
                <c:pt idx="86">
                  <c:v>6.6810758185404343E-2</c:v>
                </c:pt>
                <c:pt idx="87">
                  <c:v>6.8287024852071013E-2</c:v>
                </c:pt>
                <c:pt idx="88">
                  <c:v>6.9780358185404359E-2</c:v>
                </c:pt>
                <c:pt idx="89">
                  <c:v>7.1290758185404327E-2</c:v>
                </c:pt>
                <c:pt idx="90">
                  <c:v>7.2818224852070984E-2</c:v>
                </c:pt>
                <c:pt idx="91">
                  <c:v>7.4362758185404346E-2</c:v>
                </c:pt>
                <c:pt idx="92">
                  <c:v>7.5924358185404342E-2</c:v>
                </c:pt>
                <c:pt idx="93">
                  <c:v>7.7503024852071001E-2</c:v>
                </c:pt>
                <c:pt idx="94">
                  <c:v>7.9098758185404364E-2</c:v>
                </c:pt>
                <c:pt idx="95">
                  <c:v>8.0711558185404347E-2</c:v>
                </c:pt>
                <c:pt idx="96">
                  <c:v>8.234142485207098E-2</c:v>
                </c:pt>
                <c:pt idx="97">
                  <c:v>8.3988358185404316E-2</c:v>
                </c:pt>
                <c:pt idx="98">
                  <c:v>8.5652358185404343E-2</c:v>
                </c:pt>
                <c:pt idx="99">
                  <c:v>8.7333424852071004E-2</c:v>
                </c:pt>
                <c:pt idx="100">
                  <c:v>8.9031558185404314E-2</c:v>
                </c:pt>
                <c:pt idx="101">
                  <c:v>9.0746758185404369E-2</c:v>
                </c:pt>
                <c:pt idx="102">
                  <c:v>9.2479024852071032E-2</c:v>
                </c:pt>
                <c:pt idx="103">
                  <c:v>9.4228358185404329E-2</c:v>
                </c:pt>
                <c:pt idx="104">
                  <c:v>9.5994758185404386E-2</c:v>
                </c:pt>
                <c:pt idx="105">
                  <c:v>9.7778224852070994E-2</c:v>
                </c:pt>
                <c:pt idx="106">
                  <c:v>9.9578758185404348E-2</c:v>
                </c:pt>
                <c:pt idx="107">
                  <c:v>0.10139635818540438</c:v>
                </c:pt>
                <c:pt idx="108">
                  <c:v>0.10323102485207102</c:v>
                </c:pt>
                <c:pt idx="109">
                  <c:v>0.10508275818540433</c:v>
                </c:pt>
                <c:pt idx="110">
                  <c:v>0.10695155818540436</c:v>
                </c:pt>
                <c:pt idx="111">
                  <c:v>0.10883742485207104</c:v>
                </c:pt>
                <c:pt idx="112">
                  <c:v>0.11074035818540433</c:v>
                </c:pt>
                <c:pt idx="113">
                  <c:v>0.11266035818540433</c:v>
                </c:pt>
                <c:pt idx="114">
                  <c:v>0.11459742485207103</c:v>
                </c:pt>
                <c:pt idx="115">
                  <c:v>0.1165515581854043</c:v>
                </c:pt>
                <c:pt idx="116">
                  <c:v>0.11852275818540432</c:v>
                </c:pt>
                <c:pt idx="117">
                  <c:v>0.12051102485207092</c:v>
                </c:pt>
                <c:pt idx="118">
                  <c:v>0.12251635818540431</c:v>
                </c:pt>
                <c:pt idx="119">
                  <c:v>0.12453875818540427</c:v>
                </c:pt>
                <c:pt idx="120">
                  <c:v>0.12657822485207096</c:v>
                </c:pt>
                <c:pt idx="121">
                  <c:v>0.12863475818540437</c:v>
                </c:pt>
                <c:pt idx="122">
                  <c:v>0.13070835818540433</c:v>
                </c:pt>
                <c:pt idx="123">
                  <c:v>0.13279902485207098</c:v>
                </c:pt>
                <c:pt idx="124">
                  <c:v>0.13490675818540432</c:v>
                </c:pt>
                <c:pt idx="125">
                  <c:v>0.13703155818540433</c:v>
                </c:pt>
                <c:pt idx="126">
                  <c:v>0.13917342485207093</c:v>
                </c:pt>
                <c:pt idx="127">
                  <c:v>0.14133235818540432</c:v>
                </c:pt>
                <c:pt idx="128">
                  <c:v>0.14350835818540431</c:v>
                </c:pt>
                <c:pt idx="129">
                  <c:v>0.14570142485207094</c:v>
                </c:pt>
                <c:pt idx="130">
                  <c:v>0.1479115581854043</c:v>
                </c:pt>
                <c:pt idx="131">
                  <c:v>0.15013875818540431</c:v>
                </c:pt>
                <c:pt idx="132">
                  <c:v>0.15238302485207095</c:v>
                </c:pt>
                <c:pt idx="133">
                  <c:v>0.15464435818540437</c:v>
                </c:pt>
                <c:pt idx="134">
                  <c:v>0.15692275818540433</c:v>
                </c:pt>
                <c:pt idx="135">
                  <c:v>0.15921822485207096</c:v>
                </c:pt>
                <c:pt idx="136">
                  <c:v>0.16153075818540436</c:v>
                </c:pt>
                <c:pt idx="137">
                  <c:v>0.16386035818540437</c:v>
                </c:pt>
                <c:pt idx="138">
                  <c:v>0.16620702485207098</c:v>
                </c:pt>
                <c:pt idx="139">
                  <c:v>0.16857075818540435</c:v>
                </c:pt>
                <c:pt idx="140">
                  <c:v>0.17095155818540433</c:v>
                </c:pt>
                <c:pt idx="141">
                  <c:v>0.173349424852071</c:v>
                </c:pt>
                <c:pt idx="142">
                  <c:v>0.17576435818540431</c:v>
                </c:pt>
                <c:pt idx="143">
                  <c:v>0.1781963581854043</c:v>
                </c:pt>
                <c:pt idx="144">
                  <c:v>0.180645424852071</c:v>
                </c:pt>
                <c:pt idx="145">
                  <c:v>0.18311155818540431</c:v>
                </c:pt>
                <c:pt idx="146">
                  <c:v>0.18559475818540425</c:v>
                </c:pt>
                <c:pt idx="147">
                  <c:v>0.188095024852071</c:v>
                </c:pt>
                <c:pt idx="148">
                  <c:v>0.19061235818540428</c:v>
                </c:pt>
                <c:pt idx="149">
                  <c:v>0.19314675818540428</c:v>
                </c:pt>
                <c:pt idx="150">
                  <c:v>0.19569822485207097</c:v>
                </c:pt>
              </c:numCache>
            </c:numRef>
          </c:yVal>
          <c:smooth val="1"/>
          <c:extLst>
            <c:ext xmlns:c16="http://schemas.microsoft.com/office/drawing/2014/chart" uri="{C3380CC4-5D6E-409C-BE32-E72D297353CC}">
              <c16:uniqueId val="{00000002-98B9-4A0F-9AF3-241E82BDC034}"/>
            </c:ext>
          </c:extLst>
        </c:ser>
        <c:ser>
          <c:idx val="2"/>
          <c:order val="3"/>
          <c:tx>
            <c:v>D1</c:v>
          </c:tx>
          <c:spPr>
            <a:ln>
              <a:solidFill>
                <a:schemeClr val="bg2">
                  <a:lumMod val="50000"/>
                </a:schemeClr>
              </a:solidFill>
              <a:prstDash val="sysDash"/>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Eff_vs_IOUT!$AY$8:$AY$157</c:f>
              <c:numCache>
                <c:formatCode>General</c:formatCode>
                <c:ptCount val="150"/>
                <c:pt idx="0">
                  <c:v>3.9200000000000006E-2</c:v>
                </c:pt>
                <c:pt idx="1">
                  <c:v>4.7200000000000006E-2</c:v>
                </c:pt>
                <c:pt idx="2">
                  <c:v>5.5200000000000006E-2</c:v>
                </c:pt>
                <c:pt idx="3">
                  <c:v>6.3200000000000006E-2</c:v>
                </c:pt>
                <c:pt idx="4">
                  <c:v>7.1200000000000013E-2</c:v>
                </c:pt>
                <c:pt idx="5">
                  <c:v>7.9200000000000007E-2</c:v>
                </c:pt>
                <c:pt idx="6">
                  <c:v>8.72E-2</c:v>
                </c:pt>
                <c:pt idx="7">
                  <c:v>9.5200000000000007E-2</c:v>
                </c:pt>
                <c:pt idx="8">
                  <c:v>0.1032</c:v>
                </c:pt>
                <c:pt idx="9">
                  <c:v>0.11120000000000001</c:v>
                </c:pt>
                <c:pt idx="10">
                  <c:v>0.1192</c:v>
                </c:pt>
                <c:pt idx="11">
                  <c:v>0.12720000000000001</c:v>
                </c:pt>
                <c:pt idx="12">
                  <c:v>0.13519999999999999</c:v>
                </c:pt>
                <c:pt idx="13">
                  <c:v>0.14319999999999999</c:v>
                </c:pt>
                <c:pt idx="14">
                  <c:v>0.1512</c:v>
                </c:pt>
                <c:pt idx="15">
                  <c:v>0.15920000000000001</c:v>
                </c:pt>
                <c:pt idx="16">
                  <c:v>0.16720000000000002</c:v>
                </c:pt>
                <c:pt idx="17">
                  <c:v>0.17519999999999999</c:v>
                </c:pt>
                <c:pt idx="18">
                  <c:v>0.1832</c:v>
                </c:pt>
                <c:pt idx="19">
                  <c:v>0.19120000000000001</c:v>
                </c:pt>
                <c:pt idx="20">
                  <c:v>0.19919999999999999</c:v>
                </c:pt>
                <c:pt idx="21">
                  <c:v>0.2072</c:v>
                </c:pt>
                <c:pt idx="22">
                  <c:v>0.21520000000000003</c:v>
                </c:pt>
                <c:pt idx="23">
                  <c:v>0.22320000000000001</c:v>
                </c:pt>
                <c:pt idx="24">
                  <c:v>0.23119999999999999</c:v>
                </c:pt>
                <c:pt idx="25">
                  <c:v>0.2392</c:v>
                </c:pt>
                <c:pt idx="26">
                  <c:v>0.24720000000000003</c:v>
                </c:pt>
                <c:pt idx="27">
                  <c:v>0.25519999999999998</c:v>
                </c:pt>
                <c:pt idx="28">
                  <c:v>0.26319999999999999</c:v>
                </c:pt>
                <c:pt idx="29">
                  <c:v>0.2712</c:v>
                </c:pt>
                <c:pt idx="30">
                  <c:v>0.2792</c:v>
                </c:pt>
                <c:pt idx="31">
                  <c:v>0.28720000000000001</c:v>
                </c:pt>
                <c:pt idx="32">
                  <c:v>0.29520000000000002</c:v>
                </c:pt>
                <c:pt idx="33">
                  <c:v>0.30320000000000003</c:v>
                </c:pt>
                <c:pt idx="34">
                  <c:v>0.31120000000000003</c:v>
                </c:pt>
                <c:pt idx="35">
                  <c:v>0.31919999999999998</c:v>
                </c:pt>
                <c:pt idx="36">
                  <c:v>0.32719999999999999</c:v>
                </c:pt>
                <c:pt idx="37">
                  <c:v>0.3352</c:v>
                </c:pt>
                <c:pt idx="38">
                  <c:v>0.34320000000000001</c:v>
                </c:pt>
                <c:pt idx="39">
                  <c:v>0.35120000000000001</c:v>
                </c:pt>
                <c:pt idx="40">
                  <c:v>0.35920000000000002</c:v>
                </c:pt>
                <c:pt idx="41">
                  <c:v>0.36719999999999997</c:v>
                </c:pt>
                <c:pt idx="42">
                  <c:v>0.37520000000000003</c:v>
                </c:pt>
                <c:pt idx="43">
                  <c:v>0.38319999999999999</c:v>
                </c:pt>
                <c:pt idx="44">
                  <c:v>0.39119999999999999</c:v>
                </c:pt>
                <c:pt idx="45">
                  <c:v>0.39920000000000005</c:v>
                </c:pt>
                <c:pt idx="46">
                  <c:v>0.40720000000000001</c:v>
                </c:pt>
                <c:pt idx="47">
                  <c:v>0.41520000000000001</c:v>
                </c:pt>
                <c:pt idx="48">
                  <c:v>0.42319999999999997</c:v>
                </c:pt>
                <c:pt idx="49">
                  <c:v>0.43119999999999997</c:v>
                </c:pt>
                <c:pt idx="50">
                  <c:v>0.43920000000000003</c:v>
                </c:pt>
                <c:pt idx="51">
                  <c:v>0.44719999999999999</c:v>
                </c:pt>
                <c:pt idx="52">
                  <c:v>0.45519999999999999</c:v>
                </c:pt>
                <c:pt idx="53">
                  <c:v>0.46320000000000006</c:v>
                </c:pt>
                <c:pt idx="54">
                  <c:v>0.47120000000000001</c:v>
                </c:pt>
                <c:pt idx="55">
                  <c:v>0.47920000000000001</c:v>
                </c:pt>
                <c:pt idx="56">
                  <c:v>0.48720000000000008</c:v>
                </c:pt>
                <c:pt idx="57">
                  <c:v>0.49519999999999997</c:v>
                </c:pt>
                <c:pt idx="58">
                  <c:v>0.50319999999999998</c:v>
                </c:pt>
                <c:pt idx="59">
                  <c:v>0.51119999999999988</c:v>
                </c:pt>
                <c:pt idx="60">
                  <c:v>0.51919999999999999</c:v>
                </c:pt>
                <c:pt idx="61">
                  <c:v>0.5272</c:v>
                </c:pt>
                <c:pt idx="62">
                  <c:v>0.53520000000000001</c:v>
                </c:pt>
                <c:pt idx="63">
                  <c:v>0.54320000000000002</c:v>
                </c:pt>
                <c:pt idx="64">
                  <c:v>0.55120000000000002</c:v>
                </c:pt>
                <c:pt idx="65">
                  <c:v>0.55920000000000003</c:v>
                </c:pt>
                <c:pt idx="66">
                  <c:v>0.56720000000000004</c:v>
                </c:pt>
                <c:pt idx="67">
                  <c:v>0.57520000000000004</c:v>
                </c:pt>
                <c:pt idx="68">
                  <c:v>0.58320000000000005</c:v>
                </c:pt>
                <c:pt idx="69">
                  <c:v>0.59120000000000006</c:v>
                </c:pt>
                <c:pt idx="70">
                  <c:v>0.59919999999999995</c:v>
                </c:pt>
                <c:pt idx="71">
                  <c:v>0.60719999999999996</c:v>
                </c:pt>
                <c:pt idx="72">
                  <c:v>0.61519999999999997</c:v>
                </c:pt>
                <c:pt idx="73">
                  <c:v>0.62319999999999998</c:v>
                </c:pt>
                <c:pt idx="74">
                  <c:v>0.63119999999999998</c:v>
                </c:pt>
                <c:pt idx="75">
                  <c:v>0.63919999999999999</c:v>
                </c:pt>
                <c:pt idx="76">
                  <c:v>0.6472</c:v>
                </c:pt>
                <c:pt idx="77">
                  <c:v>0.6552</c:v>
                </c:pt>
                <c:pt idx="78">
                  <c:v>0.66320000000000001</c:v>
                </c:pt>
                <c:pt idx="79">
                  <c:v>0.67120000000000002</c:v>
                </c:pt>
                <c:pt idx="80">
                  <c:v>0.67920000000000003</c:v>
                </c:pt>
                <c:pt idx="81">
                  <c:v>0.68720000000000003</c:v>
                </c:pt>
                <c:pt idx="82">
                  <c:v>0.69520000000000004</c:v>
                </c:pt>
                <c:pt idx="83">
                  <c:v>0.70319999999999994</c:v>
                </c:pt>
                <c:pt idx="84">
                  <c:v>0.71119999999999994</c:v>
                </c:pt>
                <c:pt idx="85">
                  <c:v>0.71920000000000006</c:v>
                </c:pt>
                <c:pt idx="86">
                  <c:v>0.72719999999999996</c:v>
                </c:pt>
                <c:pt idx="87">
                  <c:v>0.73519999999999996</c:v>
                </c:pt>
                <c:pt idx="88">
                  <c:v>0.74320000000000008</c:v>
                </c:pt>
                <c:pt idx="89">
                  <c:v>0.75119999999999998</c:v>
                </c:pt>
                <c:pt idx="90">
                  <c:v>0.75919999999999999</c:v>
                </c:pt>
                <c:pt idx="91">
                  <c:v>0.7672000000000001</c:v>
                </c:pt>
                <c:pt idx="92">
                  <c:v>0.7752</c:v>
                </c:pt>
                <c:pt idx="93">
                  <c:v>0.78320000000000001</c:v>
                </c:pt>
                <c:pt idx="94">
                  <c:v>0.79120000000000013</c:v>
                </c:pt>
                <c:pt idx="95">
                  <c:v>0.79920000000000002</c:v>
                </c:pt>
                <c:pt idx="96">
                  <c:v>0.80719999999999992</c:v>
                </c:pt>
                <c:pt idx="97">
                  <c:v>0.81519999999999992</c:v>
                </c:pt>
                <c:pt idx="98">
                  <c:v>0.82320000000000004</c:v>
                </c:pt>
                <c:pt idx="99">
                  <c:v>0.83119999999999994</c:v>
                </c:pt>
                <c:pt idx="100">
                  <c:v>0.83919999999999995</c:v>
                </c:pt>
                <c:pt idx="101">
                  <c:v>0.84720000000000006</c:v>
                </c:pt>
                <c:pt idx="102">
                  <c:v>0.85519999999999996</c:v>
                </c:pt>
                <c:pt idx="103">
                  <c:v>0.86319999999999997</c:v>
                </c:pt>
                <c:pt idx="104">
                  <c:v>0.87120000000000009</c:v>
                </c:pt>
                <c:pt idx="105">
                  <c:v>0.87919999999999998</c:v>
                </c:pt>
                <c:pt idx="106">
                  <c:v>0.88719999999999999</c:v>
                </c:pt>
                <c:pt idx="107">
                  <c:v>0.89520000000000011</c:v>
                </c:pt>
                <c:pt idx="108">
                  <c:v>0.9032</c:v>
                </c:pt>
                <c:pt idx="109">
                  <c:v>0.91120000000000001</c:v>
                </c:pt>
                <c:pt idx="110">
                  <c:v>0.91920000000000013</c:v>
                </c:pt>
                <c:pt idx="111">
                  <c:v>0.92720000000000002</c:v>
                </c:pt>
                <c:pt idx="112">
                  <c:v>0.93520000000000003</c:v>
                </c:pt>
                <c:pt idx="113">
                  <c:v>0.94320000000000015</c:v>
                </c:pt>
                <c:pt idx="114">
                  <c:v>0.95120000000000005</c:v>
                </c:pt>
                <c:pt idx="115">
                  <c:v>0.95919999999999994</c:v>
                </c:pt>
                <c:pt idx="116">
                  <c:v>0.96719999999999984</c:v>
                </c:pt>
                <c:pt idx="117">
                  <c:v>0.97519999999999996</c:v>
                </c:pt>
                <c:pt idx="118">
                  <c:v>0.98319999999999996</c:v>
                </c:pt>
                <c:pt idx="119">
                  <c:v>0.99119999999999986</c:v>
                </c:pt>
                <c:pt idx="120">
                  <c:v>0.99919999999999998</c:v>
                </c:pt>
                <c:pt idx="121">
                  <c:v>1.0072000000000001</c:v>
                </c:pt>
                <c:pt idx="122">
                  <c:v>1.0151999999999999</c:v>
                </c:pt>
                <c:pt idx="123">
                  <c:v>1.0232000000000001</c:v>
                </c:pt>
                <c:pt idx="124">
                  <c:v>1.0312000000000001</c:v>
                </c:pt>
                <c:pt idx="125">
                  <c:v>1.0392000000000001</c:v>
                </c:pt>
                <c:pt idx="126">
                  <c:v>1.0472000000000001</c:v>
                </c:pt>
                <c:pt idx="127">
                  <c:v>1.0552000000000001</c:v>
                </c:pt>
                <c:pt idx="128">
                  <c:v>1.0632000000000001</c:v>
                </c:pt>
                <c:pt idx="129">
                  <c:v>1.0712000000000002</c:v>
                </c:pt>
                <c:pt idx="130">
                  <c:v>1.0792000000000002</c:v>
                </c:pt>
                <c:pt idx="131">
                  <c:v>1.0872000000000002</c:v>
                </c:pt>
                <c:pt idx="132">
                  <c:v>1.0952000000000002</c:v>
                </c:pt>
                <c:pt idx="133">
                  <c:v>1.1032000000000002</c:v>
                </c:pt>
                <c:pt idx="134">
                  <c:v>1.1112000000000002</c:v>
                </c:pt>
                <c:pt idx="135">
                  <c:v>1.1192000000000002</c:v>
                </c:pt>
                <c:pt idx="136">
                  <c:v>1.1272000000000002</c:v>
                </c:pt>
                <c:pt idx="137">
                  <c:v>1.1352000000000002</c:v>
                </c:pt>
                <c:pt idx="138">
                  <c:v>1.1432000000000002</c:v>
                </c:pt>
                <c:pt idx="139">
                  <c:v>1.1512000000000002</c:v>
                </c:pt>
                <c:pt idx="140">
                  <c:v>1.1591999999999998</c:v>
                </c:pt>
                <c:pt idx="141">
                  <c:v>1.1671999999999998</c:v>
                </c:pt>
                <c:pt idx="142">
                  <c:v>1.1751999999999998</c:v>
                </c:pt>
                <c:pt idx="143">
                  <c:v>1.1831999999999998</c:v>
                </c:pt>
                <c:pt idx="144">
                  <c:v>1.1911999999999998</c:v>
                </c:pt>
                <c:pt idx="145">
                  <c:v>1.1991999999999998</c:v>
                </c:pt>
                <c:pt idx="146">
                  <c:v>1.2071999999999998</c:v>
                </c:pt>
                <c:pt idx="147">
                  <c:v>1.2151999999999998</c:v>
                </c:pt>
                <c:pt idx="148">
                  <c:v>1.2231999999999998</c:v>
                </c:pt>
                <c:pt idx="149">
                  <c:v>1.2311999999999999</c:v>
                </c:pt>
              </c:numCache>
            </c:numRef>
          </c:yVal>
          <c:smooth val="1"/>
          <c:extLst>
            <c:ext xmlns:c16="http://schemas.microsoft.com/office/drawing/2014/chart" uri="{C3380CC4-5D6E-409C-BE32-E72D297353CC}">
              <c16:uniqueId val="{00000003-98B9-4A0F-9AF3-241E82BDC034}"/>
            </c:ext>
          </c:extLst>
        </c:ser>
        <c:ser>
          <c:idx val="4"/>
          <c:order val="4"/>
          <c:tx>
            <c:v>D2</c:v>
          </c:tx>
          <c:marker>
            <c:symbol val="none"/>
          </c:marker>
          <c:xVal>
            <c:numRef>
              <c:f>Eff_vs_IOUT!$R$8:$R$157</c:f>
              <c:numCache>
                <c:formatCode>General</c:formatCode>
                <c:ptCount val="150"/>
                <c:pt idx="0">
                  <c:v>0.32</c:v>
                </c:pt>
                <c:pt idx="1">
                  <c:v>0.64</c:v>
                </c:pt>
                <c:pt idx="2">
                  <c:v>0.96</c:v>
                </c:pt>
                <c:pt idx="3">
                  <c:v>1.28</c:v>
                </c:pt>
                <c:pt idx="4">
                  <c:v>1.6</c:v>
                </c:pt>
                <c:pt idx="5">
                  <c:v>1.92</c:v>
                </c:pt>
                <c:pt idx="6">
                  <c:v>2.2400000000000002</c:v>
                </c:pt>
                <c:pt idx="7">
                  <c:v>2.56</c:v>
                </c:pt>
                <c:pt idx="8">
                  <c:v>2.88</c:v>
                </c:pt>
                <c:pt idx="9">
                  <c:v>3.2</c:v>
                </c:pt>
                <c:pt idx="10">
                  <c:v>3.52</c:v>
                </c:pt>
                <c:pt idx="11">
                  <c:v>3.84</c:v>
                </c:pt>
                <c:pt idx="12">
                  <c:v>4.16</c:v>
                </c:pt>
                <c:pt idx="13">
                  <c:v>4.4800000000000004</c:v>
                </c:pt>
                <c:pt idx="14">
                  <c:v>4.8</c:v>
                </c:pt>
                <c:pt idx="15">
                  <c:v>5.12</c:v>
                </c:pt>
                <c:pt idx="16">
                  <c:v>5.44</c:v>
                </c:pt>
                <c:pt idx="17">
                  <c:v>5.76</c:v>
                </c:pt>
                <c:pt idx="18">
                  <c:v>6.08</c:v>
                </c:pt>
                <c:pt idx="19">
                  <c:v>6.4</c:v>
                </c:pt>
                <c:pt idx="20">
                  <c:v>6.72</c:v>
                </c:pt>
                <c:pt idx="21">
                  <c:v>7.04</c:v>
                </c:pt>
                <c:pt idx="22">
                  <c:v>7.36</c:v>
                </c:pt>
                <c:pt idx="23">
                  <c:v>7.68</c:v>
                </c:pt>
                <c:pt idx="24">
                  <c:v>8</c:v>
                </c:pt>
                <c:pt idx="25">
                  <c:v>8.32</c:v>
                </c:pt>
                <c:pt idx="26">
                  <c:v>8.64</c:v>
                </c:pt>
                <c:pt idx="27">
                  <c:v>8.9600000000000009</c:v>
                </c:pt>
                <c:pt idx="28">
                  <c:v>9.2799999999999994</c:v>
                </c:pt>
                <c:pt idx="29">
                  <c:v>9.6</c:v>
                </c:pt>
                <c:pt idx="30">
                  <c:v>9.92</c:v>
                </c:pt>
                <c:pt idx="31">
                  <c:v>10.24</c:v>
                </c:pt>
                <c:pt idx="32">
                  <c:v>10.56</c:v>
                </c:pt>
                <c:pt idx="33">
                  <c:v>10.88</c:v>
                </c:pt>
                <c:pt idx="34">
                  <c:v>11.200000000000001</c:v>
                </c:pt>
                <c:pt idx="35">
                  <c:v>11.52</c:v>
                </c:pt>
                <c:pt idx="36">
                  <c:v>11.84</c:v>
                </c:pt>
                <c:pt idx="37">
                  <c:v>12.16</c:v>
                </c:pt>
                <c:pt idx="38">
                  <c:v>12.48</c:v>
                </c:pt>
                <c:pt idx="39">
                  <c:v>12.8</c:v>
                </c:pt>
                <c:pt idx="40">
                  <c:v>13.120000000000001</c:v>
                </c:pt>
                <c:pt idx="41">
                  <c:v>13.44</c:v>
                </c:pt>
                <c:pt idx="42">
                  <c:v>13.76</c:v>
                </c:pt>
                <c:pt idx="43">
                  <c:v>14.08</c:v>
                </c:pt>
                <c:pt idx="44">
                  <c:v>14.4</c:v>
                </c:pt>
                <c:pt idx="45">
                  <c:v>14.72</c:v>
                </c:pt>
                <c:pt idx="46">
                  <c:v>15.040000000000001</c:v>
                </c:pt>
                <c:pt idx="47">
                  <c:v>15.36</c:v>
                </c:pt>
                <c:pt idx="48">
                  <c:v>15.68</c:v>
                </c:pt>
                <c:pt idx="49">
                  <c:v>16</c:v>
                </c:pt>
                <c:pt idx="50">
                  <c:v>16.32</c:v>
                </c:pt>
                <c:pt idx="51">
                  <c:v>16.64</c:v>
                </c:pt>
                <c:pt idx="52">
                  <c:v>16.96</c:v>
                </c:pt>
                <c:pt idx="53">
                  <c:v>17.28</c:v>
                </c:pt>
                <c:pt idx="54">
                  <c:v>17.600000000000001</c:v>
                </c:pt>
                <c:pt idx="55">
                  <c:v>17.920000000000002</c:v>
                </c:pt>
                <c:pt idx="56">
                  <c:v>18.240000000000002</c:v>
                </c:pt>
                <c:pt idx="57">
                  <c:v>18.559999999999999</c:v>
                </c:pt>
                <c:pt idx="58">
                  <c:v>18.88</c:v>
                </c:pt>
                <c:pt idx="59">
                  <c:v>19.2</c:v>
                </c:pt>
                <c:pt idx="60">
                  <c:v>19.52</c:v>
                </c:pt>
                <c:pt idx="61">
                  <c:v>19.84</c:v>
                </c:pt>
                <c:pt idx="62">
                  <c:v>20.16</c:v>
                </c:pt>
                <c:pt idx="63">
                  <c:v>20.48</c:v>
                </c:pt>
                <c:pt idx="64">
                  <c:v>20.8</c:v>
                </c:pt>
                <c:pt idx="65">
                  <c:v>21.12</c:v>
                </c:pt>
                <c:pt idx="66">
                  <c:v>21.44</c:v>
                </c:pt>
                <c:pt idx="67">
                  <c:v>21.76</c:v>
                </c:pt>
                <c:pt idx="68">
                  <c:v>22.080000000000002</c:v>
                </c:pt>
                <c:pt idx="69">
                  <c:v>22.400000000000002</c:v>
                </c:pt>
                <c:pt idx="70">
                  <c:v>22.72</c:v>
                </c:pt>
                <c:pt idx="71">
                  <c:v>23.04</c:v>
                </c:pt>
                <c:pt idx="72">
                  <c:v>23.36</c:v>
                </c:pt>
                <c:pt idx="73">
                  <c:v>23.68</c:v>
                </c:pt>
                <c:pt idx="74">
                  <c:v>24</c:v>
                </c:pt>
                <c:pt idx="75">
                  <c:v>24.32</c:v>
                </c:pt>
                <c:pt idx="76">
                  <c:v>24.64</c:v>
                </c:pt>
                <c:pt idx="77">
                  <c:v>24.96</c:v>
                </c:pt>
                <c:pt idx="78">
                  <c:v>25.28</c:v>
                </c:pt>
                <c:pt idx="79">
                  <c:v>25.6</c:v>
                </c:pt>
                <c:pt idx="80">
                  <c:v>25.92</c:v>
                </c:pt>
                <c:pt idx="81">
                  <c:v>26.240000000000002</c:v>
                </c:pt>
                <c:pt idx="82">
                  <c:v>26.560000000000002</c:v>
                </c:pt>
                <c:pt idx="83">
                  <c:v>26.88</c:v>
                </c:pt>
                <c:pt idx="84">
                  <c:v>27.2</c:v>
                </c:pt>
                <c:pt idx="85">
                  <c:v>27.52</c:v>
                </c:pt>
                <c:pt idx="86">
                  <c:v>27.84</c:v>
                </c:pt>
                <c:pt idx="87">
                  <c:v>28.16</c:v>
                </c:pt>
                <c:pt idx="88">
                  <c:v>28.48</c:v>
                </c:pt>
                <c:pt idx="89">
                  <c:v>28.8</c:v>
                </c:pt>
                <c:pt idx="90">
                  <c:v>29.12</c:v>
                </c:pt>
                <c:pt idx="91">
                  <c:v>29.44</c:v>
                </c:pt>
                <c:pt idx="92">
                  <c:v>29.76</c:v>
                </c:pt>
                <c:pt idx="93">
                  <c:v>30.080000000000002</c:v>
                </c:pt>
                <c:pt idx="94">
                  <c:v>30.400000000000002</c:v>
                </c:pt>
                <c:pt idx="95">
                  <c:v>30.72</c:v>
                </c:pt>
                <c:pt idx="96">
                  <c:v>31.04</c:v>
                </c:pt>
                <c:pt idx="97">
                  <c:v>31.36</c:v>
                </c:pt>
                <c:pt idx="98">
                  <c:v>31.68</c:v>
                </c:pt>
                <c:pt idx="99">
                  <c:v>32</c:v>
                </c:pt>
                <c:pt idx="100">
                  <c:v>32.32</c:v>
                </c:pt>
                <c:pt idx="101">
                  <c:v>32.64</c:v>
                </c:pt>
                <c:pt idx="102">
                  <c:v>32.96</c:v>
                </c:pt>
                <c:pt idx="103">
                  <c:v>33.28</c:v>
                </c:pt>
                <c:pt idx="104">
                  <c:v>33.6</c:v>
                </c:pt>
                <c:pt idx="105">
                  <c:v>33.92</c:v>
                </c:pt>
                <c:pt idx="106">
                  <c:v>34.24</c:v>
                </c:pt>
                <c:pt idx="107">
                  <c:v>34.56</c:v>
                </c:pt>
                <c:pt idx="108">
                  <c:v>34.880000000000003</c:v>
                </c:pt>
                <c:pt idx="109">
                  <c:v>35.200000000000003</c:v>
                </c:pt>
                <c:pt idx="110">
                  <c:v>35.520000000000003</c:v>
                </c:pt>
                <c:pt idx="111">
                  <c:v>35.840000000000003</c:v>
                </c:pt>
                <c:pt idx="112">
                  <c:v>36.160000000000004</c:v>
                </c:pt>
                <c:pt idx="113">
                  <c:v>36.480000000000004</c:v>
                </c:pt>
                <c:pt idx="114">
                  <c:v>36.800000000000004</c:v>
                </c:pt>
                <c:pt idx="115">
                  <c:v>37.119999999999997</c:v>
                </c:pt>
                <c:pt idx="116">
                  <c:v>37.44</c:v>
                </c:pt>
                <c:pt idx="117">
                  <c:v>37.76</c:v>
                </c:pt>
                <c:pt idx="118">
                  <c:v>38.08</c:v>
                </c:pt>
                <c:pt idx="119">
                  <c:v>38.4</c:v>
                </c:pt>
                <c:pt idx="120">
                  <c:v>38.72</c:v>
                </c:pt>
                <c:pt idx="121">
                  <c:v>39.04</c:v>
                </c:pt>
                <c:pt idx="122">
                  <c:v>39.36</c:v>
                </c:pt>
                <c:pt idx="123">
                  <c:v>39.68</c:v>
                </c:pt>
                <c:pt idx="124">
                  <c:v>40</c:v>
                </c:pt>
                <c:pt idx="125">
                  <c:v>40.32</c:v>
                </c:pt>
                <c:pt idx="126">
                  <c:v>40.64</c:v>
                </c:pt>
                <c:pt idx="127">
                  <c:v>40.96</c:v>
                </c:pt>
                <c:pt idx="128">
                  <c:v>41.28</c:v>
                </c:pt>
                <c:pt idx="129">
                  <c:v>41.6</c:v>
                </c:pt>
                <c:pt idx="130">
                  <c:v>41.92</c:v>
                </c:pt>
                <c:pt idx="131">
                  <c:v>42.24</c:v>
                </c:pt>
                <c:pt idx="132">
                  <c:v>42.56</c:v>
                </c:pt>
                <c:pt idx="133">
                  <c:v>42.88</c:v>
                </c:pt>
                <c:pt idx="134">
                  <c:v>43.2</c:v>
                </c:pt>
                <c:pt idx="135">
                  <c:v>43.52</c:v>
                </c:pt>
                <c:pt idx="136">
                  <c:v>43.84</c:v>
                </c:pt>
                <c:pt idx="137">
                  <c:v>44.160000000000004</c:v>
                </c:pt>
                <c:pt idx="138">
                  <c:v>44.480000000000004</c:v>
                </c:pt>
                <c:pt idx="139">
                  <c:v>44.800000000000004</c:v>
                </c:pt>
                <c:pt idx="140">
                  <c:v>45.12</c:v>
                </c:pt>
                <c:pt idx="141">
                  <c:v>45.44</c:v>
                </c:pt>
                <c:pt idx="142">
                  <c:v>45.76</c:v>
                </c:pt>
                <c:pt idx="143">
                  <c:v>46.08</c:v>
                </c:pt>
                <c:pt idx="144">
                  <c:v>46.4</c:v>
                </c:pt>
                <c:pt idx="145">
                  <c:v>46.72</c:v>
                </c:pt>
                <c:pt idx="146">
                  <c:v>47.04</c:v>
                </c:pt>
                <c:pt idx="147">
                  <c:v>47.36</c:v>
                </c:pt>
                <c:pt idx="148">
                  <c:v>47.68</c:v>
                </c:pt>
                <c:pt idx="149">
                  <c:v>48</c:v>
                </c:pt>
              </c:numCache>
            </c:numRef>
          </c:xVal>
          <c:yVal>
            <c:numRef>
              <c:f>Eff_vs_IOUT!$BI$8:$BI$157</c:f>
              <c:numCache>
                <c:formatCode>General</c:formatCode>
                <c:ptCount val="15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numCache>
            </c:numRef>
          </c:yVal>
          <c:smooth val="1"/>
          <c:extLst>
            <c:ext xmlns:c16="http://schemas.microsoft.com/office/drawing/2014/chart" uri="{C3380CC4-5D6E-409C-BE32-E72D297353CC}">
              <c16:uniqueId val="{00000004-98B9-4A0F-9AF3-241E82BDC034}"/>
            </c:ext>
          </c:extLst>
        </c:ser>
        <c:dLbls>
          <c:showLegendKey val="0"/>
          <c:showVal val="0"/>
          <c:showCatName val="0"/>
          <c:showSerName val="0"/>
          <c:showPercent val="0"/>
          <c:showBubbleSize val="0"/>
        </c:dLbls>
        <c:axId val="586422528"/>
        <c:axId val="586420608"/>
      </c:scatterChart>
      <c:valAx>
        <c:axId val="586339072"/>
        <c:scaling>
          <c:orientation val="minMax"/>
        </c:scaling>
        <c:delete val="0"/>
        <c:axPos val="b"/>
        <c:majorGridlines/>
        <c:numFmt formatCode="General" sourceLinked="1"/>
        <c:majorTickMark val="out"/>
        <c:minorTickMark val="none"/>
        <c:tickLblPos val="nextTo"/>
        <c:crossAx val="586340608"/>
        <c:crosses val="autoZero"/>
        <c:crossBetween val="midCat"/>
      </c:valAx>
      <c:valAx>
        <c:axId val="586340608"/>
        <c:scaling>
          <c:orientation val="minMax"/>
          <c:max val="100"/>
          <c:min val="60"/>
        </c:scaling>
        <c:delete val="0"/>
        <c:axPos val="l"/>
        <c:majorGridlines/>
        <c:title>
          <c:tx>
            <c:rich>
              <a:bodyPr rot="-5400000" vert="horz"/>
              <a:lstStyle/>
              <a:p>
                <a:pPr>
                  <a:defRPr sz="1400"/>
                </a:pPr>
                <a:r>
                  <a:rPr lang="en-US" sz="1400"/>
                  <a:t>Efficiency</a:t>
                </a:r>
                <a:r>
                  <a:rPr lang="en-US" sz="1400" baseline="0"/>
                  <a:t> (%)</a:t>
                </a:r>
                <a:endParaRPr lang="en-US" sz="1400"/>
              </a:p>
            </c:rich>
          </c:tx>
          <c:overlay val="0"/>
        </c:title>
        <c:numFmt formatCode="General" sourceLinked="1"/>
        <c:majorTickMark val="out"/>
        <c:minorTickMark val="none"/>
        <c:tickLblPos val="nextTo"/>
        <c:crossAx val="586339072"/>
        <c:crosses val="autoZero"/>
        <c:crossBetween val="midCat"/>
      </c:valAx>
      <c:valAx>
        <c:axId val="586420608"/>
        <c:scaling>
          <c:orientation val="minMax"/>
        </c:scaling>
        <c:delete val="0"/>
        <c:axPos val="r"/>
        <c:title>
          <c:tx>
            <c:rich>
              <a:bodyPr rot="-5400000" vert="horz"/>
              <a:lstStyle/>
              <a:p>
                <a:pPr>
                  <a:defRPr sz="1400"/>
                </a:pPr>
                <a:r>
                  <a:rPr lang="en-US" sz="1400"/>
                  <a:t>Losses</a:t>
                </a:r>
                <a:r>
                  <a:rPr lang="en-US" sz="1400" baseline="0"/>
                  <a:t> (W)</a:t>
                </a:r>
                <a:endParaRPr lang="en-US" sz="1400"/>
              </a:p>
            </c:rich>
          </c:tx>
          <c:overlay val="0"/>
        </c:title>
        <c:numFmt formatCode="General" sourceLinked="1"/>
        <c:majorTickMark val="out"/>
        <c:minorTickMark val="none"/>
        <c:tickLblPos val="nextTo"/>
        <c:crossAx val="586422528"/>
        <c:crosses val="max"/>
        <c:crossBetween val="midCat"/>
      </c:valAx>
      <c:valAx>
        <c:axId val="586422528"/>
        <c:scaling>
          <c:orientation val="minMax"/>
        </c:scaling>
        <c:delete val="1"/>
        <c:axPos val="b"/>
        <c:title>
          <c:tx>
            <c:rich>
              <a:bodyPr/>
              <a:lstStyle/>
              <a:p>
                <a:pPr>
                  <a:defRPr sz="1200"/>
                </a:pPr>
                <a:r>
                  <a:rPr lang="en-US" sz="1200" b="1" i="0" baseline="0">
                    <a:effectLst/>
                  </a:rPr>
                  <a:t>P</a:t>
                </a:r>
                <a:r>
                  <a:rPr lang="en-US" sz="1200" b="1" i="0" baseline="-25000">
                    <a:effectLst/>
                  </a:rPr>
                  <a:t>OUT</a:t>
                </a:r>
                <a:r>
                  <a:rPr lang="en-US" sz="1200" b="1" i="0" baseline="0">
                    <a:effectLst/>
                  </a:rPr>
                  <a:t> (W)</a:t>
                </a:r>
                <a:endParaRPr lang="en-US" sz="1200">
                  <a:effectLst/>
                </a:endParaRPr>
              </a:p>
            </c:rich>
          </c:tx>
          <c:overlay val="0"/>
        </c:title>
        <c:numFmt formatCode="General" sourceLinked="1"/>
        <c:majorTickMark val="out"/>
        <c:minorTickMark val="none"/>
        <c:tickLblPos val="nextTo"/>
        <c:crossAx val="586420608"/>
        <c:crosses val="autoZero"/>
        <c:crossBetween val="midCat"/>
      </c:valAx>
    </c:plotArea>
    <c:legend>
      <c:legendPos val="r"/>
      <c:layout>
        <c:manualLayout>
          <c:xMode val="edge"/>
          <c:yMode val="edge"/>
          <c:x val="0.49339941826540429"/>
          <c:y val="6.4862204724409449E-3"/>
          <c:w val="0.42227913565687919"/>
          <c:h val="0.1165233360670469"/>
        </c:manualLayout>
      </c:layout>
      <c:overlay val="1"/>
    </c:legend>
    <c:plotVisOnly val="1"/>
    <c:dispBlanksAs val="gap"/>
    <c:showDLblsOverMax val="0"/>
  </c:chart>
  <c:spPr>
    <a:ln>
      <a:noFill/>
    </a:ln>
  </c:sp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l">
              <a:defRPr sz="2400"/>
            </a:pPr>
            <a:r>
              <a:rPr lang="el-GR" sz="2400"/>
              <a:t>η</a:t>
            </a:r>
            <a:endParaRPr lang="en-US" sz="2400"/>
          </a:p>
        </c:rich>
      </c:tx>
      <c:layout>
        <c:manualLayout>
          <c:xMode val="edge"/>
          <c:yMode val="edge"/>
          <c:x val="9.2321838295158831E-2"/>
          <c:y val="6.7069081153588199E-3"/>
        </c:manualLayout>
      </c:layout>
      <c:overlay val="1"/>
    </c:title>
    <c:autoTitleDeleted val="0"/>
    <c:plotArea>
      <c:layout>
        <c:manualLayout>
          <c:layoutTarget val="inner"/>
          <c:xMode val="edge"/>
          <c:yMode val="edge"/>
          <c:x val="9.4343575816580413E-2"/>
          <c:y val="0.12777504924560487"/>
          <c:w val="0.82170691922728745"/>
          <c:h val="0.74982770867653059"/>
        </c:manualLayout>
      </c:layout>
      <c:scatterChart>
        <c:scatterStyle val="smoothMarker"/>
        <c:varyColors val="0"/>
        <c:ser>
          <c:idx val="0"/>
          <c:order val="0"/>
          <c:tx>
            <c:v>Eff</c:v>
          </c:tx>
          <c:spPr>
            <a:ln>
              <a:solidFill>
                <a:srgbClr val="FF0000"/>
              </a:solidFill>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Eff_vs_IOUT!$BZ$7:$BZ$157</c:f>
              <c:numCache>
                <c:formatCode>General</c:formatCode>
                <c:ptCount val="151"/>
                <c:pt idx="0">
                  <c:v>0</c:v>
                </c:pt>
                <c:pt idx="1">
                  <c:v>69.695345214953377</c:v>
                </c:pt>
                <c:pt idx="2">
                  <c:v>79.347355486084666</c:v>
                </c:pt>
                <c:pt idx="3">
                  <c:v>83.272998638335721</c:v>
                </c:pt>
                <c:pt idx="4">
                  <c:v>85.416517366522044</c:v>
                </c:pt>
                <c:pt idx="5">
                  <c:v>86.771067702189967</c:v>
                </c:pt>
                <c:pt idx="6">
                  <c:v>87.705915853144361</c:v>
                </c:pt>
                <c:pt idx="7">
                  <c:v>88.390390282571786</c:v>
                </c:pt>
                <c:pt idx="8">
                  <c:v>88.913258321046115</c:v>
                </c:pt>
                <c:pt idx="9">
                  <c:v>89.325623081041556</c:v>
                </c:pt>
                <c:pt idx="10">
                  <c:v>89.659021093486615</c:v>
                </c:pt>
                <c:pt idx="11">
                  <c:v>89.933987906085918</c:v>
                </c:pt>
                <c:pt idx="12">
                  <c:v>90.164480615215808</c:v>
                </c:pt>
                <c:pt idx="13">
                  <c:v>90.360322787251604</c:v>
                </c:pt>
                <c:pt idx="14">
                  <c:v>90.528632846462614</c:v>
                </c:pt>
                <c:pt idx="15">
                  <c:v>90.674697538017085</c:v>
                </c:pt>
                <c:pt idx="16">
                  <c:v>90.802526945149836</c:v>
                </c:pt>
                <c:pt idx="17">
                  <c:v>90.915218895004671</c:v>
                </c:pt>
                <c:pt idx="18">
                  <c:v>91.015205076287657</c:v>
                </c:pt>
                <c:pt idx="19">
                  <c:v>91.104421417980021</c:v>
                </c:pt>
                <c:pt idx="20">
                  <c:v>91.184428627061394</c:v>
                </c:pt>
                <c:pt idx="21">
                  <c:v>91.256499125359852</c:v>
                </c:pt>
                <c:pt idx="22">
                  <c:v>91.321680841696036</c:v>
                </c:pt>
                <c:pt idx="23">
                  <c:v>91.380844751739914</c:v>
                </c:pt>
                <c:pt idx="24">
                  <c:v>91.434720805785759</c:v>
                </c:pt>
                <c:pt idx="25">
                  <c:v>91.483925428460722</c:v>
                </c:pt>
                <c:pt idx="26">
                  <c:v>91.528982813256718</c:v>
                </c:pt>
                <c:pt idx="27">
                  <c:v>91.570341588408084</c:v>
                </c:pt>
                <c:pt idx="28">
                  <c:v>91.608387988454567</c:v>
                </c:pt>
                <c:pt idx="29">
                  <c:v>91.643456358550566</c:v>
                </c:pt>
                <c:pt idx="30">
                  <c:v>91.675837601951272</c:v>
                </c:pt>
                <c:pt idx="31">
                  <c:v>91.705786026335005</c:v>
                </c:pt>
                <c:pt idx="32">
                  <c:v>91.733524932675905</c:v>
                </c:pt>
                <c:pt idx="33">
                  <c:v>91.759251208477295</c:v>
                </c:pt>
                <c:pt idx="34">
                  <c:v>91.783139126613221</c:v>
                </c:pt>
                <c:pt idx="35">
                  <c:v>91.805343505791726</c:v>
                </c:pt>
                <c:pt idx="36">
                  <c:v>91.826002354555072</c:v>
                </c:pt>
                <c:pt idx="37">
                  <c:v>91.836986409144302</c:v>
                </c:pt>
                <c:pt idx="38">
                  <c:v>91.846190615243799</c:v>
                </c:pt>
                <c:pt idx="39">
                  <c:v>91.854218767044188</c:v>
                </c:pt>
                <c:pt idx="40">
                  <c:v>91.861158601851798</c:v>
                </c:pt>
                <c:pt idx="41">
                  <c:v>91.867089370919714</c:v>
                </c:pt>
                <c:pt idx="42">
                  <c:v>91.872082841179861</c:v>
                </c:pt>
                <c:pt idx="43">
                  <c:v>91.876204158349367</c:v>
                </c:pt>
                <c:pt idx="44">
                  <c:v>91.879512593287345</c:v>
                </c:pt>
                <c:pt idx="45">
                  <c:v>91.882062189620711</c:v>
                </c:pt>
                <c:pt idx="46">
                  <c:v>91.883902327547204</c:v>
                </c:pt>
                <c:pt idx="47">
                  <c:v>91.885078216206324</c:v>
                </c:pt>
                <c:pt idx="48">
                  <c:v>91.8856313249576</c:v>
                </c:pt>
                <c:pt idx="49">
                  <c:v>91.885599762231848</c:v>
                </c:pt>
                <c:pt idx="50">
                  <c:v>91.885018609241882</c:v>
                </c:pt>
                <c:pt idx="51">
                  <c:v>91.883920214706208</c:v>
                </c:pt>
                <c:pt idx="52">
                  <c:v>91.882334455798059</c:v>
                </c:pt>
                <c:pt idx="53">
                  <c:v>91.880288969750509</c:v>
                </c:pt>
                <c:pt idx="54">
                  <c:v>91.877809359896602</c:v>
                </c:pt>
                <c:pt idx="55">
                  <c:v>91.87491937937736</c:v>
                </c:pt>
                <c:pt idx="56">
                  <c:v>91.871641095291494</c:v>
                </c:pt>
                <c:pt idx="57">
                  <c:v>91.86799503567363</c:v>
                </c:pt>
                <c:pt idx="58">
                  <c:v>91.864000321360919</c:v>
                </c:pt>
                <c:pt idx="59">
                  <c:v>91.859674784530071</c:v>
                </c:pt>
                <c:pt idx="60">
                  <c:v>91.855035075450829</c:v>
                </c:pt>
                <c:pt idx="61">
                  <c:v>91.850096758800191</c:v>
                </c:pt>
                <c:pt idx="62">
                  <c:v>91.844874400709216</c:v>
                </c:pt>
                <c:pt idx="63">
                  <c:v>91.83938164756627</c:v>
                </c:pt>
                <c:pt idx="64">
                  <c:v>91.833631297473715</c:v>
                </c:pt>
                <c:pt idx="65">
                  <c:v>91.827635365144218</c:v>
                </c:pt>
                <c:pt idx="66">
                  <c:v>91.821405140929485</c:v>
                </c:pt>
                <c:pt idx="67">
                  <c:v>91.814951244590702</c:v>
                </c:pt>
                <c:pt idx="68">
                  <c:v>91.808283674349198</c:v>
                </c:pt>
                <c:pt idx="69">
                  <c:v>91.801411851693956</c:v>
                </c:pt>
                <c:pt idx="70">
                  <c:v>91.794344662367891</c:v>
                </c:pt>
                <c:pt idx="71">
                  <c:v>91.787090493907783</c:v>
                </c:pt>
                <c:pt idx="72">
                  <c:v>91.779657270071411</c:v>
                </c:pt>
                <c:pt idx="73">
                  <c:v>91.772052482448672</c:v>
                </c:pt>
                <c:pt idx="74">
                  <c:v>91.764283219522127</c:v>
                </c:pt>
                <c:pt idx="75">
                  <c:v>91.756356193413524</c:v>
                </c:pt>
                <c:pt idx="76">
                  <c:v>91.748277764528837</c:v>
                </c:pt>
                <c:pt idx="77">
                  <c:v>91.740053964291562</c:v>
                </c:pt>
                <c:pt idx="78">
                  <c:v>91.731690516135345</c:v>
                </c:pt>
                <c:pt idx="79">
                  <c:v>91.723192854909485</c:v>
                </c:pt>
                <c:pt idx="80">
                  <c:v>91.714566144835388</c:v>
                </c:pt>
                <c:pt idx="81">
                  <c:v>91.705815296138709</c:v>
                </c:pt>
                <c:pt idx="82">
                  <c:v>91.696944980469979</c:v>
                </c:pt>
                <c:pt idx="83">
                  <c:v>91.687959645215003</c:v>
                </c:pt>
                <c:pt idx="84">
                  <c:v>91.678863526787609</c:v>
                </c:pt>
                <c:pt idx="85">
                  <c:v>91.66966066298798</c:v>
                </c:pt>
                <c:pt idx="86">
                  <c:v>91.660354904502157</c:v>
                </c:pt>
                <c:pt idx="87">
                  <c:v>91.650949925611997</c:v>
                </c:pt>
                <c:pt idx="88">
                  <c:v>91.641449234177657</c:v>
                </c:pt>
                <c:pt idx="89">
                  <c:v>91.631856180949811</c:v>
                </c:pt>
                <c:pt idx="90">
                  <c:v>91.622173968263652</c:v>
                </c:pt>
                <c:pt idx="91">
                  <c:v>91.612405658161649</c:v>
                </c:pt>
                <c:pt idx="92">
                  <c:v>91.602554179988857</c:v>
                </c:pt>
                <c:pt idx="93">
                  <c:v>91.59262233749989</c:v>
                </c:pt>
                <c:pt idx="94">
                  <c:v>91.582612815514182</c:v>
                </c:pt>
                <c:pt idx="95">
                  <c:v>91.572528186152141</c:v>
                </c:pt>
                <c:pt idx="96">
                  <c:v>91.562370914683441</c:v>
                </c:pt>
                <c:pt idx="97">
                  <c:v>91.552143365014544</c:v>
                </c:pt>
                <c:pt idx="98">
                  <c:v>91.541847804841552</c:v>
                </c:pt>
                <c:pt idx="99">
                  <c:v>91.531486410492008</c:v>
                </c:pt>
                <c:pt idx="100">
                  <c:v>91.521061271477038</c:v>
                </c:pt>
                <c:pt idx="101">
                  <c:v>91.510574394774181</c:v>
                </c:pt>
                <c:pt idx="102">
                  <c:v>91.500027708859093</c:v>
                </c:pt>
                <c:pt idx="103">
                  <c:v>91.489423067503168</c:v>
                </c:pt>
                <c:pt idx="104">
                  <c:v>91.478762253352926</c:v>
                </c:pt>
                <c:pt idx="105">
                  <c:v>91.468046981305363</c:v>
                </c:pt>
                <c:pt idx="106">
                  <c:v>91.457278901693201</c:v>
                </c:pt>
                <c:pt idx="107">
                  <c:v>91.446459603291785</c:v>
                </c:pt>
                <c:pt idx="108">
                  <c:v>91.435590616159658</c:v>
                </c:pt>
                <c:pt idx="109">
                  <c:v>91.424673414323266</c:v>
                </c:pt>
                <c:pt idx="110">
                  <c:v>91.41370941831569</c:v>
                </c:pt>
                <c:pt idx="111">
                  <c:v>91.40269999757858</c:v>
                </c:pt>
                <c:pt idx="112">
                  <c:v>91.391646472735815</c:v>
                </c:pt>
                <c:pt idx="113">
                  <c:v>91.380550117746807</c:v>
                </c:pt>
                <c:pt idx="114">
                  <c:v>91.369412161946883</c:v>
                </c:pt>
                <c:pt idx="115">
                  <c:v>91.358233791981505</c:v>
                </c:pt>
                <c:pt idx="116">
                  <c:v>91.347016153640752</c:v>
                </c:pt>
                <c:pt idx="117">
                  <c:v>91.33576035359998</c:v>
                </c:pt>
                <c:pt idx="118">
                  <c:v>91.324467461072317</c:v>
                </c:pt>
                <c:pt idx="119">
                  <c:v>91.313138509378035</c:v>
                </c:pt>
                <c:pt idx="120">
                  <c:v>91.301774497435645</c:v>
                </c:pt>
                <c:pt idx="121">
                  <c:v>91.290376391179407</c:v>
                </c:pt>
                <c:pt idx="122">
                  <c:v>91.278945124907182</c:v>
                </c:pt>
                <c:pt idx="123">
                  <c:v>91.267481602562782</c:v>
                </c:pt>
                <c:pt idx="124">
                  <c:v>91.255986698956519</c:v>
                </c:pt>
                <c:pt idx="125">
                  <c:v>91.244461260927196</c:v>
                </c:pt>
                <c:pt idx="126">
                  <c:v>91.232906108449029</c:v>
                </c:pt>
                <c:pt idx="127">
                  <c:v>91.221322035686427</c:v>
                </c:pt>
                <c:pt idx="128">
                  <c:v>91.209709811999289</c:v>
                </c:pt>
                <c:pt idx="129">
                  <c:v>91.198070182902029</c:v>
                </c:pt>
                <c:pt idx="130">
                  <c:v>91.186403870977969</c:v>
                </c:pt>
                <c:pt idx="131">
                  <c:v>91.174711576752514</c:v>
                </c:pt>
                <c:pt idx="132">
                  <c:v>91.16299397952622</c:v>
                </c:pt>
                <c:pt idx="133">
                  <c:v>91.151251738170799</c:v>
                </c:pt>
                <c:pt idx="134">
                  <c:v>91.139485491889317</c:v>
                </c:pt>
                <c:pt idx="135">
                  <c:v>91.127695860942808</c:v>
                </c:pt>
                <c:pt idx="136">
                  <c:v>91.115883447344871</c:v>
                </c:pt>
                <c:pt idx="137">
                  <c:v>91.104048835525987</c:v>
                </c:pt>
                <c:pt idx="138">
                  <c:v>91.092192592968914</c:v>
                </c:pt>
                <c:pt idx="139">
                  <c:v>91.080315270816854</c:v>
                </c:pt>
                <c:pt idx="140">
                  <c:v>91.068417404455545</c:v>
                </c:pt>
                <c:pt idx="141">
                  <c:v>91.056499514070651</c:v>
                </c:pt>
                <c:pt idx="142">
                  <c:v>91.044562105181683</c:v>
                </c:pt>
                <c:pt idx="143">
                  <c:v>91.032605669153526</c:v>
                </c:pt>
                <c:pt idx="144">
                  <c:v>91.020630683686804</c:v>
                </c:pt>
                <c:pt idx="145">
                  <c:v>91.008637613287931</c:v>
                </c:pt>
                <c:pt idx="146">
                  <c:v>90.996626909719808</c:v>
                </c:pt>
                <c:pt idx="147">
                  <c:v>90.98459901243443</c:v>
                </c:pt>
                <c:pt idx="148">
                  <c:v>90.972554348987629</c:v>
                </c:pt>
                <c:pt idx="149">
                  <c:v>90.960493335437505</c:v>
                </c:pt>
                <c:pt idx="150">
                  <c:v>90.948416376726797</c:v>
                </c:pt>
              </c:numCache>
            </c:numRef>
          </c:yVal>
          <c:smooth val="0"/>
          <c:extLst>
            <c:ext xmlns:c16="http://schemas.microsoft.com/office/drawing/2014/chart" uri="{C3380CC4-5D6E-409C-BE32-E72D297353CC}">
              <c16:uniqueId val="{00000000-53D1-4006-8366-E2C9DA64EC11}"/>
            </c:ext>
          </c:extLst>
        </c:ser>
        <c:dLbls>
          <c:showLegendKey val="0"/>
          <c:showVal val="0"/>
          <c:showCatName val="0"/>
          <c:showSerName val="0"/>
          <c:showPercent val="0"/>
          <c:showBubbleSize val="0"/>
        </c:dLbls>
        <c:axId val="586473472"/>
        <c:axId val="586475008"/>
      </c:scatterChart>
      <c:scatterChart>
        <c:scatterStyle val="smoothMarker"/>
        <c:varyColors val="0"/>
        <c:ser>
          <c:idx val="1"/>
          <c:order val="1"/>
          <c:tx>
            <c:v>MOSFET</c:v>
          </c:tx>
          <c:spPr>
            <a:ln>
              <a:solidFill>
                <a:schemeClr val="tx2">
                  <a:lumMod val="75000"/>
                </a:schemeClr>
              </a:solidFill>
              <a:prstDash val="dashDot"/>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Eff_vs_IOUT!$AJ$7:$AJ$157</c:f>
              <c:numCache>
                <c:formatCode>General</c:formatCode>
                <c:ptCount val="151"/>
                <c:pt idx="0">
                  <c:v>0</c:v>
                </c:pt>
                <c:pt idx="1">
                  <c:v>1.4522091411753788E-2</c:v>
                </c:pt>
                <c:pt idx="2">
                  <c:v>2.0677439040215548E-2</c:v>
                </c:pt>
                <c:pt idx="3">
                  <c:v>2.5496174678715223E-2</c:v>
                </c:pt>
                <c:pt idx="4">
                  <c:v>2.9638578530432062E-2</c:v>
                </c:pt>
                <c:pt idx="5">
                  <c:v>3.3358456376292166E-2</c:v>
                </c:pt>
                <c:pt idx="6">
                  <c:v>3.6785019112905493E-2</c:v>
                </c:pt>
                <c:pt idx="7">
                  <c:v>3.9994465612934044E-2</c:v>
                </c:pt>
                <c:pt idx="8">
                  <c:v>4.3036083020728998E-2</c:v>
                </c:pt>
                <c:pt idx="9">
                  <c:v>4.5943857062959302E-2</c:v>
                </c:pt>
                <c:pt idx="10">
                  <c:v>4.8742351648273029E-2</c:v>
                </c:pt>
                <c:pt idx="11">
                  <c:v>5.1449974278807487E-2</c:v>
                </c:pt>
                <c:pt idx="12">
                  <c:v>5.4080920050012526E-2</c:v>
                </c:pt>
                <c:pt idx="13">
                  <c:v>5.6646393610517307E-2</c:v>
                </c:pt>
                <c:pt idx="14">
                  <c:v>5.9155411625069862E-2</c:v>
                </c:pt>
                <c:pt idx="15">
                  <c:v>6.1615349095767519E-2</c:v>
                </c:pt>
                <c:pt idx="16">
                  <c:v>6.4032322716259985E-2</c:v>
                </c:pt>
                <c:pt idx="17">
                  <c:v>6.6411466883704834E-2</c:v>
                </c:pt>
                <c:pt idx="18">
                  <c:v>6.8757136881838224E-2</c:v>
                </c:pt>
                <c:pt idx="19">
                  <c:v>7.1073061369569396E-2</c:v>
                </c:pt>
                <c:pt idx="20">
                  <c:v>7.3362458783670259E-2</c:v>
                </c:pt>
                <c:pt idx="21">
                  <c:v>7.5628127542557308E-2</c:v>
                </c:pt>
                <c:pt idx="22">
                  <c:v>7.7872516892941418E-2</c:v>
                </c:pt>
                <c:pt idx="23">
                  <c:v>8.0097783228415112E-2</c:v>
                </c:pt>
                <c:pt idx="24">
                  <c:v>8.2305835349406248E-2</c:v>
                </c:pt>
                <c:pt idx="25">
                  <c:v>8.4498371197258629E-2</c:v>
                </c:pt>
                <c:pt idx="26">
                  <c:v>8.6676907938392944E-2</c:v>
                </c:pt>
                <c:pt idx="27">
                  <c:v>8.8842806806473967E-2</c:v>
                </c:pt>
                <c:pt idx="28">
                  <c:v>9.0997293772074411E-2</c:v>
                </c:pt>
                <c:pt idx="29">
                  <c:v>9.3141476861294037E-2</c:v>
                </c:pt>
                <c:pt idx="30">
                  <c:v>9.5276360760756476E-2</c:v>
                </c:pt>
                <c:pt idx="31">
                  <c:v>9.7402859208289144E-2</c:v>
                </c:pt>
                <c:pt idx="32">
                  <c:v>9.9521805563841159E-2</c:v>
                </c:pt>
                <c:pt idx="33">
                  <c:v>0.10163396187496329</c:v>
                </c:pt>
                <c:pt idx="34">
                  <c:v>0.10374002668916819</c:v>
                </c:pt>
                <c:pt idx="35">
                  <c:v>0.10584064181715162</c:v>
                </c:pt>
                <c:pt idx="36">
                  <c:v>0.10793639821287966</c:v>
                </c:pt>
                <c:pt idx="37">
                  <c:v>0.11117232763270003</c:v>
                </c:pt>
                <c:pt idx="38">
                  <c:v>0.11450224136956122</c:v>
                </c:pt>
                <c:pt idx="39">
                  <c:v>0.11785690177308908</c:v>
                </c:pt>
                <c:pt idx="40">
                  <c:v>0.12123630884328357</c:v>
                </c:pt>
                <c:pt idx="41">
                  <c:v>0.12464046258014477</c:v>
                </c:pt>
                <c:pt idx="42">
                  <c:v>0.12806936298367261</c:v>
                </c:pt>
                <c:pt idx="43">
                  <c:v>0.13152301005386713</c:v>
                </c:pt>
                <c:pt idx="44">
                  <c:v>0.13500140379072831</c:v>
                </c:pt>
                <c:pt idx="45">
                  <c:v>0.13850454419425615</c:v>
                </c:pt>
                <c:pt idx="46">
                  <c:v>0.1420324312644507</c:v>
                </c:pt>
                <c:pt idx="47">
                  <c:v>0.14558506500131188</c:v>
                </c:pt>
                <c:pt idx="48">
                  <c:v>0.14916244540483969</c:v>
                </c:pt>
                <c:pt idx="49">
                  <c:v>0.15276457247503422</c:v>
                </c:pt>
                <c:pt idx="50">
                  <c:v>0.15639144621189538</c:v>
                </c:pt>
                <c:pt idx="51">
                  <c:v>0.16004306661542325</c:v>
                </c:pt>
                <c:pt idx="52">
                  <c:v>0.16371943368561775</c:v>
                </c:pt>
                <c:pt idx="53">
                  <c:v>0.16742054742247897</c:v>
                </c:pt>
                <c:pt idx="54">
                  <c:v>0.17114640782600679</c:v>
                </c:pt>
                <c:pt idx="55">
                  <c:v>0.17489701489620132</c:v>
                </c:pt>
                <c:pt idx="56">
                  <c:v>0.17867236863306249</c:v>
                </c:pt>
                <c:pt idx="57">
                  <c:v>0.1824724690365904</c:v>
                </c:pt>
                <c:pt idx="58">
                  <c:v>0.18629731610678485</c:v>
                </c:pt>
                <c:pt idx="59">
                  <c:v>0.19014690984364604</c:v>
                </c:pt>
                <c:pt idx="60">
                  <c:v>0.19402125024717387</c:v>
                </c:pt>
                <c:pt idx="61">
                  <c:v>0.19792033731736841</c:v>
                </c:pt>
                <c:pt idx="62">
                  <c:v>0.20184417105422958</c:v>
                </c:pt>
                <c:pt idx="63">
                  <c:v>0.20579275145775744</c:v>
                </c:pt>
                <c:pt idx="64">
                  <c:v>0.20976607852795193</c:v>
                </c:pt>
                <c:pt idx="65">
                  <c:v>0.21376415226481316</c:v>
                </c:pt>
                <c:pt idx="66">
                  <c:v>0.21778697266834099</c:v>
                </c:pt>
                <c:pt idx="67">
                  <c:v>0.22183453973853548</c:v>
                </c:pt>
                <c:pt idx="68">
                  <c:v>0.22590685347539671</c:v>
                </c:pt>
                <c:pt idx="69">
                  <c:v>0.23000391387892455</c:v>
                </c:pt>
                <c:pt idx="70">
                  <c:v>0.2341257209491191</c:v>
                </c:pt>
                <c:pt idx="71">
                  <c:v>0.23827227468598022</c:v>
                </c:pt>
                <c:pt idx="72">
                  <c:v>0.24244357508950806</c:v>
                </c:pt>
                <c:pt idx="73">
                  <c:v>0.24663962215970259</c:v>
                </c:pt>
                <c:pt idx="74">
                  <c:v>0.25086041589656377</c:v>
                </c:pt>
                <c:pt idx="75">
                  <c:v>0.25510595630009164</c:v>
                </c:pt>
                <c:pt idx="76">
                  <c:v>0.25937624337028609</c:v>
                </c:pt>
                <c:pt idx="77">
                  <c:v>0.26367127710714727</c:v>
                </c:pt>
                <c:pt idx="78">
                  <c:v>0.2679910575106752</c:v>
                </c:pt>
                <c:pt idx="79">
                  <c:v>0.27233558458086965</c:v>
                </c:pt>
                <c:pt idx="80">
                  <c:v>0.27670485831773084</c:v>
                </c:pt>
                <c:pt idx="81">
                  <c:v>0.28109887872125872</c:v>
                </c:pt>
                <c:pt idx="82">
                  <c:v>0.28551764579145328</c:v>
                </c:pt>
                <c:pt idx="83">
                  <c:v>0.28996115952831436</c:v>
                </c:pt>
                <c:pt idx="84">
                  <c:v>0.29442941993184218</c:v>
                </c:pt>
                <c:pt idx="85">
                  <c:v>0.29892242700203681</c:v>
                </c:pt>
                <c:pt idx="86">
                  <c:v>0.303440180738898</c:v>
                </c:pt>
                <c:pt idx="87">
                  <c:v>0.30798268114242577</c:v>
                </c:pt>
                <c:pt idx="88">
                  <c:v>0.31254992821262034</c:v>
                </c:pt>
                <c:pt idx="89">
                  <c:v>0.31714192194948149</c:v>
                </c:pt>
                <c:pt idx="90">
                  <c:v>0.32175866235300932</c:v>
                </c:pt>
                <c:pt idx="91">
                  <c:v>0.32640014942320389</c:v>
                </c:pt>
                <c:pt idx="92">
                  <c:v>0.33106638316006509</c:v>
                </c:pt>
                <c:pt idx="93">
                  <c:v>0.33575736356359287</c:v>
                </c:pt>
                <c:pt idx="94">
                  <c:v>0.3404730906337875</c:v>
                </c:pt>
                <c:pt idx="95">
                  <c:v>0.34521356437064865</c:v>
                </c:pt>
                <c:pt idx="96">
                  <c:v>0.34997878477417638</c:v>
                </c:pt>
                <c:pt idx="97">
                  <c:v>0.3547687518443709</c:v>
                </c:pt>
                <c:pt idx="98">
                  <c:v>0.35958346558123211</c:v>
                </c:pt>
                <c:pt idx="99">
                  <c:v>0.36442292598476</c:v>
                </c:pt>
                <c:pt idx="100">
                  <c:v>0.36928713305495448</c:v>
                </c:pt>
                <c:pt idx="101">
                  <c:v>0.37417608679181569</c:v>
                </c:pt>
                <c:pt idx="102">
                  <c:v>0.37908978719534359</c:v>
                </c:pt>
                <c:pt idx="103">
                  <c:v>0.384028234265538</c:v>
                </c:pt>
                <c:pt idx="104">
                  <c:v>0.38899142800239928</c:v>
                </c:pt>
                <c:pt idx="105">
                  <c:v>0.39397936840592707</c:v>
                </c:pt>
                <c:pt idx="106">
                  <c:v>0.3989920554761216</c:v>
                </c:pt>
                <c:pt idx="107">
                  <c:v>0.40402948921298282</c:v>
                </c:pt>
                <c:pt idx="108">
                  <c:v>0.40909166961651061</c:v>
                </c:pt>
                <c:pt idx="109">
                  <c:v>0.41417859668670515</c:v>
                </c:pt>
                <c:pt idx="110">
                  <c:v>0.41929027042356637</c:v>
                </c:pt>
                <c:pt idx="111">
                  <c:v>0.42442669082709417</c:v>
                </c:pt>
                <c:pt idx="112">
                  <c:v>0.42958785789728871</c:v>
                </c:pt>
                <c:pt idx="113">
                  <c:v>0.43477377163414987</c:v>
                </c:pt>
                <c:pt idx="114">
                  <c:v>0.43998443203767779</c:v>
                </c:pt>
                <c:pt idx="115">
                  <c:v>0.44521983910787222</c:v>
                </c:pt>
                <c:pt idx="116">
                  <c:v>0.45047999284473339</c:v>
                </c:pt>
                <c:pt idx="117">
                  <c:v>0.45576489324826119</c:v>
                </c:pt>
                <c:pt idx="118">
                  <c:v>0.46107454031845574</c:v>
                </c:pt>
                <c:pt idx="119">
                  <c:v>0.46640893405531691</c:v>
                </c:pt>
                <c:pt idx="120">
                  <c:v>0.47176807445884472</c:v>
                </c:pt>
                <c:pt idx="121">
                  <c:v>0.47715196152903933</c:v>
                </c:pt>
                <c:pt idx="122">
                  <c:v>0.4825605952659005</c:v>
                </c:pt>
                <c:pt idx="123">
                  <c:v>0.48799397566942831</c:v>
                </c:pt>
                <c:pt idx="124">
                  <c:v>0.49345210273962281</c:v>
                </c:pt>
                <c:pt idx="125">
                  <c:v>0.49893497647648405</c:v>
                </c:pt>
                <c:pt idx="126">
                  <c:v>0.50444259688001181</c:v>
                </c:pt>
                <c:pt idx="127">
                  <c:v>0.50997496395020647</c:v>
                </c:pt>
                <c:pt idx="128">
                  <c:v>0.51553207768706755</c:v>
                </c:pt>
                <c:pt idx="129">
                  <c:v>0.52111393809059536</c:v>
                </c:pt>
                <c:pt idx="130">
                  <c:v>0.52672054516078992</c:v>
                </c:pt>
                <c:pt idx="131">
                  <c:v>0.53235189889765111</c:v>
                </c:pt>
                <c:pt idx="132">
                  <c:v>0.53800799930117893</c:v>
                </c:pt>
                <c:pt idx="133">
                  <c:v>0.5436888463713736</c:v>
                </c:pt>
                <c:pt idx="134">
                  <c:v>0.54939444010823468</c:v>
                </c:pt>
                <c:pt idx="135">
                  <c:v>0.55512478051176251</c:v>
                </c:pt>
                <c:pt idx="136">
                  <c:v>0.56087986758195707</c:v>
                </c:pt>
                <c:pt idx="137">
                  <c:v>0.56665970131881827</c:v>
                </c:pt>
                <c:pt idx="138">
                  <c:v>0.57246428172234609</c:v>
                </c:pt>
                <c:pt idx="139">
                  <c:v>0.57829360879254066</c:v>
                </c:pt>
                <c:pt idx="140">
                  <c:v>0.58414768252940186</c:v>
                </c:pt>
                <c:pt idx="141">
                  <c:v>0.59002650293292969</c:v>
                </c:pt>
                <c:pt idx="142">
                  <c:v>0.59593007000312403</c:v>
                </c:pt>
                <c:pt idx="143">
                  <c:v>0.60185838373998535</c:v>
                </c:pt>
                <c:pt idx="144">
                  <c:v>0.60781144414351318</c:v>
                </c:pt>
                <c:pt idx="145">
                  <c:v>0.61378925121370753</c:v>
                </c:pt>
                <c:pt idx="146">
                  <c:v>0.61979180495056874</c:v>
                </c:pt>
                <c:pt idx="147">
                  <c:v>0.62581910535409668</c:v>
                </c:pt>
                <c:pt idx="148">
                  <c:v>0.63187115242429115</c:v>
                </c:pt>
                <c:pt idx="149">
                  <c:v>0.63794794616115236</c:v>
                </c:pt>
                <c:pt idx="150">
                  <c:v>0.6440494865646802</c:v>
                </c:pt>
              </c:numCache>
            </c:numRef>
          </c:yVal>
          <c:smooth val="1"/>
          <c:extLst>
            <c:ext xmlns:c16="http://schemas.microsoft.com/office/drawing/2014/chart" uri="{C3380CC4-5D6E-409C-BE32-E72D297353CC}">
              <c16:uniqueId val="{00000001-53D1-4006-8366-E2C9DA64EC11}"/>
            </c:ext>
          </c:extLst>
        </c:ser>
        <c:ser>
          <c:idx val="3"/>
          <c:order val="2"/>
          <c:tx>
            <c:v>RS</c:v>
          </c:tx>
          <c:spPr>
            <a:ln>
              <a:solidFill>
                <a:schemeClr val="accent5">
                  <a:lumMod val="75000"/>
                </a:schemeClr>
              </a:solidFill>
              <a:prstDash val="lgDashDotDot"/>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Eff_vs_IOUT!$BU$7:$BU$157</c:f>
              <c:numCache>
                <c:formatCode>General</c:formatCode>
                <c:ptCount val="151"/>
                <c:pt idx="0">
                  <c:v>0</c:v>
                </c:pt>
                <c:pt idx="1">
                  <c:v>6.8321345623503842E-5</c:v>
                </c:pt>
                <c:pt idx="2">
                  <c:v>1.9324194716067772E-4</c:v>
                </c:pt>
                <c:pt idx="3">
                  <c:v>3.5500812558414662E-4</c:v>
                </c:pt>
                <c:pt idx="4">
                  <c:v>5.4657076498803084E-4</c:v>
                </c:pt>
                <c:pt idx="5">
                  <c:v>7.6385586564206207E-4</c:v>
                </c:pt>
                <c:pt idx="6">
                  <c:v>1.0041146119075027E-3</c:v>
                </c:pt>
                <c:pt idx="7">
                  <c:v>1.2653290282995764E-3</c:v>
                </c:pt>
                <c:pt idx="8">
                  <c:v>1.5459355772854217E-3</c:v>
                </c:pt>
                <c:pt idx="9">
                  <c:v>1.8446763318346032E-3</c:v>
                </c:pt>
                <c:pt idx="10">
                  <c:v>2.1605106497784897E-3</c:v>
                </c:pt>
                <c:pt idx="11">
                  <c:v>2.4925589546588756E-3</c:v>
                </c:pt>
                <c:pt idx="12">
                  <c:v>2.8400650046731734E-3</c:v>
                </c:pt>
                <c:pt idx="13">
                  <c:v>3.2023694931051249E-3</c:v>
                </c:pt>
                <c:pt idx="14">
                  <c:v>3.5788909453712608E-3</c:v>
                </c:pt>
                <c:pt idx="15">
                  <c:v>3.9691115068546702E-3</c:v>
                </c:pt>
                <c:pt idx="16">
                  <c:v>4.3725661199042459E-3</c:v>
                </c:pt>
                <c:pt idx="17">
                  <c:v>4.7888341163306331E-3</c:v>
                </c:pt>
                <c:pt idx="18">
                  <c:v>5.2175325733382965E-3</c:v>
                </c:pt>
                <c:pt idx="19">
                  <c:v>5.6583109839317943E-3</c:v>
                </c:pt>
                <c:pt idx="20">
                  <c:v>6.1108469251364948E-3</c:v>
                </c:pt>
                <c:pt idx="21">
                  <c:v>6.5748424959198703E-3</c:v>
                </c:pt>
                <c:pt idx="22">
                  <c:v>7.0500213573861719E-3</c:v>
                </c:pt>
                <c:pt idx="23">
                  <c:v>7.5361262502958949E-3</c:v>
                </c:pt>
                <c:pt idx="24">
                  <c:v>8.0329168952600182E-3</c:v>
                </c:pt>
                <c:pt idx="25">
                  <c:v>8.5401682029379814E-3</c:v>
                </c:pt>
                <c:pt idx="26">
                  <c:v>9.0576687377582413E-3</c:v>
                </c:pt>
                <c:pt idx="27">
                  <c:v>9.5852193907719572E-3</c:v>
                </c:pt>
                <c:pt idx="28">
                  <c:v>1.0122632226396613E-2</c:v>
                </c:pt>
                <c:pt idx="29">
                  <c:v>1.0669729474805207E-2</c:v>
                </c:pt>
                <c:pt idx="30">
                  <c:v>1.1226342647129973E-2</c:v>
                </c:pt>
                <c:pt idx="31">
                  <c:v>1.1792311754877261E-2</c:v>
                </c:pt>
                <c:pt idx="32">
                  <c:v>1.2367484618283374E-2</c:v>
                </c:pt>
                <c:pt idx="33">
                  <c:v>1.2951716250989821E-2</c:v>
                </c:pt>
                <c:pt idx="34">
                  <c:v>1.3544868310539514E-2</c:v>
                </c:pt>
                <c:pt idx="35">
                  <c:v>1.4146808605908041E-2</c:v>
                </c:pt>
                <c:pt idx="36">
                  <c:v>1.475741065467683E-2</c:v>
                </c:pt>
                <c:pt idx="37">
                  <c:v>1.538035818540434E-2</c:v>
                </c:pt>
                <c:pt idx="38">
                  <c:v>1.6020358185404343E-2</c:v>
                </c:pt>
                <c:pt idx="39">
                  <c:v>1.6677424852071018E-2</c:v>
                </c:pt>
                <c:pt idx="40">
                  <c:v>1.7351558185404334E-2</c:v>
                </c:pt>
                <c:pt idx="41">
                  <c:v>1.8042758185404337E-2</c:v>
                </c:pt>
                <c:pt idx="42">
                  <c:v>1.8751024852071009E-2</c:v>
                </c:pt>
                <c:pt idx="43">
                  <c:v>1.9476358185404337E-2</c:v>
                </c:pt>
                <c:pt idx="44">
                  <c:v>2.0218758185404341E-2</c:v>
                </c:pt>
                <c:pt idx="45">
                  <c:v>2.0978224852071004E-2</c:v>
                </c:pt>
                <c:pt idx="46">
                  <c:v>2.1754758185404351E-2</c:v>
                </c:pt>
                <c:pt idx="47">
                  <c:v>2.2548358185404342E-2</c:v>
                </c:pt>
                <c:pt idx="48">
                  <c:v>2.3359024852070996E-2</c:v>
                </c:pt>
                <c:pt idx="49">
                  <c:v>2.4186758185404351E-2</c:v>
                </c:pt>
                <c:pt idx="50">
                  <c:v>2.5031558185404326E-2</c:v>
                </c:pt>
                <c:pt idx="51">
                  <c:v>2.5893424852071013E-2</c:v>
                </c:pt>
                <c:pt idx="52">
                  <c:v>2.6772358185404337E-2</c:v>
                </c:pt>
                <c:pt idx="53">
                  <c:v>2.7668358185404345E-2</c:v>
                </c:pt>
                <c:pt idx="54">
                  <c:v>2.8581424852071005E-2</c:v>
                </c:pt>
                <c:pt idx="55">
                  <c:v>2.9511558185404352E-2</c:v>
                </c:pt>
                <c:pt idx="56">
                  <c:v>3.0458758185404344E-2</c:v>
                </c:pt>
                <c:pt idx="57">
                  <c:v>3.1423024852071019E-2</c:v>
                </c:pt>
                <c:pt idx="58">
                  <c:v>3.2404358185404339E-2</c:v>
                </c:pt>
                <c:pt idx="59">
                  <c:v>3.3402758185404342E-2</c:v>
                </c:pt>
                <c:pt idx="60">
                  <c:v>3.4418224852071001E-2</c:v>
                </c:pt>
                <c:pt idx="61">
                  <c:v>3.545075818540435E-2</c:v>
                </c:pt>
                <c:pt idx="62">
                  <c:v>3.6500358185404341E-2</c:v>
                </c:pt>
                <c:pt idx="63">
                  <c:v>3.7567024852071008E-2</c:v>
                </c:pt>
                <c:pt idx="64">
                  <c:v>3.8650758185404338E-2</c:v>
                </c:pt>
                <c:pt idx="65">
                  <c:v>3.9751558185404344E-2</c:v>
                </c:pt>
                <c:pt idx="66">
                  <c:v>4.0869424852071005E-2</c:v>
                </c:pt>
                <c:pt idx="67">
                  <c:v>4.2004358185404336E-2</c:v>
                </c:pt>
                <c:pt idx="68">
                  <c:v>4.3156358185404364E-2</c:v>
                </c:pt>
                <c:pt idx="69">
                  <c:v>4.4325424852071013E-2</c:v>
                </c:pt>
                <c:pt idx="70">
                  <c:v>4.5511558185404359E-2</c:v>
                </c:pt>
                <c:pt idx="71">
                  <c:v>4.671475818540434E-2</c:v>
                </c:pt>
                <c:pt idx="72">
                  <c:v>4.7935024852071004E-2</c:v>
                </c:pt>
                <c:pt idx="73">
                  <c:v>4.9172358185404351E-2</c:v>
                </c:pt>
                <c:pt idx="74">
                  <c:v>5.0426758185404326E-2</c:v>
                </c:pt>
                <c:pt idx="75">
                  <c:v>5.1698224852071026E-2</c:v>
                </c:pt>
                <c:pt idx="76">
                  <c:v>5.2986758185404326E-2</c:v>
                </c:pt>
                <c:pt idx="77">
                  <c:v>5.4292358185404316E-2</c:v>
                </c:pt>
                <c:pt idx="78">
                  <c:v>5.5615024852071031E-2</c:v>
                </c:pt>
                <c:pt idx="79">
                  <c:v>5.6954758185404325E-2</c:v>
                </c:pt>
                <c:pt idx="80">
                  <c:v>5.8311558185404323E-2</c:v>
                </c:pt>
                <c:pt idx="81">
                  <c:v>5.9685424852071005E-2</c:v>
                </c:pt>
                <c:pt idx="82">
                  <c:v>6.1076358185404349E-2</c:v>
                </c:pt>
                <c:pt idx="83">
                  <c:v>6.2484358185404321E-2</c:v>
                </c:pt>
                <c:pt idx="84">
                  <c:v>6.390942485207099E-2</c:v>
                </c:pt>
                <c:pt idx="85">
                  <c:v>6.5351558185404363E-2</c:v>
                </c:pt>
                <c:pt idx="86">
                  <c:v>6.6810758185404343E-2</c:v>
                </c:pt>
                <c:pt idx="87">
                  <c:v>6.8287024852071013E-2</c:v>
                </c:pt>
                <c:pt idx="88">
                  <c:v>6.9780358185404359E-2</c:v>
                </c:pt>
                <c:pt idx="89">
                  <c:v>7.1290758185404327E-2</c:v>
                </c:pt>
                <c:pt idx="90">
                  <c:v>7.2818224852070984E-2</c:v>
                </c:pt>
                <c:pt idx="91">
                  <c:v>7.4362758185404346E-2</c:v>
                </c:pt>
                <c:pt idx="92">
                  <c:v>7.5924358185404342E-2</c:v>
                </c:pt>
                <c:pt idx="93">
                  <c:v>7.7503024852071001E-2</c:v>
                </c:pt>
                <c:pt idx="94">
                  <c:v>7.9098758185404364E-2</c:v>
                </c:pt>
                <c:pt idx="95">
                  <c:v>8.0711558185404347E-2</c:v>
                </c:pt>
                <c:pt idx="96">
                  <c:v>8.234142485207098E-2</c:v>
                </c:pt>
                <c:pt idx="97">
                  <c:v>8.3988358185404316E-2</c:v>
                </c:pt>
                <c:pt idx="98">
                  <c:v>8.5652358185404343E-2</c:v>
                </c:pt>
                <c:pt idx="99">
                  <c:v>8.7333424852071004E-2</c:v>
                </c:pt>
                <c:pt idx="100">
                  <c:v>8.9031558185404314E-2</c:v>
                </c:pt>
                <c:pt idx="101">
                  <c:v>9.0746758185404369E-2</c:v>
                </c:pt>
                <c:pt idx="102">
                  <c:v>9.2479024852071032E-2</c:v>
                </c:pt>
                <c:pt idx="103">
                  <c:v>9.4228358185404329E-2</c:v>
                </c:pt>
                <c:pt idx="104">
                  <c:v>9.5994758185404386E-2</c:v>
                </c:pt>
                <c:pt idx="105">
                  <c:v>9.7778224852070994E-2</c:v>
                </c:pt>
                <c:pt idx="106">
                  <c:v>9.9578758185404348E-2</c:v>
                </c:pt>
                <c:pt idx="107">
                  <c:v>0.10139635818540438</c:v>
                </c:pt>
                <c:pt idx="108">
                  <c:v>0.10323102485207102</c:v>
                </c:pt>
                <c:pt idx="109">
                  <c:v>0.10508275818540433</c:v>
                </c:pt>
                <c:pt idx="110">
                  <c:v>0.10695155818540436</c:v>
                </c:pt>
                <c:pt idx="111">
                  <c:v>0.10883742485207104</c:v>
                </c:pt>
                <c:pt idx="112">
                  <c:v>0.11074035818540433</c:v>
                </c:pt>
                <c:pt idx="113">
                  <c:v>0.11266035818540433</c:v>
                </c:pt>
                <c:pt idx="114">
                  <c:v>0.11459742485207103</c:v>
                </c:pt>
                <c:pt idx="115">
                  <c:v>0.1165515581854043</c:v>
                </c:pt>
                <c:pt idx="116">
                  <c:v>0.11852275818540432</c:v>
                </c:pt>
                <c:pt idx="117">
                  <c:v>0.12051102485207092</c:v>
                </c:pt>
                <c:pt idx="118">
                  <c:v>0.12251635818540431</c:v>
                </c:pt>
                <c:pt idx="119">
                  <c:v>0.12453875818540427</c:v>
                </c:pt>
                <c:pt idx="120">
                  <c:v>0.12657822485207096</c:v>
                </c:pt>
                <c:pt idx="121">
                  <c:v>0.12863475818540437</c:v>
                </c:pt>
                <c:pt idx="122">
                  <c:v>0.13070835818540433</c:v>
                </c:pt>
                <c:pt idx="123">
                  <c:v>0.13279902485207098</c:v>
                </c:pt>
                <c:pt idx="124">
                  <c:v>0.13490675818540432</c:v>
                </c:pt>
                <c:pt idx="125">
                  <c:v>0.13703155818540433</c:v>
                </c:pt>
                <c:pt idx="126">
                  <c:v>0.13917342485207093</c:v>
                </c:pt>
                <c:pt idx="127">
                  <c:v>0.14133235818540432</c:v>
                </c:pt>
                <c:pt idx="128">
                  <c:v>0.14350835818540431</c:v>
                </c:pt>
                <c:pt idx="129">
                  <c:v>0.14570142485207094</c:v>
                </c:pt>
                <c:pt idx="130">
                  <c:v>0.1479115581854043</c:v>
                </c:pt>
                <c:pt idx="131">
                  <c:v>0.15013875818540431</c:v>
                </c:pt>
                <c:pt idx="132">
                  <c:v>0.15238302485207095</c:v>
                </c:pt>
                <c:pt idx="133">
                  <c:v>0.15464435818540437</c:v>
                </c:pt>
                <c:pt idx="134">
                  <c:v>0.15692275818540433</c:v>
                </c:pt>
                <c:pt idx="135">
                  <c:v>0.15921822485207096</c:v>
                </c:pt>
                <c:pt idx="136">
                  <c:v>0.16153075818540436</c:v>
                </c:pt>
                <c:pt idx="137">
                  <c:v>0.16386035818540437</c:v>
                </c:pt>
                <c:pt idx="138">
                  <c:v>0.16620702485207098</c:v>
                </c:pt>
                <c:pt idx="139">
                  <c:v>0.16857075818540435</c:v>
                </c:pt>
                <c:pt idx="140">
                  <c:v>0.17095155818540433</c:v>
                </c:pt>
                <c:pt idx="141">
                  <c:v>0.173349424852071</c:v>
                </c:pt>
                <c:pt idx="142">
                  <c:v>0.17576435818540431</c:v>
                </c:pt>
                <c:pt idx="143">
                  <c:v>0.1781963581854043</c:v>
                </c:pt>
                <c:pt idx="144">
                  <c:v>0.180645424852071</c:v>
                </c:pt>
                <c:pt idx="145">
                  <c:v>0.18311155818540431</c:v>
                </c:pt>
                <c:pt idx="146">
                  <c:v>0.18559475818540425</c:v>
                </c:pt>
                <c:pt idx="147">
                  <c:v>0.188095024852071</c:v>
                </c:pt>
                <c:pt idx="148">
                  <c:v>0.19061235818540428</c:v>
                </c:pt>
                <c:pt idx="149">
                  <c:v>0.19314675818540428</c:v>
                </c:pt>
                <c:pt idx="150">
                  <c:v>0.19569822485207097</c:v>
                </c:pt>
              </c:numCache>
            </c:numRef>
          </c:yVal>
          <c:smooth val="1"/>
          <c:extLst>
            <c:ext xmlns:c16="http://schemas.microsoft.com/office/drawing/2014/chart" uri="{C3380CC4-5D6E-409C-BE32-E72D297353CC}">
              <c16:uniqueId val="{00000002-53D1-4006-8366-E2C9DA64EC11}"/>
            </c:ext>
          </c:extLst>
        </c:ser>
        <c:ser>
          <c:idx val="2"/>
          <c:order val="3"/>
          <c:tx>
            <c:v>D1</c:v>
          </c:tx>
          <c:spPr>
            <a:ln>
              <a:solidFill>
                <a:schemeClr val="bg2">
                  <a:lumMod val="50000"/>
                </a:schemeClr>
              </a:solidFill>
              <a:prstDash val="sysDash"/>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Eff_vs_IOUT!$AY$8:$AY$157</c:f>
              <c:numCache>
                <c:formatCode>General</c:formatCode>
                <c:ptCount val="150"/>
                <c:pt idx="0">
                  <c:v>3.9200000000000006E-2</c:v>
                </c:pt>
                <c:pt idx="1">
                  <c:v>4.7200000000000006E-2</c:v>
                </c:pt>
                <c:pt idx="2">
                  <c:v>5.5200000000000006E-2</c:v>
                </c:pt>
                <c:pt idx="3">
                  <c:v>6.3200000000000006E-2</c:v>
                </c:pt>
                <c:pt idx="4">
                  <c:v>7.1200000000000013E-2</c:v>
                </c:pt>
                <c:pt idx="5">
                  <c:v>7.9200000000000007E-2</c:v>
                </c:pt>
                <c:pt idx="6">
                  <c:v>8.72E-2</c:v>
                </c:pt>
                <c:pt idx="7">
                  <c:v>9.5200000000000007E-2</c:v>
                </c:pt>
                <c:pt idx="8">
                  <c:v>0.1032</c:v>
                </c:pt>
                <c:pt idx="9">
                  <c:v>0.11120000000000001</c:v>
                </c:pt>
                <c:pt idx="10">
                  <c:v>0.1192</c:v>
                </c:pt>
                <c:pt idx="11">
                  <c:v>0.12720000000000001</c:v>
                </c:pt>
                <c:pt idx="12">
                  <c:v>0.13519999999999999</c:v>
                </c:pt>
                <c:pt idx="13">
                  <c:v>0.14319999999999999</c:v>
                </c:pt>
                <c:pt idx="14">
                  <c:v>0.1512</c:v>
                </c:pt>
                <c:pt idx="15">
                  <c:v>0.15920000000000001</c:v>
                </c:pt>
                <c:pt idx="16">
                  <c:v>0.16720000000000002</c:v>
                </c:pt>
                <c:pt idx="17">
                  <c:v>0.17519999999999999</c:v>
                </c:pt>
                <c:pt idx="18">
                  <c:v>0.1832</c:v>
                </c:pt>
                <c:pt idx="19">
                  <c:v>0.19120000000000001</c:v>
                </c:pt>
                <c:pt idx="20">
                  <c:v>0.19919999999999999</c:v>
                </c:pt>
                <c:pt idx="21">
                  <c:v>0.2072</c:v>
                </c:pt>
                <c:pt idx="22">
                  <c:v>0.21520000000000003</c:v>
                </c:pt>
                <c:pt idx="23">
                  <c:v>0.22320000000000001</c:v>
                </c:pt>
                <c:pt idx="24">
                  <c:v>0.23119999999999999</c:v>
                </c:pt>
                <c:pt idx="25">
                  <c:v>0.2392</c:v>
                </c:pt>
                <c:pt idx="26">
                  <c:v>0.24720000000000003</c:v>
                </c:pt>
                <c:pt idx="27">
                  <c:v>0.25519999999999998</c:v>
                </c:pt>
                <c:pt idx="28">
                  <c:v>0.26319999999999999</c:v>
                </c:pt>
                <c:pt idx="29">
                  <c:v>0.2712</c:v>
                </c:pt>
                <c:pt idx="30">
                  <c:v>0.2792</c:v>
                </c:pt>
                <c:pt idx="31">
                  <c:v>0.28720000000000001</c:v>
                </c:pt>
                <c:pt idx="32">
                  <c:v>0.29520000000000002</c:v>
                </c:pt>
                <c:pt idx="33">
                  <c:v>0.30320000000000003</c:v>
                </c:pt>
                <c:pt idx="34">
                  <c:v>0.31120000000000003</c:v>
                </c:pt>
                <c:pt idx="35">
                  <c:v>0.31919999999999998</c:v>
                </c:pt>
                <c:pt idx="36">
                  <c:v>0.32719999999999999</c:v>
                </c:pt>
                <c:pt idx="37">
                  <c:v>0.3352</c:v>
                </c:pt>
                <c:pt idx="38">
                  <c:v>0.34320000000000001</c:v>
                </c:pt>
                <c:pt idx="39">
                  <c:v>0.35120000000000001</c:v>
                </c:pt>
                <c:pt idx="40">
                  <c:v>0.35920000000000002</c:v>
                </c:pt>
                <c:pt idx="41">
                  <c:v>0.36719999999999997</c:v>
                </c:pt>
                <c:pt idx="42">
                  <c:v>0.37520000000000003</c:v>
                </c:pt>
                <c:pt idx="43">
                  <c:v>0.38319999999999999</c:v>
                </c:pt>
                <c:pt idx="44">
                  <c:v>0.39119999999999999</c:v>
                </c:pt>
                <c:pt idx="45">
                  <c:v>0.39920000000000005</c:v>
                </c:pt>
                <c:pt idx="46">
                  <c:v>0.40720000000000001</c:v>
                </c:pt>
                <c:pt idx="47">
                  <c:v>0.41520000000000001</c:v>
                </c:pt>
                <c:pt idx="48">
                  <c:v>0.42319999999999997</c:v>
                </c:pt>
                <c:pt idx="49">
                  <c:v>0.43119999999999997</c:v>
                </c:pt>
                <c:pt idx="50">
                  <c:v>0.43920000000000003</c:v>
                </c:pt>
                <c:pt idx="51">
                  <c:v>0.44719999999999999</c:v>
                </c:pt>
                <c:pt idx="52">
                  <c:v>0.45519999999999999</c:v>
                </c:pt>
                <c:pt idx="53">
                  <c:v>0.46320000000000006</c:v>
                </c:pt>
                <c:pt idx="54">
                  <c:v>0.47120000000000001</c:v>
                </c:pt>
                <c:pt idx="55">
                  <c:v>0.47920000000000001</c:v>
                </c:pt>
                <c:pt idx="56">
                  <c:v>0.48720000000000008</c:v>
                </c:pt>
                <c:pt idx="57">
                  <c:v>0.49519999999999997</c:v>
                </c:pt>
                <c:pt idx="58">
                  <c:v>0.50319999999999998</c:v>
                </c:pt>
                <c:pt idx="59">
                  <c:v>0.51119999999999988</c:v>
                </c:pt>
                <c:pt idx="60">
                  <c:v>0.51919999999999999</c:v>
                </c:pt>
                <c:pt idx="61">
                  <c:v>0.5272</c:v>
                </c:pt>
                <c:pt idx="62">
                  <c:v>0.53520000000000001</c:v>
                </c:pt>
                <c:pt idx="63">
                  <c:v>0.54320000000000002</c:v>
                </c:pt>
                <c:pt idx="64">
                  <c:v>0.55120000000000002</c:v>
                </c:pt>
                <c:pt idx="65">
                  <c:v>0.55920000000000003</c:v>
                </c:pt>
                <c:pt idx="66">
                  <c:v>0.56720000000000004</c:v>
                </c:pt>
                <c:pt idx="67">
                  <c:v>0.57520000000000004</c:v>
                </c:pt>
                <c:pt idx="68">
                  <c:v>0.58320000000000005</c:v>
                </c:pt>
                <c:pt idx="69">
                  <c:v>0.59120000000000006</c:v>
                </c:pt>
                <c:pt idx="70">
                  <c:v>0.59919999999999995</c:v>
                </c:pt>
                <c:pt idx="71">
                  <c:v>0.60719999999999996</c:v>
                </c:pt>
                <c:pt idx="72">
                  <c:v>0.61519999999999997</c:v>
                </c:pt>
                <c:pt idx="73">
                  <c:v>0.62319999999999998</c:v>
                </c:pt>
                <c:pt idx="74">
                  <c:v>0.63119999999999998</c:v>
                </c:pt>
                <c:pt idx="75">
                  <c:v>0.63919999999999999</c:v>
                </c:pt>
                <c:pt idx="76">
                  <c:v>0.6472</c:v>
                </c:pt>
                <c:pt idx="77">
                  <c:v>0.6552</c:v>
                </c:pt>
                <c:pt idx="78">
                  <c:v>0.66320000000000001</c:v>
                </c:pt>
                <c:pt idx="79">
                  <c:v>0.67120000000000002</c:v>
                </c:pt>
                <c:pt idx="80">
                  <c:v>0.67920000000000003</c:v>
                </c:pt>
                <c:pt idx="81">
                  <c:v>0.68720000000000003</c:v>
                </c:pt>
                <c:pt idx="82">
                  <c:v>0.69520000000000004</c:v>
                </c:pt>
                <c:pt idx="83">
                  <c:v>0.70319999999999994</c:v>
                </c:pt>
                <c:pt idx="84">
                  <c:v>0.71119999999999994</c:v>
                </c:pt>
                <c:pt idx="85">
                  <c:v>0.71920000000000006</c:v>
                </c:pt>
                <c:pt idx="86">
                  <c:v>0.72719999999999996</c:v>
                </c:pt>
                <c:pt idx="87">
                  <c:v>0.73519999999999996</c:v>
                </c:pt>
                <c:pt idx="88">
                  <c:v>0.74320000000000008</c:v>
                </c:pt>
                <c:pt idx="89">
                  <c:v>0.75119999999999998</c:v>
                </c:pt>
                <c:pt idx="90">
                  <c:v>0.75919999999999999</c:v>
                </c:pt>
                <c:pt idx="91">
                  <c:v>0.7672000000000001</c:v>
                </c:pt>
                <c:pt idx="92">
                  <c:v>0.7752</c:v>
                </c:pt>
                <c:pt idx="93">
                  <c:v>0.78320000000000001</c:v>
                </c:pt>
                <c:pt idx="94">
                  <c:v>0.79120000000000013</c:v>
                </c:pt>
                <c:pt idx="95">
                  <c:v>0.79920000000000002</c:v>
                </c:pt>
                <c:pt idx="96">
                  <c:v>0.80719999999999992</c:v>
                </c:pt>
                <c:pt idx="97">
                  <c:v>0.81519999999999992</c:v>
                </c:pt>
                <c:pt idx="98">
                  <c:v>0.82320000000000004</c:v>
                </c:pt>
                <c:pt idx="99">
                  <c:v>0.83119999999999994</c:v>
                </c:pt>
                <c:pt idx="100">
                  <c:v>0.83919999999999995</c:v>
                </c:pt>
                <c:pt idx="101">
                  <c:v>0.84720000000000006</c:v>
                </c:pt>
                <c:pt idx="102">
                  <c:v>0.85519999999999996</c:v>
                </c:pt>
                <c:pt idx="103">
                  <c:v>0.86319999999999997</c:v>
                </c:pt>
                <c:pt idx="104">
                  <c:v>0.87120000000000009</c:v>
                </c:pt>
                <c:pt idx="105">
                  <c:v>0.87919999999999998</c:v>
                </c:pt>
                <c:pt idx="106">
                  <c:v>0.88719999999999999</c:v>
                </c:pt>
                <c:pt idx="107">
                  <c:v>0.89520000000000011</c:v>
                </c:pt>
                <c:pt idx="108">
                  <c:v>0.9032</c:v>
                </c:pt>
                <c:pt idx="109">
                  <c:v>0.91120000000000001</c:v>
                </c:pt>
                <c:pt idx="110">
                  <c:v>0.91920000000000013</c:v>
                </c:pt>
                <c:pt idx="111">
                  <c:v>0.92720000000000002</c:v>
                </c:pt>
                <c:pt idx="112">
                  <c:v>0.93520000000000003</c:v>
                </c:pt>
                <c:pt idx="113">
                  <c:v>0.94320000000000015</c:v>
                </c:pt>
                <c:pt idx="114">
                  <c:v>0.95120000000000005</c:v>
                </c:pt>
                <c:pt idx="115">
                  <c:v>0.95919999999999994</c:v>
                </c:pt>
                <c:pt idx="116">
                  <c:v>0.96719999999999984</c:v>
                </c:pt>
                <c:pt idx="117">
                  <c:v>0.97519999999999996</c:v>
                </c:pt>
                <c:pt idx="118">
                  <c:v>0.98319999999999996</c:v>
                </c:pt>
                <c:pt idx="119">
                  <c:v>0.99119999999999986</c:v>
                </c:pt>
                <c:pt idx="120">
                  <c:v>0.99919999999999998</c:v>
                </c:pt>
                <c:pt idx="121">
                  <c:v>1.0072000000000001</c:v>
                </c:pt>
                <c:pt idx="122">
                  <c:v>1.0151999999999999</c:v>
                </c:pt>
                <c:pt idx="123">
                  <c:v>1.0232000000000001</c:v>
                </c:pt>
                <c:pt idx="124">
                  <c:v>1.0312000000000001</c:v>
                </c:pt>
                <c:pt idx="125">
                  <c:v>1.0392000000000001</c:v>
                </c:pt>
                <c:pt idx="126">
                  <c:v>1.0472000000000001</c:v>
                </c:pt>
                <c:pt idx="127">
                  <c:v>1.0552000000000001</c:v>
                </c:pt>
                <c:pt idx="128">
                  <c:v>1.0632000000000001</c:v>
                </c:pt>
                <c:pt idx="129">
                  <c:v>1.0712000000000002</c:v>
                </c:pt>
                <c:pt idx="130">
                  <c:v>1.0792000000000002</c:v>
                </c:pt>
                <c:pt idx="131">
                  <c:v>1.0872000000000002</c:v>
                </c:pt>
                <c:pt idx="132">
                  <c:v>1.0952000000000002</c:v>
                </c:pt>
                <c:pt idx="133">
                  <c:v>1.1032000000000002</c:v>
                </c:pt>
                <c:pt idx="134">
                  <c:v>1.1112000000000002</c:v>
                </c:pt>
                <c:pt idx="135">
                  <c:v>1.1192000000000002</c:v>
                </c:pt>
                <c:pt idx="136">
                  <c:v>1.1272000000000002</c:v>
                </c:pt>
                <c:pt idx="137">
                  <c:v>1.1352000000000002</c:v>
                </c:pt>
                <c:pt idx="138">
                  <c:v>1.1432000000000002</c:v>
                </c:pt>
                <c:pt idx="139">
                  <c:v>1.1512000000000002</c:v>
                </c:pt>
                <c:pt idx="140">
                  <c:v>1.1591999999999998</c:v>
                </c:pt>
                <c:pt idx="141">
                  <c:v>1.1671999999999998</c:v>
                </c:pt>
                <c:pt idx="142">
                  <c:v>1.1751999999999998</c:v>
                </c:pt>
                <c:pt idx="143">
                  <c:v>1.1831999999999998</c:v>
                </c:pt>
                <c:pt idx="144">
                  <c:v>1.1911999999999998</c:v>
                </c:pt>
                <c:pt idx="145">
                  <c:v>1.1991999999999998</c:v>
                </c:pt>
                <c:pt idx="146">
                  <c:v>1.2071999999999998</c:v>
                </c:pt>
                <c:pt idx="147">
                  <c:v>1.2151999999999998</c:v>
                </c:pt>
                <c:pt idx="148">
                  <c:v>1.2231999999999998</c:v>
                </c:pt>
                <c:pt idx="149">
                  <c:v>1.2311999999999999</c:v>
                </c:pt>
              </c:numCache>
            </c:numRef>
          </c:yVal>
          <c:smooth val="1"/>
          <c:extLst>
            <c:ext xmlns:c16="http://schemas.microsoft.com/office/drawing/2014/chart" uri="{C3380CC4-5D6E-409C-BE32-E72D297353CC}">
              <c16:uniqueId val="{00000003-53D1-4006-8366-E2C9DA64EC11}"/>
            </c:ext>
          </c:extLst>
        </c:ser>
        <c:ser>
          <c:idx val="4"/>
          <c:order val="4"/>
          <c:tx>
            <c:v>D2</c:v>
          </c:tx>
          <c:marker>
            <c:symbol val="none"/>
          </c:marker>
          <c:xVal>
            <c:numRef>
              <c:f>Eff_vs_IOUT!$R$8:$R$157</c:f>
              <c:numCache>
                <c:formatCode>General</c:formatCode>
                <c:ptCount val="150"/>
                <c:pt idx="0">
                  <c:v>0.32</c:v>
                </c:pt>
                <c:pt idx="1">
                  <c:v>0.64</c:v>
                </c:pt>
                <c:pt idx="2">
                  <c:v>0.96</c:v>
                </c:pt>
                <c:pt idx="3">
                  <c:v>1.28</c:v>
                </c:pt>
                <c:pt idx="4">
                  <c:v>1.6</c:v>
                </c:pt>
                <c:pt idx="5">
                  <c:v>1.92</c:v>
                </c:pt>
                <c:pt idx="6">
                  <c:v>2.2400000000000002</c:v>
                </c:pt>
                <c:pt idx="7">
                  <c:v>2.56</c:v>
                </c:pt>
                <c:pt idx="8">
                  <c:v>2.88</c:v>
                </c:pt>
                <c:pt idx="9">
                  <c:v>3.2</c:v>
                </c:pt>
                <c:pt idx="10">
                  <c:v>3.52</c:v>
                </c:pt>
                <c:pt idx="11">
                  <c:v>3.84</c:v>
                </c:pt>
                <c:pt idx="12">
                  <c:v>4.16</c:v>
                </c:pt>
                <c:pt idx="13">
                  <c:v>4.4800000000000004</c:v>
                </c:pt>
                <c:pt idx="14">
                  <c:v>4.8</c:v>
                </c:pt>
                <c:pt idx="15">
                  <c:v>5.12</c:v>
                </c:pt>
                <c:pt idx="16">
                  <c:v>5.44</c:v>
                </c:pt>
                <c:pt idx="17">
                  <c:v>5.76</c:v>
                </c:pt>
                <c:pt idx="18">
                  <c:v>6.08</c:v>
                </c:pt>
                <c:pt idx="19">
                  <c:v>6.4</c:v>
                </c:pt>
                <c:pt idx="20">
                  <c:v>6.72</c:v>
                </c:pt>
                <c:pt idx="21">
                  <c:v>7.04</c:v>
                </c:pt>
                <c:pt idx="22">
                  <c:v>7.36</c:v>
                </c:pt>
                <c:pt idx="23">
                  <c:v>7.68</c:v>
                </c:pt>
                <c:pt idx="24">
                  <c:v>8</c:v>
                </c:pt>
                <c:pt idx="25">
                  <c:v>8.32</c:v>
                </c:pt>
                <c:pt idx="26">
                  <c:v>8.64</c:v>
                </c:pt>
                <c:pt idx="27">
                  <c:v>8.9600000000000009</c:v>
                </c:pt>
                <c:pt idx="28">
                  <c:v>9.2799999999999994</c:v>
                </c:pt>
                <c:pt idx="29">
                  <c:v>9.6</c:v>
                </c:pt>
                <c:pt idx="30">
                  <c:v>9.92</c:v>
                </c:pt>
                <c:pt idx="31">
                  <c:v>10.24</c:v>
                </c:pt>
                <c:pt idx="32">
                  <c:v>10.56</c:v>
                </c:pt>
                <c:pt idx="33">
                  <c:v>10.88</c:v>
                </c:pt>
                <c:pt idx="34">
                  <c:v>11.200000000000001</c:v>
                </c:pt>
                <c:pt idx="35">
                  <c:v>11.52</c:v>
                </c:pt>
                <c:pt idx="36">
                  <c:v>11.84</c:v>
                </c:pt>
                <c:pt idx="37">
                  <c:v>12.16</c:v>
                </c:pt>
                <c:pt idx="38">
                  <c:v>12.48</c:v>
                </c:pt>
                <c:pt idx="39">
                  <c:v>12.8</c:v>
                </c:pt>
                <c:pt idx="40">
                  <c:v>13.120000000000001</c:v>
                </c:pt>
                <c:pt idx="41">
                  <c:v>13.44</c:v>
                </c:pt>
                <c:pt idx="42">
                  <c:v>13.76</c:v>
                </c:pt>
                <c:pt idx="43">
                  <c:v>14.08</c:v>
                </c:pt>
                <c:pt idx="44">
                  <c:v>14.4</c:v>
                </c:pt>
                <c:pt idx="45">
                  <c:v>14.72</c:v>
                </c:pt>
                <c:pt idx="46">
                  <c:v>15.040000000000001</c:v>
                </c:pt>
                <c:pt idx="47">
                  <c:v>15.36</c:v>
                </c:pt>
                <c:pt idx="48">
                  <c:v>15.68</c:v>
                </c:pt>
                <c:pt idx="49">
                  <c:v>16</c:v>
                </c:pt>
                <c:pt idx="50">
                  <c:v>16.32</c:v>
                </c:pt>
                <c:pt idx="51">
                  <c:v>16.64</c:v>
                </c:pt>
                <c:pt idx="52">
                  <c:v>16.96</c:v>
                </c:pt>
                <c:pt idx="53">
                  <c:v>17.28</c:v>
                </c:pt>
                <c:pt idx="54">
                  <c:v>17.600000000000001</c:v>
                </c:pt>
                <c:pt idx="55">
                  <c:v>17.920000000000002</c:v>
                </c:pt>
                <c:pt idx="56">
                  <c:v>18.240000000000002</c:v>
                </c:pt>
                <c:pt idx="57">
                  <c:v>18.559999999999999</c:v>
                </c:pt>
                <c:pt idx="58">
                  <c:v>18.88</c:v>
                </c:pt>
                <c:pt idx="59">
                  <c:v>19.2</c:v>
                </c:pt>
                <c:pt idx="60">
                  <c:v>19.52</c:v>
                </c:pt>
                <c:pt idx="61">
                  <c:v>19.84</c:v>
                </c:pt>
                <c:pt idx="62">
                  <c:v>20.16</c:v>
                </c:pt>
                <c:pt idx="63">
                  <c:v>20.48</c:v>
                </c:pt>
                <c:pt idx="64">
                  <c:v>20.8</c:v>
                </c:pt>
                <c:pt idx="65">
                  <c:v>21.12</c:v>
                </c:pt>
                <c:pt idx="66">
                  <c:v>21.44</c:v>
                </c:pt>
                <c:pt idx="67">
                  <c:v>21.76</c:v>
                </c:pt>
                <c:pt idx="68">
                  <c:v>22.080000000000002</c:v>
                </c:pt>
                <c:pt idx="69">
                  <c:v>22.400000000000002</c:v>
                </c:pt>
                <c:pt idx="70">
                  <c:v>22.72</c:v>
                </c:pt>
                <c:pt idx="71">
                  <c:v>23.04</c:v>
                </c:pt>
                <c:pt idx="72">
                  <c:v>23.36</c:v>
                </c:pt>
                <c:pt idx="73">
                  <c:v>23.68</c:v>
                </c:pt>
                <c:pt idx="74">
                  <c:v>24</c:v>
                </c:pt>
                <c:pt idx="75">
                  <c:v>24.32</c:v>
                </c:pt>
                <c:pt idx="76">
                  <c:v>24.64</c:v>
                </c:pt>
                <c:pt idx="77">
                  <c:v>24.96</c:v>
                </c:pt>
                <c:pt idx="78">
                  <c:v>25.28</c:v>
                </c:pt>
                <c:pt idx="79">
                  <c:v>25.6</c:v>
                </c:pt>
                <c:pt idx="80">
                  <c:v>25.92</c:v>
                </c:pt>
                <c:pt idx="81">
                  <c:v>26.240000000000002</c:v>
                </c:pt>
                <c:pt idx="82">
                  <c:v>26.560000000000002</c:v>
                </c:pt>
                <c:pt idx="83">
                  <c:v>26.88</c:v>
                </c:pt>
                <c:pt idx="84">
                  <c:v>27.2</c:v>
                </c:pt>
                <c:pt idx="85">
                  <c:v>27.52</c:v>
                </c:pt>
                <c:pt idx="86">
                  <c:v>27.84</c:v>
                </c:pt>
                <c:pt idx="87">
                  <c:v>28.16</c:v>
                </c:pt>
                <c:pt idx="88">
                  <c:v>28.48</c:v>
                </c:pt>
                <c:pt idx="89">
                  <c:v>28.8</c:v>
                </c:pt>
                <c:pt idx="90">
                  <c:v>29.12</c:v>
                </c:pt>
                <c:pt idx="91">
                  <c:v>29.44</c:v>
                </c:pt>
                <c:pt idx="92">
                  <c:v>29.76</c:v>
                </c:pt>
                <c:pt idx="93">
                  <c:v>30.080000000000002</c:v>
                </c:pt>
                <c:pt idx="94">
                  <c:v>30.400000000000002</c:v>
                </c:pt>
                <c:pt idx="95">
                  <c:v>30.72</c:v>
                </c:pt>
                <c:pt idx="96">
                  <c:v>31.04</c:v>
                </c:pt>
                <c:pt idx="97">
                  <c:v>31.36</c:v>
                </c:pt>
                <c:pt idx="98">
                  <c:v>31.68</c:v>
                </c:pt>
                <c:pt idx="99">
                  <c:v>32</c:v>
                </c:pt>
                <c:pt idx="100">
                  <c:v>32.32</c:v>
                </c:pt>
                <c:pt idx="101">
                  <c:v>32.64</c:v>
                </c:pt>
                <c:pt idx="102">
                  <c:v>32.96</c:v>
                </c:pt>
                <c:pt idx="103">
                  <c:v>33.28</c:v>
                </c:pt>
                <c:pt idx="104">
                  <c:v>33.6</c:v>
                </c:pt>
                <c:pt idx="105">
                  <c:v>33.92</c:v>
                </c:pt>
                <c:pt idx="106">
                  <c:v>34.24</c:v>
                </c:pt>
                <c:pt idx="107">
                  <c:v>34.56</c:v>
                </c:pt>
                <c:pt idx="108">
                  <c:v>34.880000000000003</c:v>
                </c:pt>
                <c:pt idx="109">
                  <c:v>35.200000000000003</c:v>
                </c:pt>
                <c:pt idx="110">
                  <c:v>35.520000000000003</c:v>
                </c:pt>
                <c:pt idx="111">
                  <c:v>35.840000000000003</c:v>
                </c:pt>
                <c:pt idx="112">
                  <c:v>36.160000000000004</c:v>
                </c:pt>
                <c:pt idx="113">
                  <c:v>36.480000000000004</c:v>
                </c:pt>
                <c:pt idx="114">
                  <c:v>36.800000000000004</c:v>
                </c:pt>
                <c:pt idx="115">
                  <c:v>37.119999999999997</c:v>
                </c:pt>
                <c:pt idx="116">
                  <c:v>37.44</c:v>
                </c:pt>
                <c:pt idx="117">
                  <c:v>37.76</c:v>
                </c:pt>
                <c:pt idx="118">
                  <c:v>38.08</c:v>
                </c:pt>
                <c:pt idx="119">
                  <c:v>38.4</c:v>
                </c:pt>
                <c:pt idx="120">
                  <c:v>38.72</c:v>
                </c:pt>
                <c:pt idx="121">
                  <c:v>39.04</c:v>
                </c:pt>
                <c:pt idx="122">
                  <c:v>39.36</c:v>
                </c:pt>
                <c:pt idx="123">
                  <c:v>39.68</c:v>
                </c:pt>
                <c:pt idx="124">
                  <c:v>40</c:v>
                </c:pt>
                <c:pt idx="125">
                  <c:v>40.32</c:v>
                </c:pt>
                <c:pt idx="126">
                  <c:v>40.64</c:v>
                </c:pt>
                <c:pt idx="127">
                  <c:v>40.96</c:v>
                </c:pt>
                <c:pt idx="128">
                  <c:v>41.28</c:v>
                </c:pt>
                <c:pt idx="129">
                  <c:v>41.6</c:v>
                </c:pt>
                <c:pt idx="130">
                  <c:v>41.92</c:v>
                </c:pt>
                <c:pt idx="131">
                  <c:v>42.24</c:v>
                </c:pt>
                <c:pt idx="132">
                  <c:v>42.56</c:v>
                </c:pt>
                <c:pt idx="133">
                  <c:v>42.88</c:v>
                </c:pt>
                <c:pt idx="134">
                  <c:v>43.2</c:v>
                </c:pt>
                <c:pt idx="135">
                  <c:v>43.52</c:v>
                </c:pt>
                <c:pt idx="136">
                  <c:v>43.84</c:v>
                </c:pt>
                <c:pt idx="137">
                  <c:v>44.160000000000004</c:v>
                </c:pt>
                <c:pt idx="138">
                  <c:v>44.480000000000004</c:v>
                </c:pt>
                <c:pt idx="139">
                  <c:v>44.800000000000004</c:v>
                </c:pt>
                <c:pt idx="140">
                  <c:v>45.12</c:v>
                </c:pt>
                <c:pt idx="141">
                  <c:v>45.44</c:v>
                </c:pt>
                <c:pt idx="142">
                  <c:v>45.76</c:v>
                </c:pt>
                <c:pt idx="143">
                  <c:v>46.08</c:v>
                </c:pt>
                <c:pt idx="144">
                  <c:v>46.4</c:v>
                </c:pt>
                <c:pt idx="145">
                  <c:v>46.72</c:v>
                </c:pt>
                <c:pt idx="146">
                  <c:v>47.04</c:v>
                </c:pt>
                <c:pt idx="147">
                  <c:v>47.36</c:v>
                </c:pt>
                <c:pt idx="148">
                  <c:v>47.68</c:v>
                </c:pt>
                <c:pt idx="149">
                  <c:v>48</c:v>
                </c:pt>
              </c:numCache>
            </c:numRef>
          </c:xVal>
          <c:yVal>
            <c:numRef>
              <c:f>Eff_vs_IOUT!$BI$8:$BI$157</c:f>
              <c:numCache>
                <c:formatCode>General</c:formatCode>
                <c:ptCount val="15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numCache>
            </c:numRef>
          </c:yVal>
          <c:smooth val="1"/>
          <c:extLst>
            <c:ext xmlns:c16="http://schemas.microsoft.com/office/drawing/2014/chart" uri="{C3380CC4-5D6E-409C-BE32-E72D297353CC}">
              <c16:uniqueId val="{00000004-53D1-4006-8366-E2C9DA64EC11}"/>
            </c:ext>
          </c:extLst>
        </c:ser>
        <c:ser>
          <c:idx val="5"/>
          <c:order val="5"/>
          <c:tx>
            <c:v>D3</c:v>
          </c:tx>
          <c:marker>
            <c:symbol val="none"/>
          </c:marker>
          <c:xVal>
            <c:numRef>
              <c:f>Eff_vs_IOUT!$R$8:$R$157</c:f>
              <c:numCache>
                <c:formatCode>General</c:formatCode>
                <c:ptCount val="150"/>
                <c:pt idx="0">
                  <c:v>0.32</c:v>
                </c:pt>
                <c:pt idx="1">
                  <c:v>0.64</c:v>
                </c:pt>
                <c:pt idx="2">
                  <c:v>0.96</c:v>
                </c:pt>
                <c:pt idx="3">
                  <c:v>1.28</c:v>
                </c:pt>
                <c:pt idx="4">
                  <c:v>1.6</c:v>
                </c:pt>
                <c:pt idx="5">
                  <c:v>1.92</c:v>
                </c:pt>
                <c:pt idx="6">
                  <c:v>2.2400000000000002</c:v>
                </c:pt>
                <c:pt idx="7">
                  <c:v>2.56</c:v>
                </c:pt>
                <c:pt idx="8">
                  <c:v>2.88</c:v>
                </c:pt>
                <c:pt idx="9">
                  <c:v>3.2</c:v>
                </c:pt>
                <c:pt idx="10">
                  <c:v>3.52</c:v>
                </c:pt>
                <c:pt idx="11">
                  <c:v>3.84</c:v>
                </c:pt>
                <c:pt idx="12">
                  <c:v>4.16</c:v>
                </c:pt>
                <c:pt idx="13">
                  <c:v>4.4800000000000004</c:v>
                </c:pt>
                <c:pt idx="14">
                  <c:v>4.8</c:v>
                </c:pt>
                <c:pt idx="15">
                  <c:v>5.12</c:v>
                </c:pt>
                <c:pt idx="16">
                  <c:v>5.44</c:v>
                </c:pt>
                <c:pt idx="17">
                  <c:v>5.76</c:v>
                </c:pt>
                <c:pt idx="18">
                  <c:v>6.08</c:v>
                </c:pt>
                <c:pt idx="19">
                  <c:v>6.4</c:v>
                </c:pt>
                <c:pt idx="20">
                  <c:v>6.72</c:v>
                </c:pt>
                <c:pt idx="21">
                  <c:v>7.04</c:v>
                </c:pt>
                <c:pt idx="22">
                  <c:v>7.36</c:v>
                </c:pt>
                <c:pt idx="23">
                  <c:v>7.68</c:v>
                </c:pt>
                <c:pt idx="24">
                  <c:v>8</c:v>
                </c:pt>
                <c:pt idx="25">
                  <c:v>8.32</c:v>
                </c:pt>
                <c:pt idx="26">
                  <c:v>8.64</c:v>
                </c:pt>
                <c:pt idx="27">
                  <c:v>8.9600000000000009</c:v>
                </c:pt>
                <c:pt idx="28">
                  <c:v>9.2799999999999994</c:v>
                </c:pt>
                <c:pt idx="29">
                  <c:v>9.6</c:v>
                </c:pt>
                <c:pt idx="30">
                  <c:v>9.92</c:v>
                </c:pt>
                <c:pt idx="31">
                  <c:v>10.24</c:v>
                </c:pt>
                <c:pt idx="32">
                  <c:v>10.56</c:v>
                </c:pt>
                <c:pt idx="33">
                  <c:v>10.88</c:v>
                </c:pt>
                <c:pt idx="34">
                  <c:v>11.200000000000001</c:v>
                </c:pt>
                <c:pt idx="35">
                  <c:v>11.52</c:v>
                </c:pt>
                <c:pt idx="36">
                  <c:v>11.84</c:v>
                </c:pt>
                <c:pt idx="37">
                  <c:v>12.16</c:v>
                </c:pt>
                <c:pt idx="38">
                  <c:v>12.48</c:v>
                </c:pt>
                <c:pt idx="39">
                  <c:v>12.8</c:v>
                </c:pt>
                <c:pt idx="40">
                  <c:v>13.120000000000001</c:v>
                </c:pt>
                <c:pt idx="41">
                  <c:v>13.44</c:v>
                </c:pt>
                <c:pt idx="42">
                  <c:v>13.76</c:v>
                </c:pt>
                <c:pt idx="43">
                  <c:v>14.08</c:v>
                </c:pt>
                <c:pt idx="44">
                  <c:v>14.4</c:v>
                </c:pt>
                <c:pt idx="45">
                  <c:v>14.72</c:v>
                </c:pt>
                <c:pt idx="46">
                  <c:v>15.040000000000001</c:v>
                </c:pt>
                <c:pt idx="47">
                  <c:v>15.36</c:v>
                </c:pt>
                <c:pt idx="48">
                  <c:v>15.68</c:v>
                </c:pt>
                <c:pt idx="49">
                  <c:v>16</c:v>
                </c:pt>
                <c:pt idx="50">
                  <c:v>16.32</c:v>
                </c:pt>
                <c:pt idx="51">
                  <c:v>16.64</c:v>
                </c:pt>
                <c:pt idx="52">
                  <c:v>16.96</c:v>
                </c:pt>
                <c:pt idx="53">
                  <c:v>17.28</c:v>
                </c:pt>
                <c:pt idx="54">
                  <c:v>17.600000000000001</c:v>
                </c:pt>
                <c:pt idx="55">
                  <c:v>17.920000000000002</c:v>
                </c:pt>
                <c:pt idx="56">
                  <c:v>18.240000000000002</c:v>
                </c:pt>
                <c:pt idx="57">
                  <c:v>18.559999999999999</c:v>
                </c:pt>
                <c:pt idx="58">
                  <c:v>18.88</c:v>
                </c:pt>
                <c:pt idx="59">
                  <c:v>19.2</c:v>
                </c:pt>
                <c:pt idx="60">
                  <c:v>19.52</c:v>
                </c:pt>
                <c:pt idx="61">
                  <c:v>19.84</c:v>
                </c:pt>
                <c:pt idx="62">
                  <c:v>20.16</c:v>
                </c:pt>
                <c:pt idx="63">
                  <c:v>20.48</c:v>
                </c:pt>
                <c:pt idx="64">
                  <c:v>20.8</c:v>
                </c:pt>
                <c:pt idx="65">
                  <c:v>21.12</c:v>
                </c:pt>
                <c:pt idx="66">
                  <c:v>21.44</c:v>
                </c:pt>
                <c:pt idx="67">
                  <c:v>21.76</c:v>
                </c:pt>
                <c:pt idx="68">
                  <c:v>22.080000000000002</c:v>
                </c:pt>
                <c:pt idx="69">
                  <c:v>22.400000000000002</c:v>
                </c:pt>
                <c:pt idx="70">
                  <c:v>22.72</c:v>
                </c:pt>
                <c:pt idx="71">
                  <c:v>23.04</c:v>
                </c:pt>
                <c:pt idx="72">
                  <c:v>23.36</c:v>
                </c:pt>
                <c:pt idx="73">
                  <c:v>23.68</c:v>
                </c:pt>
                <c:pt idx="74">
                  <c:v>24</c:v>
                </c:pt>
                <c:pt idx="75">
                  <c:v>24.32</c:v>
                </c:pt>
                <c:pt idx="76">
                  <c:v>24.64</c:v>
                </c:pt>
                <c:pt idx="77">
                  <c:v>24.96</c:v>
                </c:pt>
                <c:pt idx="78">
                  <c:v>25.28</c:v>
                </c:pt>
                <c:pt idx="79">
                  <c:v>25.6</c:v>
                </c:pt>
                <c:pt idx="80">
                  <c:v>25.92</c:v>
                </c:pt>
                <c:pt idx="81">
                  <c:v>26.240000000000002</c:v>
                </c:pt>
                <c:pt idx="82">
                  <c:v>26.560000000000002</c:v>
                </c:pt>
                <c:pt idx="83">
                  <c:v>26.88</c:v>
                </c:pt>
                <c:pt idx="84">
                  <c:v>27.2</c:v>
                </c:pt>
                <c:pt idx="85">
                  <c:v>27.52</c:v>
                </c:pt>
                <c:pt idx="86">
                  <c:v>27.84</c:v>
                </c:pt>
                <c:pt idx="87">
                  <c:v>28.16</c:v>
                </c:pt>
                <c:pt idx="88">
                  <c:v>28.48</c:v>
                </c:pt>
                <c:pt idx="89">
                  <c:v>28.8</c:v>
                </c:pt>
                <c:pt idx="90">
                  <c:v>29.12</c:v>
                </c:pt>
                <c:pt idx="91">
                  <c:v>29.44</c:v>
                </c:pt>
                <c:pt idx="92">
                  <c:v>29.76</c:v>
                </c:pt>
                <c:pt idx="93">
                  <c:v>30.080000000000002</c:v>
                </c:pt>
                <c:pt idx="94">
                  <c:v>30.400000000000002</c:v>
                </c:pt>
                <c:pt idx="95">
                  <c:v>30.72</c:v>
                </c:pt>
                <c:pt idx="96">
                  <c:v>31.04</c:v>
                </c:pt>
                <c:pt idx="97">
                  <c:v>31.36</c:v>
                </c:pt>
                <c:pt idx="98">
                  <c:v>31.68</c:v>
                </c:pt>
                <c:pt idx="99">
                  <c:v>32</c:v>
                </c:pt>
                <c:pt idx="100">
                  <c:v>32.32</c:v>
                </c:pt>
                <c:pt idx="101">
                  <c:v>32.64</c:v>
                </c:pt>
                <c:pt idx="102">
                  <c:v>32.96</c:v>
                </c:pt>
                <c:pt idx="103">
                  <c:v>33.28</c:v>
                </c:pt>
                <c:pt idx="104">
                  <c:v>33.6</c:v>
                </c:pt>
                <c:pt idx="105">
                  <c:v>33.92</c:v>
                </c:pt>
                <c:pt idx="106">
                  <c:v>34.24</c:v>
                </c:pt>
                <c:pt idx="107">
                  <c:v>34.56</c:v>
                </c:pt>
                <c:pt idx="108">
                  <c:v>34.880000000000003</c:v>
                </c:pt>
                <c:pt idx="109">
                  <c:v>35.200000000000003</c:v>
                </c:pt>
                <c:pt idx="110">
                  <c:v>35.520000000000003</c:v>
                </c:pt>
                <c:pt idx="111">
                  <c:v>35.840000000000003</c:v>
                </c:pt>
                <c:pt idx="112">
                  <c:v>36.160000000000004</c:v>
                </c:pt>
                <c:pt idx="113">
                  <c:v>36.480000000000004</c:v>
                </c:pt>
                <c:pt idx="114">
                  <c:v>36.800000000000004</c:v>
                </c:pt>
                <c:pt idx="115">
                  <c:v>37.119999999999997</c:v>
                </c:pt>
                <c:pt idx="116">
                  <c:v>37.44</c:v>
                </c:pt>
                <c:pt idx="117">
                  <c:v>37.76</c:v>
                </c:pt>
                <c:pt idx="118">
                  <c:v>38.08</c:v>
                </c:pt>
                <c:pt idx="119">
                  <c:v>38.4</c:v>
                </c:pt>
                <c:pt idx="120">
                  <c:v>38.72</c:v>
                </c:pt>
                <c:pt idx="121">
                  <c:v>39.04</c:v>
                </c:pt>
                <c:pt idx="122">
                  <c:v>39.36</c:v>
                </c:pt>
                <c:pt idx="123">
                  <c:v>39.68</c:v>
                </c:pt>
                <c:pt idx="124">
                  <c:v>40</c:v>
                </c:pt>
                <c:pt idx="125">
                  <c:v>40.32</c:v>
                </c:pt>
                <c:pt idx="126">
                  <c:v>40.64</c:v>
                </c:pt>
                <c:pt idx="127">
                  <c:v>40.96</c:v>
                </c:pt>
                <c:pt idx="128">
                  <c:v>41.28</c:v>
                </c:pt>
                <c:pt idx="129">
                  <c:v>41.6</c:v>
                </c:pt>
                <c:pt idx="130">
                  <c:v>41.92</c:v>
                </c:pt>
                <c:pt idx="131">
                  <c:v>42.24</c:v>
                </c:pt>
                <c:pt idx="132">
                  <c:v>42.56</c:v>
                </c:pt>
                <c:pt idx="133">
                  <c:v>42.88</c:v>
                </c:pt>
                <c:pt idx="134">
                  <c:v>43.2</c:v>
                </c:pt>
                <c:pt idx="135">
                  <c:v>43.52</c:v>
                </c:pt>
                <c:pt idx="136">
                  <c:v>43.84</c:v>
                </c:pt>
                <c:pt idx="137">
                  <c:v>44.160000000000004</c:v>
                </c:pt>
                <c:pt idx="138">
                  <c:v>44.480000000000004</c:v>
                </c:pt>
                <c:pt idx="139">
                  <c:v>44.800000000000004</c:v>
                </c:pt>
                <c:pt idx="140">
                  <c:v>45.12</c:v>
                </c:pt>
                <c:pt idx="141">
                  <c:v>45.44</c:v>
                </c:pt>
                <c:pt idx="142">
                  <c:v>45.76</c:v>
                </c:pt>
                <c:pt idx="143">
                  <c:v>46.08</c:v>
                </c:pt>
                <c:pt idx="144">
                  <c:v>46.4</c:v>
                </c:pt>
                <c:pt idx="145">
                  <c:v>46.72</c:v>
                </c:pt>
                <c:pt idx="146">
                  <c:v>47.04</c:v>
                </c:pt>
                <c:pt idx="147">
                  <c:v>47.36</c:v>
                </c:pt>
                <c:pt idx="148">
                  <c:v>47.68</c:v>
                </c:pt>
                <c:pt idx="149">
                  <c:v>48</c:v>
                </c:pt>
              </c:numCache>
            </c:numRef>
          </c:xVal>
          <c:yVal>
            <c:numRef>
              <c:f>Eff_vs_IOUT!$BT$8:$BT$157</c:f>
              <c:numCache>
                <c:formatCode>General</c:formatCode>
                <c:ptCount val="15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numCache>
            </c:numRef>
          </c:yVal>
          <c:smooth val="1"/>
          <c:extLst>
            <c:ext xmlns:c16="http://schemas.microsoft.com/office/drawing/2014/chart" uri="{C3380CC4-5D6E-409C-BE32-E72D297353CC}">
              <c16:uniqueId val="{00000005-53D1-4006-8366-E2C9DA64EC11}"/>
            </c:ext>
          </c:extLst>
        </c:ser>
        <c:dLbls>
          <c:showLegendKey val="0"/>
          <c:showVal val="0"/>
          <c:showCatName val="0"/>
          <c:showSerName val="0"/>
          <c:showPercent val="0"/>
          <c:showBubbleSize val="0"/>
        </c:dLbls>
        <c:axId val="586827264"/>
        <c:axId val="586476928"/>
      </c:scatterChart>
      <c:valAx>
        <c:axId val="586473472"/>
        <c:scaling>
          <c:orientation val="minMax"/>
        </c:scaling>
        <c:delete val="0"/>
        <c:axPos val="b"/>
        <c:majorGridlines/>
        <c:numFmt formatCode="General" sourceLinked="1"/>
        <c:majorTickMark val="out"/>
        <c:minorTickMark val="none"/>
        <c:tickLblPos val="nextTo"/>
        <c:crossAx val="586475008"/>
        <c:crosses val="autoZero"/>
        <c:crossBetween val="midCat"/>
      </c:valAx>
      <c:valAx>
        <c:axId val="586475008"/>
        <c:scaling>
          <c:orientation val="minMax"/>
          <c:max val="100"/>
          <c:min val="60"/>
        </c:scaling>
        <c:delete val="0"/>
        <c:axPos val="l"/>
        <c:majorGridlines/>
        <c:title>
          <c:tx>
            <c:rich>
              <a:bodyPr rot="-5400000" vert="horz"/>
              <a:lstStyle/>
              <a:p>
                <a:pPr>
                  <a:defRPr sz="1400"/>
                </a:pPr>
                <a:r>
                  <a:rPr lang="en-US" sz="1400"/>
                  <a:t>Efficiency</a:t>
                </a:r>
                <a:r>
                  <a:rPr lang="en-US" sz="1400" baseline="0"/>
                  <a:t> (%)</a:t>
                </a:r>
                <a:endParaRPr lang="en-US" sz="1400"/>
              </a:p>
            </c:rich>
          </c:tx>
          <c:overlay val="0"/>
        </c:title>
        <c:numFmt formatCode="General" sourceLinked="1"/>
        <c:majorTickMark val="out"/>
        <c:minorTickMark val="none"/>
        <c:tickLblPos val="nextTo"/>
        <c:crossAx val="586473472"/>
        <c:crosses val="autoZero"/>
        <c:crossBetween val="midCat"/>
      </c:valAx>
      <c:valAx>
        <c:axId val="586476928"/>
        <c:scaling>
          <c:orientation val="minMax"/>
        </c:scaling>
        <c:delete val="0"/>
        <c:axPos val="r"/>
        <c:title>
          <c:tx>
            <c:rich>
              <a:bodyPr rot="-5400000" vert="horz"/>
              <a:lstStyle/>
              <a:p>
                <a:pPr>
                  <a:defRPr sz="1400"/>
                </a:pPr>
                <a:r>
                  <a:rPr lang="en-US" sz="1400"/>
                  <a:t>Losses</a:t>
                </a:r>
                <a:r>
                  <a:rPr lang="en-US" sz="1400" baseline="0"/>
                  <a:t> (W)</a:t>
                </a:r>
                <a:endParaRPr lang="en-US" sz="1400"/>
              </a:p>
            </c:rich>
          </c:tx>
          <c:overlay val="0"/>
        </c:title>
        <c:numFmt formatCode="General" sourceLinked="1"/>
        <c:majorTickMark val="out"/>
        <c:minorTickMark val="none"/>
        <c:tickLblPos val="nextTo"/>
        <c:crossAx val="586827264"/>
        <c:crosses val="max"/>
        <c:crossBetween val="midCat"/>
      </c:valAx>
      <c:valAx>
        <c:axId val="586827264"/>
        <c:scaling>
          <c:orientation val="minMax"/>
        </c:scaling>
        <c:delete val="1"/>
        <c:axPos val="b"/>
        <c:title>
          <c:tx>
            <c:rich>
              <a:bodyPr/>
              <a:lstStyle/>
              <a:p>
                <a:pPr>
                  <a:defRPr sz="700"/>
                </a:pPr>
                <a:r>
                  <a:rPr lang="en-US" sz="1200" b="1" i="0" baseline="0">
                    <a:effectLst/>
                  </a:rPr>
                  <a:t>P</a:t>
                </a:r>
                <a:r>
                  <a:rPr lang="en-US" sz="1200" b="1" i="0" baseline="-25000">
                    <a:effectLst/>
                  </a:rPr>
                  <a:t>OUT</a:t>
                </a:r>
                <a:r>
                  <a:rPr lang="en-US" sz="1200" b="1" i="0" baseline="0">
                    <a:effectLst/>
                  </a:rPr>
                  <a:t> (W)</a:t>
                </a:r>
                <a:endParaRPr lang="en-US" sz="700">
                  <a:effectLst/>
                </a:endParaRPr>
              </a:p>
            </c:rich>
          </c:tx>
          <c:overlay val="0"/>
        </c:title>
        <c:numFmt formatCode="General" sourceLinked="1"/>
        <c:majorTickMark val="out"/>
        <c:minorTickMark val="none"/>
        <c:tickLblPos val="nextTo"/>
        <c:crossAx val="586476928"/>
        <c:crosses val="autoZero"/>
        <c:crossBetween val="midCat"/>
      </c:valAx>
    </c:plotArea>
    <c:legend>
      <c:legendPos val="r"/>
      <c:layout>
        <c:manualLayout>
          <c:xMode val="edge"/>
          <c:yMode val="edge"/>
          <c:x val="0.49723111871774606"/>
          <c:y val="6.4861313959085187E-3"/>
          <c:w val="0.41972466868865133"/>
          <c:h val="0.12461147870492213"/>
        </c:manualLayout>
      </c:layout>
      <c:overlay val="1"/>
    </c:legend>
    <c:plotVisOnly val="1"/>
    <c:dispBlanksAs val="gap"/>
    <c:showDLblsOverMax val="0"/>
  </c:chart>
  <c:spPr>
    <a:ln>
      <a:noFill/>
    </a:ln>
  </c:sp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baseline="0"/>
              <a:t>Non-Isolated Loop Response</a:t>
            </a:r>
          </a:p>
        </c:rich>
      </c:tx>
      <c:layout>
        <c:manualLayout>
          <c:xMode val="edge"/>
          <c:yMode val="edge"/>
          <c:x val="9.4354157174953393E-2"/>
          <c:y val="3.9916010498687662E-3"/>
        </c:manualLayout>
      </c:layout>
      <c:overlay val="0"/>
    </c:title>
    <c:autoTitleDeleted val="0"/>
    <c:plotArea>
      <c:layout>
        <c:manualLayout>
          <c:layoutTarget val="inner"/>
          <c:xMode val="edge"/>
          <c:yMode val="edge"/>
          <c:x val="8.7413438847232044E-2"/>
          <c:y val="8.915804101931861E-2"/>
          <c:w val="0.85835006662757141"/>
          <c:h val="0.76159168715027026"/>
        </c:manualLayout>
      </c:layout>
      <c:scatterChart>
        <c:scatterStyle val="smoothMarker"/>
        <c:varyColors val="0"/>
        <c:ser>
          <c:idx val="0"/>
          <c:order val="0"/>
          <c:tx>
            <c:v>Gain (dB)</c:v>
          </c:tx>
          <c:spPr>
            <a:ln w="28575">
              <a:solidFill>
                <a:srgbClr val="FF0000"/>
              </a:solidFill>
            </a:ln>
          </c:spPr>
          <c:marker>
            <c:symbol val="none"/>
          </c:marker>
          <c:xVal>
            <c:numRef>
              <c:f>CCM_Loop_Modeling_non_isolated!$O$19:$O$560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CCM_Loop_Modeling_non_isolated!$AT$19:$AT$560</c:f>
              <c:numCache>
                <c:formatCode>0.000</c:formatCode>
                <c:ptCount val="542"/>
                <c:pt idx="0">
                  <c:v>28.622188920034244</c:v>
                </c:pt>
                <c:pt idx="1">
                  <c:v>28.421341995170874</c:v>
                </c:pt>
                <c:pt idx="2">
                  <c:v>28.220455389411828</c:v>
                </c:pt>
                <c:pt idx="3">
                  <c:v>28.019527255053202</c:v>
                </c:pt>
                <c:pt idx="4">
                  <c:v>27.818555659454226</c:v>
                </c:pt>
                <c:pt idx="5">
                  <c:v>27.61753858123835</c:v>
                </c:pt>
                <c:pt idx="6">
                  <c:v>27.416473906334858</c:v>
                </c:pt>
                <c:pt idx="7">
                  <c:v>27.215359423854856</c:v>
                </c:pt>
                <c:pt idx="8">
                  <c:v>27.014192821795532</c:v>
                </c:pt>
                <c:pt idx="9">
                  <c:v>26.812971682567792</c:v>
                </c:pt>
                <c:pt idx="10">
                  <c:v>26.611693478340758</c:v>
                </c:pt>
                <c:pt idx="11">
                  <c:v>26.410355566196117</c:v>
                </c:pt>
                <c:pt idx="12">
                  <c:v>26.208955183087944</c:v>
                </c:pt>
                <c:pt idx="13">
                  <c:v>26.00748944060058</c:v>
                </c:pt>
                <c:pt idx="14">
                  <c:v>25.805955319498757</c:v>
                </c:pt>
                <c:pt idx="15">
                  <c:v>25.604349664064074</c:v>
                </c:pt>
                <c:pt idx="16">
                  <c:v>25.402669176210889</c:v>
                </c:pt>
                <c:pt idx="17">
                  <c:v>25.200910409376313</c:v>
                </c:pt>
                <c:pt idx="18">
                  <c:v>24.999069762178753</c:v>
                </c:pt>
                <c:pt idx="19">
                  <c:v>24.797143471837465</c:v>
                </c:pt>
                <c:pt idx="20">
                  <c:v>24.595127607348712</c:v>
                </c:pt>
                <c:pt idx="21">
                  <c:v>24.393018062414114</c:v>
                </c:pt>
                <c:pt idx="22">
                  <c:v>24.190810548113028</c:v>
                </c:pt>
                <c:pt idx="23">
                  <c:v>23.988500585317087</c:v>
                </c:pt>
                <c:pt idx="24">
                  <c:v>23.786083496840451</c:v>
                </c:pt>
                <c:pt idx="25">
                  <c:v>23.583554399323955</c:v>
                </c:pt>
                <c:pt idx="26">
                  <c:v>23.380908194845951</c:v>
                </c:pt>
                <c:pt idx="27">
                  <c:v>23.178139562262288</c:v>
                </c:pt>
                <c:pt idx="28">
                  <c:v>22.975242948267717</c:v>
                </c:pt>
                <c:pt idx="29">
                  <c:v>22.772212558181995</c:v>
                </c:pt>
                <c:pt idx="30">
                  <c:v>22.569042346457287</c:v>
                </c:pt>
                <c:pt idx="31">
                  <c:v>22.365726006908993</c:v>
                </c:pt>
                <c:pt idx="32">
                  <c:v>22.16225696267141</c:v>
                </c:pt>
                <c:pt idx="33">
                  <c:v>21.958628355880435</c:v>
                </c:pt>
                <c:pt idx="34">
                  <c:v>21.754833037089966</c:v>
                </c:pt>
                <c:pt idx="35">
                  <c:v>21.550863554425291</c:v>
                </c:pt>
                <c:pt idx="36">
                  <c:v>21.346712142483639</c:v>
                </c:pt>
                <c:pt idx="37">
                  <c:v>21.142370710990669</c:v>
                </c:pt>
                <c:pt idx="38">
                  <c:v>20.937830833224456</c:v>
                </c:pt>
                <c:pt idx="39">
                  <c:v>20.733083734222269</c:v>
                </c:pt>
                <c:pt idx="40">
                  <c:v>20.52812027878662</c:v>
                </c:pt>
                <c:pt idx="41">
                  <c:v>20.322930959309907</c:v>
                </c:pt>
                <c:pt idx="42">
                  <c:v>20.117505883440664</c:v>
                </c:pt>
                <c:pt idx="43">
                  <c:v>19.91183476161752</c:v>
                </c:pt>
                <c:pt idx="44">
                  <c:v>19.705906894500455</c:v>
                </c:pt>
                <c:pt idx="45">
                  <c:v>19.499711160332318</c:v>
                </c:pt>
                <c:pt idx="46">
                  <c:v>19.29323600226984</c:v>
                </c:pt>
                <c:pt idx="47">
                  <c:v>19.086469415723968</c:v>
                </c:pt>
                <c:pt idx="48">
                  <c:v>18.879398935758104</c:v>
                </c:pt>
                <c:pt idx="49">
                  <c:v>18.67201162459644</c:v>
                </c:pt>
                <c:pt idx="50">
                  <c:v>18.464294059298346</c:v>
                </c:pt>
                <c:pt idx="51">
                  <c:v>18.256232319663535</c:v>
                </c:pt>
                <c:pt idx="52">
                  <c:v>18.047811976437092</c:v>
                </c:pt>
                <c:pt idx="53">
                  <c:v>17.839018079889446</c:v>
                </c:pt>
                <c:pt idx="54">
                  <c:v>17.629835148854895</c:v>
                </c:pt>
                <c:pt idx="55">
                  <c:v>17.420247160317992</c:v>
                </c:pt>
                <c:pt idx="56">
                  <c:v>17.210237539643892</c:v>
                </c:pt>
                <c:pt idx="57">
                  <c:v>16.999789151559586</c:v>
                </c:pt>
                <c:pt idx="58">
                  <c:v>16.788884291996183</c:v>
                </c:pt>
                <c:pt idx="59">
                  <c:v>16.577504680914615</c:v>
                </c:pt>
                <c:pt idx="60">
                  <c:v>16.365631456242756</c:v>
                </c:pt>
                <c:pt idx="61">
                  <c:v>16.15324516906157</c:v>
                </c:pt>
                <c:pt idx="62">
                  <c:v>15.940325780186829</c:v>
                </c:pt>
                <c:pt idx="63">
                  <c:v>15.726852658298236</c:v>
                </c:pt>
                <c:pt idx="64">
                  <c:v>15.512804579781195</c:v>
                </c:pt>
                <c:pt idx="65">
                  <c:v>15.298159730449354</c:v>
                </c:pt>
                <c:pt idx="66">
                  <c:v>15.082895709326223</c:v>
                </c:pt>
                <c:pt idx="67">
                  <c:v>14.866989534672834</c:v>
                </c:pt>
                <c:pt idx="68">
                  <c:v>14.650417652451376</c:v>
                </c:pt>
                <c:pt idx="69">
                  <c:v>14.433155947423442</c:v>
                </c:pt>
                <c:pt idx="70">
                  <c:v>14.215179757086496</c:v>
                </c:pt>
                <c:pt idx="71">
                  <c:v>13.996463888654191</c:v>
                </c:pt>
                <c:pt idx="72">
                  <c:v>13.776982639290276</c:v>
                </c:pt>
                <c:pt idx="73">
                  <c:v>13.556709819808058</c:v>
                </c:pt>
                <c:pt idx="74">
                  <c:v>13.335618782042742</c:v>
                </c:pt>
                <c:pt idx="75">
                  <c:v>13.113682450107991</c:v>
                </c:pt>
                <c:pt idx="76">
                  <c:v>12.890873355736325</c:v>
                </c:pt>
                <c:pt idx="77">
                  <c:v>12.667163677902224</c:v>
                </c:pt>
                <c:pt idx="78">
                  <c:v>12.44252528691444</c:v>
                </c:pt>
                <c:pt idx="79">
                  <c:v>12.216929793150156</c:v>
                </c:pt>
                <c:pt idx="80">
                  <c:v>11.990348600593329</c:v>
                </c:pt>
                <c:pt idx="81">
                  <c:v>11.762752965315821</c:v>
                </c:pt>
                <c:pt idx="82">
                  <c:v>11.534114059021924</c:v>
                </c:pt>
                <c:pt idx="83">
                  <c:v>11.304403037749246</c:v>
                </c:pt>
                <c:pt idx="84">
                  <c:v>11.07359111579142</c:v>
                </c:pt>
                <c:pt idx="85">
                  <c:v>10.841649644875471</c:v>
                </c:pt>
                <c:pt idx="86">
                  <c:v>10.6085501985891</c:v>
                </c:pt>
                <c:pt idx="87">
                  <c:v>10.374264662015065</c:v>
                </c:pt>
                <c:pt idx="88">
                  <c:v>10.138765326485075</c:v>
                </c:pt>
                <c:pt idx="89">
                  <c:v>9.9020249893199406</c:v>
                </c:pt>
                <c:pt idx="90">
                  <c:v>9.6640170583713125</c:v>
                </c:pt>
                <c:pt idx="91">
                  <c:v>9.4247156611297012</c:v>
                </c:pt>
                <c:pt idx="92">
                  <c:v>9.1840957581063325</c:v>
                </c:pt>
                <c:pt idx="93">
                  <c:v>8.9421332601408334</c:v>
                </c:pt>
                <c:pt idx="94">
                  <c:v>8.698805149227459</c:v>
                </c:pt>
                <c:pt idx="95">
                  <c:v>8.4540896023951362</c:v>
                </c:pt>
                <c:pt idx="96">
                  <c:v>8.2079661181152748</c:v>
                </c:pt>
                <c:pt idx="97">
                  <c:v>7.9604156446551695</c:v>
                </c:pt>
                <c:pt idx="98">
                  <c:v>7.711420709738305</c:v>
                </c:pt>
                <c:pt idx="99">
                  <c:v>7.4609655508176527</c:v>
                </c:pt>
                <c:pt idx="100">
                  <c:v>7.2090362452187309</c:v>
                </c:pt>
                <c:pt idx="101">
                  <c:v>6.9556208393640162</c:v>
                </c:pt>
                <c:pt idx="102">
                  <c:v>6.7007094762481874</c:v>
                </c:pt>
                <c:pt idx="103">
                  <c:v>6.4442945203007813</c:v>
                </c:pt>
                <c:pt idx="104">
                  <c:v>6.1863706787444803</c:v>
                </c:pt>
                <c:pt idx="105">
                  <c:v>5.9269351185394159</c:v>
                </c:pt>
                <c:pt idx="106">
                  <c:v>5.6659875779924427</c:v>
                </c:pt>
                <c:pt idx="107">
                  <c:v>5.4035304721079598</c:v>
                </c:pt>
                <c:pt idx="108">
                  <c:v>5.1395689907663202</c:v>
                </c:pt>
                <c:pt idx="109">
                  <c:v>4.8741111888338882</c:v>
                </c:pt>
                <c:pt idx="110">
                  <c:v>4.6071680673330553</c:v>
                </c:pt>
                <c:pt idx="111">
                  <c:v>4.3387536448445392</c:v>
                </c:pt>
                <c:pt idx="112">
                  <c:v>4.068885018355175</c:v>
                </c:pt>
                <c:pt idx="113">
                  <c:v>3.7975824128251325</c:v>
                </c:pt>
                <c:pt idx="114">
                  <c:v>3.5248692188128135</c:v>
                </c:pt>
                <c:pt idx="115">
                  <c:v>3.2507720175685821</c:v>
                </c:pt>
                <c:pt idx="116">
                  <c:v>2.9753205930888358</c:v>
                </c:pt>
                <c:pt idx="117">
                  <c:v>2.6985479307101397</c:v>
                </c:pt>
                <c:pt idx="118">
                  <c:v>2.4204902019117012</c:v>
                </c:pt>
                <c:pt idx="119">
                  <c:v>2.1411867350936942</c:v>
                </c:pt>
                <c:pt idx="120">
                  <c:v>1.8606799721937282</c:v>
                </c:pt>
                <c:pt idx="121">
                  <c:v>1.5790154111048085</c:v>
                </c:pt>
                <c:pt idx="122">
                  <c:v>1.2962415339593245</c:v>
                </c:pt>
                <c:pt idx="123">
                  <c:v>1.0124097214387444</c:v>
                </c:pt>
                <c:pt idx="124">
                  <c:v>0.72757415337037956</c:v>
                </c:pt>
                <c:pt idx="125">
                  <c:v>0.4417916959621413</c:v>
                </c:pt>
                <c:pt idx="126">
                  <c:v>0.15512177611940095</c:v>
                </c:pt>
                <c:pt idx="127">
                  <c:v>-0.13237375662808862</c:v>
                </c:pt>
                <c:pt idx="128">
                  <c:v>-0.42063077998017945</c:v>
                </c:pt>
                <c:pt idx="129">
                  <c:v>-0.70958305981971181</c:v>
                </c:pt>
                <c:pt idx="130">
                  <c:v>-0.9991624215113365</c:v>
                </c:pt>
                <c:pt idx="131">
                  <c:v>-1.2892989307350502</c:v>
                </c:pt>
                <c:pt idx="132">
                  <c:v>-1.5799210829832908</c:v>
                </c:pt>
                <c:pt idx="133">
                  <c:v>-1.8709560008057529</c:v>
                </c:pt>
                <c:pt idx="134">
                  <c:v>-2.1623296378382606</c:v>
                </c:pt>
                <c:pt idx="135">
                  <c:v>-2.453966988621497</c:v>
                </c:pt>
                <c:pt idx="136">
                  <c:v>-2.7457923031791225</c:v>
                </c:pt>
                <c:pt idx="137">
                  <c:v>-3.0377293053057275</c:v>
                </c:pt>
                <c:pt idx="138">
                  <c:v>-3.3297014134916534</c:v>
                </c:pt>
                <c:pt idx="139">
                  <c:v>-3.6216319634029555</c:v>
                </c:pt>
                <c:pt idx="140">
                  <c:v>-3.9134444308236178</c:v>
                </c:pt>
                <c:pt idx="141">
                  <c:v>-4.2050626539671994</c:v>
                </c:pt>
                <c:pt idx="142">
                  <c:v>-4.4964110540682718</c:v>
                </c:pt>
                <c:pt idx="143">
                  <c:v>-4.7874148531700351</c:v>
                </c:pt>
                <c:pt idx="144">
                  <c:v>-5.0780002880435511</c:v>
                </c:pt>
                <c:pt idx="145">
                  <c:v>-5.368094819187748</c:v>
                </c:pt>
                <c:pt idx="146">
                  <c:v>-5.6576273338905541</c:v>
                </c:pt>
                <c:pt idx="147">
                  <c:v>-5.9465283423595716</c:v>
                </c:pt>
                <c:pt idx="148">
                  <c:v>-6.2347301659683705</c:v>
                </c:pt>
                <c:pt idx="149">
                  <c:v>-6.5221671167114756</c:v>
                </c:pt>
                <c:pt idx="150">
                  <c:v>-6.8087756670078061</c:v>
                </c:pt>
                <c:pt idx="151">
                  <c:v>-7.0944946090513286</c:v>
                </c:pt>
                <c:pt idx="152">
                  <c:v>-7.3792652029705206</c:v>
                </c:pt>
                <c:pt idx="153">
                  <c:v>-7.6630313131281058</c:v>
                </c:pt>
                <c:pt idx="154">
                  <c:v>-7.9457395319664244</c:v>
                </c:pt>
                <c:pt idx="155">
                  <c:v>-8.2273392908884908</c:v>
                </c:pt>
                <c:pt idx="156">
                  <c:v>-8.5077829577465156</c:v>
                </c:pt>
                <c:pt idx="157">
                  <c:v>-8.787025920606391</c:v>
                </c:pt>
                <c:pt idx="158">
                  <c:v>-9.0650266575444505</c:v>
                </c:pt>
                <c:pt idx="159">
                  <c:v>-9.3417467923373589</c:v>
                </c:pt>
                <c:pt idx="160">
                  <c:v>-9.6171511359988759</c:v>
                </c:pt>
                <c:pt idx="161">
                  <c:v>-9.8912077142227659</c:v>
                </c:pt>
                <c:pt idx="162">
                  <c:v>-10.163887780884838</c:v>
                </c:pt>
                <c:pt idx="163">
                  <c:v>-10.435165817861556</c:v>
                </c:pt>
                <c:pt idx="164">
                  <c:v>-10.705019521511245</c:v>
                </c:pt>
                <c:pt idx="165">
                  <c:v>-10.973429776258213</c:v>
                </c:pt>
                <c:pt idx="166">
                  <c:v>-11.240380615806753</c:v>
                </c:pt>
                <c:pt idx="167">
                  <c:v>-11.505859172587359</c:v>
                </c:pt>
                <c:pt idx="168">
                  <c:v>-11.769855616113169</c:v>
                </c:pt>
                <c:pt idx="169">
                  <c:v>-12.032363080987009</c:v>
                </c:pt>
                <c:pt idx="170">
                  <c:v>-12.293377585354177</c:v>
                </c:pt>
                <c:pt idx="171">
                  <c:v>-12.552897940642868</c:v>
                </c:pt>
                <c:pt idx="172">
                  <c:v>-12.810925653469656</c:v>
                </c:pt>
                <c:pt idx="173">
                  <c:v>-13.067464820612468</c:v>
                </c:pt>
                <c:pt idx="174">
                  <c:v>-13.322522017971757</c:v>
                </c:pt>
                <c:pt idx="175">
                  <c:v>-13.576106184445463</c:v>
                </c:pt>
                <c:pt idx="176">
                  <c:v>-13.828228501639181</c:v>
                </c:pt>
                <c:pt idx="177">
                  <c:v>-14.078902270323713</c:v>
                </c:pt>
                <c:pt idx="178">
                  <c:v>-14.328142784528639</c:v>
                </c:pt>
                <c:pt idx="179">
                  <c:v>-14.575967204133919</c:v>
                </c:pt>
                <c:pt idx="180">
                  <c:v>-14.822394426784477</c:v>
                </c:pt>
                <c:pt idx="181">
                  <c:v>-15.06744495991429</c:v>
                </c:pt>
                <c:pt idx="182">
                  <c:v>-15.311140793615079</c:v>
                </c:pt>
                <c:pt idx="183">
                  <c:v>-15.553505275040131</c:v>
                </c:pt>
                <c:pt idx="184">
                  <c:v>-15.794562984971918</c:v>
                </c:pt>
                <c:pt idx="185">
                  <c:v>-16.034339617133419</c:v>
                </c:pt>
                <c:pt idx="186">
                  <c:v>-16.272861860757683</c:v>
                </c:pt>
                <c:pt idx="187">
                  <c:v>-16.510157286877593</c:v>
                </c:pt>
                <c:pt idx="188">
                  <c:v>-16.746254238732586</c:v>
                </c:pt>
                <c:pt idx="189">
                  <c:v>-16.981181726637541</c:v>
                </c:pt>
                <c:pt idx="190">
                  <c:v>-17.214969327596954</c:v>
                </c:pt>
                <c:pt idx="191">
                  <c:v>-17.447647089896677</c:v>
                </c:pt>
                <c:pt idx="192">
                  <c:v>-17.679245442850746</c:v>
                </c:pt>
                <c:pt idx="193">
                  <c:v>-17.909795111833628</c:v>
                </c:pt>
                <c:pt idx="194">
                  <c:v>-18.139327038680342</c:v>
                </c:pt>
                <c:pt idx="195">
                  <c:v>-18.367872307494761</c:v>
                </c:pt>
                <c:pt idx="196">
                  <c:v>-18.595462075868639</c:v>
                </c:pt>
                <c:pt idx="197">
                  <c:v>-18.822127511474651</c:v>
                </c:pt>
                <c:pt idx="198">
                  <c:v>-19.047899733969146</c:v>
                </c:pt>
                <c:pt idx="199">
                  <c:v>-19.27280976210865</c:v>
                </c:pt>
                <c:pt idx="200">
                  <c:v>-19.496888465961412</c:v>
                </c:pt>
                <c:pt idx="201">
                  <c:v>-19.720166524072479</c:v>
                </c:pt>
                <c:pt idx="202">
                  <c:v>-19.942674385424585</c:v>
                </c:pt>
                <c:pt idx="203">
                  <c:v>-20.164442236020143</c:v>
                </c:pt>
                <c:pt idx="204">
                  <c:v>-20.385499969899055</c:v>
                </c:pt>
                <c:pt idx="205">
                  <c:v>-20.6058771643977</c:v>
                </c:pt>
                <c:pt idx="206">
                  <c:v>-20.825603059446856</c:v>
                </c:pt>
                <c:pt idx="207">
                  <c:v>-21.044706540702236</c:v>
                </c:pt>
                <c:pt idx="208">
                  <c:v>-21.263216126298875</c:v>
                </c:pt>
                <c:pt idx="209">
                  <c:v>-21.481159957019823</c:v>
                </c:pt>
                <c:pt idx="210">
                  <c:v>-21.698565789669772</c:v>
                </c:pt>
                <c:pt idx="211">
                  <c:v>-21.915460993447475</c:v>
                </c:pt>
                <c:pt idx="212">
                  <c:v>-22.131872549112636</c:v>
                </c:pt>
                <c:pt idx="213">
                  <c:v>-22.347827050749149</c:v>
                </c:pt>
                <c:pt idx="214">
                  <c:v>-22.563350709929921</c:v>
                </c:pt>
                <c:pt idx="215">
                  <c:v>-22.778469362093674</c:v>
                </c:pt>
                <c:pt idx="216">
                  <c:v>-22.99320847495331</c:v>
                </c:pt>
                <c:pt idx="217">
                  <c:v>-23.207593158757472</c:v>
                </c:pt>
                <c:pt idx="218">
                  <c:v>-23.421648178236133</c:v>
                </c:pt>
                <c:pt idx="219">
                  <c:v>-23.635397966067657</c:v>
                </c:pt>
                <c:pt idx="220">
                  <c:v>-23.848866637709044</c:v>
                </c:pt>
                <c:pt idx="221">
                  <c:v>-24.062078007439858</c:v>
                </c:pt>
                <c:pt idx="222">
                  <c:v>-24.275055605475213</c:v>
                </c:pt>
                <c:pt idx="223">
                  <c:v>-24.487822696007214</c:v>
                </c:pt>
                <c:pt idx="224">
                  <c:v>-24.700402296044153</c:v>
                </c:pt>
                <c:pt idx="225">
                  <c:v>-24.912817194916322</c:v>
                </c:pt>
                <c:pt idx="226">
                  <c:v>-25.125089974325149</c:v>
                </c:pt>
                <c:pt idx="227">
                  <c:v>-25.337243028815042</c:v>
                </c:pt>
                <c:pt idx="228">
                  <c:v>-25.549298586550794</c:v>
                </c:pt>
                <c:pt idx="229">
                  <c:v>-25.761278730285571</c:v>
                </c:pt>
                <c:pt idx="230">
                  <c:v>-25.97320541840833</c:v>
                </c:pt>
                <c:pt idx="231">
                  <c:v>-26.185100505957266</c:v>
                </c:pt>
                <c:pt idx="232">
                  <c:v>-26.396985765493387</c:v>
                </c:pt>
                <c:pt idx="233">
                  <c:v>-26.608882907718389</c:v>
                </c:pt>
                <c:pt idx="234">
                  <c:v>-26.820813601733175</c:v>
                </c:pt>
                <c:pt idx="235">
                  <c:v>-27.032799494820125</c:v>
                </c:pt>
                <c:pt idx="236">
                  <c:v>-27.244862231639363</c:v>
                </c:pt>
                <c:pt idx="237">
                  <c:v>-27.457023472722941</c:v>
                </c:pt>
                <c:pt idx="238">
                  <c:v>-27.669304912148291</c:v>
                </c:pt>
                <c:pt idx="239">
                  <c:v>-27.881728294270683</c:v>
                </c:pt>
                <c:pt idx="240">
                  <c:v>-28.094315429389059</c:v>
                </c:pt>
                <c:pt idx="241">
                  <c:v>-28.307088208215191</c:v>
                </c:pt>
                <c:pt idx="242">
                  <c:v>-28.520068615013511</c:v>
                </c:pt>
                <c:pt idx="243">
                  <c:v>-28.733278739271022</c:v>
                </c:pt>
                <c:pt idx="244">
                  <c:v>-28.946740785754571</c:v>
                </c:pt>
                <c:pt idx="245">
                  <c:v>-29.160477082803602</c:v>
                </c:pt>
                <c:pt idx="246">
                  <c:v>-29.374510088705541</c:v>
                </c:pt>
                <c:pt idx="247">
                  <c:v>-29.588862395991132</c:v>
                </c:pt>
                <c:pt idx="248">
                  <c:v>-29.803556733484321</c:v>
                </c:pt>
                <c:pt idx="249">
                  <c:v>-30.018615965934909</c:v>
                </c:pt>
                <c:pt idx="250">
                  <c:v>-30.234063091058495</c:v>
                </c:pt>
                <c:pt idx="251">
                  <c:v>-30.449921233802797</c:v>
                </c:pt>
                <c:pt idx="252">
                  <c:v>-30.666213637656298</c:v>
                </c:pt>
                <c:pt idx="253">
                  <c:v>-30.882963652813213</c:v>
                </c:pt>
                <c:pt idx="254">
                  <c:v>-31.100194721006311</c:v>
                </c:pt>
                <c:pt idx="255">
                  <c:v>-31.317930356819112</c:v>
                </c:pt>
                <c:pt idx="256">
                  <c:v>-31.536194125289938</c:v>
                </c:pt>
                <c:pt idx="257">
                  <c:v>-31.755009615624068</c:v>
                </c:pt>
                <c:pt idx="258">
                  <c:v>-31.974400410833027</c:v>
                </c:pt>
                <c:pt idx="259">
                  <c:v>-32.194390053129545</c:v>
                </c:pt>
                <c:pt idx="260">
                  <c:v>-32.415002004913561</c:v>
                </c:pt>
                <c:pt idx="261">
                  <c:v>-32.636259605198823</c:v>
                </c:pt>
                <c:pt idx="262">
                  <c:v>-32.858186021341126</c:v>
                </c:pt>
                <c:pt idx="263">
                  <c:v>-33.080804195952759</c:v>
                </c:pt>
                <c:pt idx="264">
                  <c:v>-33.304136788900522</c:v>
                </c:pt>
                <c:pt idx="265">
                  <c:v>-33.528206114318287</c:v>
                </c:pt>
                <c:pt idx="266">
                  <c:v>-33.753034072585116</c:v>
                </c:pt>
                <c:pt idx="267">
                  <c:v>-33.978642077257021</c:v>
                </c:pt>
                <c:pt idx="268">
                  <c:v>-34.205050976972913</c:v>
                </c:pt>
                <c:pt idx="269">
                  <c:v>-34.432280972396427</c:v>
                </c:pt>
                <c:pt idx="270">
                  <c:v>-34.660351528295273</c:v>
                </c:pt>
                <c:pt idx="271">
                  <c:v>-34.889281280909621</c:v>
                </c:pt>
                <c:pt idx="272">
                  <c:v>-35.119087940807987</c:v>
                </c:pt>
                <c:pt idx="273">
                  <c:v>-35.349788191483441</c:v>
                </c:pt>
                <c:pt idx="274">
                  <c:v>-35.581397583996804</c:v>
                </c:pt>
                <c:pt idx="275">
                  <c:v>-35.813930428034141</c:v>
                </c:pt>
                <c:pt idx="276">
                  <c:v>-36.047399679802211</c:v>
                </c:pt>
                <c:pt idx="277">
                  <c:v>-36.281816827248562</c:v>
                </c:pt>
                <c:pt idx="278">
                  <c:v>-36.517191773153044</c:v>
                </c:pt>
                <c:pt idx="279">
                  <c:v>-36.753532716698601</c:v>
                </c:pt>
                <c:pt idx="280">
                  <c:v>-36.990846034188273</c:v>
                </c:pt>
                <c:pt idx="281">
                  <c:v>-37.22913615963337</c:v>
                </c:pt>
                <c:pt idx="282">
                  <c:v>-37.46840546599028</c:v>
                </c:pt>
                <c:pt idx="283">
                  <c:v>-37.708654147875734</c:v>
                </c:pt>
                <c:pt idx="284">
                  <c:v>-37.949880106631312</c:v>
                </c:pt>
                <c:pt idx="285">
                  <c:v>-38.192078838648499</c:v>
                </c:pt>
                <c:pt idx="286">
                  <c:v>-38.435243327895812</c:v>
                </c:pt>
                <c:pt idx="287">
                  <c:v>-38.679363943610085</c:v>
                </c:pt>
                <c:pt idx="288">
                  <c:v>-38.924428344128607</c:v>
                </c:pt>
                <c:pt idx="289">
                  <c:v>-39.17042138783836</c:v>
                </c:pt>
                <c:pt idx="290">
                  <c:v>-39.417325052213755</c:v>
                </c:pt>
                <c:pt idx="291">
                  <c:v>-39.66511836188949</c:v>
                </c:pt>
                <c:pt idx="292">
                  <c:v>-39.913777326686883</c:v>
                </c:pt>
                <c:pt idx="293">
                  <c:v>-40.163274890464173</c:v>
                </c:pt>
                <c:pt idx="294">
                  <c:v>-40.413580891606706</c:v>
                </c:pt>
                <c:pt idx="295">
                  <c:v>-40.664662035901415</c:v>
                </c:pt>
                <c:pt idx="296">
                  <c:v>-40.916481882462598</c:v>
                </c:pt>
                <c:pt idx="297">
                  <c:v>-41.169000843279164</c:v>
                </c:pt>
                <c:pt idx="298">
                  <c:v>-41.422176196855759</c:v>
                </c:pt>
                <c:pt idx="299">
                  <c:v>-41.675962116305087</c:v>
                </c:pt>
                <c:pt idx="300">
                  <c:v>-41.930309712130381</c:v>
                </c:pt>
                <c:pt idx="301">
                  <c:v>-42.18516708980939</c:v>
                </c:pt>
                <c:pt idx="302">
                  <c:v>-42.440479422161005</c:v>
                </c:pt>
                <c:pt idx="303">
                  <c:v>-42.696189036337948</c:v>
                </c:pt>
                <c:pt idx="304">
                  <c:v>-42.952235515153319</c:v>
                </c:pt>
                <c:pt idx="305">
                  <c:v>-43.208555812312369</c:v>
                </c:pt>
                <c:pt idx="306">
                  <c:v>-43.465084380984003</c:v>
                </c:pt>
                <c:pt idx="307">
                  <c:v>-43.721753315016727</c:v>
                </c:pt>
                <c:pt idx="308">
                  <c:v>-43.978492501978586</c:v>
                </c:pt>
                <c:pt idx="309">
                  <c:v>-44.235229787081096</c:v>
                </c:pt>
                <c:pt idx="310">
                  <c:v>-44.491891146940439</c:v>
                </c:pt>
                <c:pt idx="311">
                  <c:v>-44.748400872030828</c:v>
                </c:pt>
                <c:pt idx="312">
                  <c:v>-45.004681756597279</c:v>
                </c:pt>
                <c:pt idx="313">
                  <c:v>-45.260655294726398</c:v>
                </c:pt>
                <c:pt idx="314">
                  <c:v>-45.516241881213944</c:v>
                </c:pt>
                <c:pt idx="315">
                  <c:v>-45.771361015825114</c:v>
                </c:pt>
                <c:pt idx="316">
                  <c:v>-46.025931509521598</c:v>
                </c:pt>
                <c:pt idx="317">
                  <c:v>-46.279871691214218</c:v>
                </c:pt>
                <c:pt idx="318">
                  <c:v>-46.53309961361289</c:v>
                </c:pt>
                <c:pt idx="319">
                  <c:v>-46.78553325676711</c:v>
                </c:pt>
                <c:pt idx="320">
                  <c:v>-47.037090727931115</c:v>
                </c:pt>
                <c:pt idx="321">
                  <c:v>-47.28769045644497</c:v>
                </c:pt>
                <c:pt idx="322">
                  <c:v>-47.537251382395738</c:v>
                </c:pt>
                <c:pt idx="323">
                  <c:v>-47.785693137906406</c:v>
                </c:pt>
                <c:pt idx="324">
                  <c:v>-48.032936220004736</c:v>
                </c:pt>
                <c:pt idx="325">
                  <c:v>-48.278902154129028</c:v>
                </c:pt>
                <c:pt idx="326">
                  <c:v>-48.523513647455189</c:v>
                </c:pt>
                <c:pt idx="327">
                  <c:v>-48.766694731356289</c:v>
                </c:pt>
                <c:pt idx="328">
                  <c:v>-49.008370892443587</c:v>
                </c:pt>
                <c:pt idx="329">
                  <c:v>-49.248469191779805</c:v>
                </c:pt>
                <c:pt idx="330">
                  <c:v>-49.486918372000879</c:v>
                </c:pt>
                <c:pt idx="331">
                  <c:v>-49.723648952224394</c:v>
                </c:pt>
                <c:pt idx="332">
                  <c:v>-49.958593310772699</c:v>
                </c:pt>
                <c:pt idx="333">
                  <c:v>-50.191685755873991</c:v>
                </c:pt>
                <c:pt idx="334">
                  <c:v>-50.422862584643866</c:v>
                </c:pt>
                <c:pt idx="335">
                  <c:v>-50.652062130776805</c:v>
                </c:pt>
                <c:pt idx="336">
                  <c:v>-50.879224801496854</c:v>
                </c:pt>
                <c:pt idx="337">
                  <c:v>-51.104293104427043</c:v>
                </c:pt>
                <c:pt idx="338">
                  <c:v>-51.327211665132786</c:v>
                </c:pt>
                <c:pt idx="339">
                  <c:v>-51.54792723618008</c:v>
                </c:pt>
                <c:pt idx="340">
                  <c:v>-51.766388698618485</c:v>
                </c:pt>
                <c:pt idx="341">
                  <c:v>-51.982547056855338</c:v>
                </c:pt>
                <c:pt idx="342">
                  <c:v>-52.196355427925141</c:v>
                </c:pt>
                <c:pt idx="343">
                  <c:v>-52.407769026185662</c:v>
                </c:pt>
                <c:pt idx="344">
                  <c:v>-52.616745144476482</c:v>
                </c:pt>
                <c:pt idx="345">
                  <c:v>-52.823243132772191</c:v>
                </c:pt>
                <c:pt idx="346">
                  <c:v>-53.027224375336893</c:v>
                </c:pt>
                <c:pt idx="347">
                  <c:v>-53.228652267352359</c:v>
                </c:pt>
                <c:pt idx="348">
                  <c:v>-53.427492191939251</c:v>
                </c:pt>
                <c:pt idx="349">
                  <c:v>-53.623711498428719</c:v>
                </c:pt>
                <c:pt idx="350">
                  <c:v>-53.817279482667374</c:v>
                </c:pt>
                <c:pt idx="351">
                  <c:v>-54.008167370051424</c:v>
                </c:pt>
                <c:pt idx="352">
                  <c:v>-54.19634830189537</c:v>
                </c:pt>
                <c:pt idx="353">
                  <c:v>-54.381797325636299</c:v>
                </c:pt>
                <c:pt idx="354">
                  <c:v>-54.564491389272696</c:v>
                </c:pt>
                <c:pt idx="355">
                  <c:v>-54.744409340321909</c:v>
                </c:pt>
                <c:pt idx="356">
                  <c:v>-54.921531929472813</c:v>
                </c:pt>
                <c:pt idx="357">
                  <c:v>-55.095841818995062</c:v>
                </c:pt>
                <c:pt idx="358">
                  <c:v>-55.267323595854975</c:v>
                </c:pt>
                <c:pt idx="359">
                  <c:v>-55.435963789383322</c:v>
                </c:pt>
                <c:pt idx="360">
                  <c:v>-55.601750893231589</c:v>
                </c:pt>
                <c:pt idx="361">
                  <c:v>-55.764675391262742</c:v>
                </c:pt>
                <c:pt idx="362">
                  <c:v>-55.924729786926378</c:v>
                </c:pt>
                <c:pt idx="363">
                  <c:v>-56.081908635593237</c:v>
                </c:pt>
                <c:pt idx="364">
                  <c:v>-56.236208579249492</c:v>
                </c:pt>
                <c:pt idx="365">
                  <c:v>-56.387628382895471</c:v>
                </c:pt>
                <c:pt idx="366">
                  <c:v>-56.536168971942999</c:v>
                </c:pt>
                <c:pt idx="367">
                  <c:v>-56.68183346987427</c:v>
                </c:pt>
                <c:pt idx="368">
                  <c:v>-56.824627235400136</c:v>
                </c:pt>
                <c:pt idx="369">
                  <c:v>-56.964557898350861</c:v>
                </c:pt>
                <c:pt idx="370">
                  <c:v>-57.101635393533606</c:v>
                </c:pt>
                <c:pt idx="371">
                  <c:v>-57.235871991812246</c:v>
                </c:pt>
                <c:pt idx="372">
                  <c:v>-57.367282327693303</c:v>
                </c:pt>
                <c:pt idx="373">
                  <c:v>-57.495883422744718</c:v>
                </c:pt>
                <c:pt idx="374">
                  <c:v>-57.621694704225973</c:v>
                </c:pt>
                <c:pt idx="375">
                  <c:v>-57.744738018374562</c:v>
                </c:pt>
                <c:pt idx="376">
                  <c:v>-57.865037637860468</c:v>
                </c:pt>
                <c:pt idx="377">
                  <c:v>-57.982620263002353</c:v>
                </c:pt>
                <c:pt idx="378">
                  <c:v>-58.097515016422264</c:v>
                </c:pt>
                <c:pt idx="379">
                  <c:v>-58.20975343090501</c:v>
                </c:pt>
                <c:pt idx="380">
                  <c:v>-58.319369430316613</c:v>
                </c:pt>
                <c:pt idx="381">
                  <c:v>-58.426399303531142</c:v>
                </c:pt>
                <c:pt idx="382">
                  <c:v>-58.530881671403996</c:v>
                </c:pt>
                <c:pt idx="383">
                  <c:v>-58.632857446917903</c:v>
                </c:pt>
                <c:pt idx="384">
                  <c:v>-58.732369788712447</c:v>
                </c:pt>
                <c:pt idx="385">
                  <c:v>-58.829464048288777</c:v>
                </c:pt>
                <c:pt idx="386">
                  <c:v>-58.924187711249999</c:v>
                </c:pt>
                <c:pt idx="387">
                  <c:v>-59.01659033300718</c:v>
                </c:pt>
                <c:pt idx="388">
                  <c:v>-59.106723469433994</c:v>
                </c:pt>
                <c:pt idx="389">
                  <c:v>-59.19464060300291</c:v>
                </c:pt>
                <c:pt idx="390">
                  <c:v>-59.280397064973329</c:v>
                </c:pt>
                <c:pt idx="391">
                  <c:v>-59.364049954230111</c:v>
                </c:pt>
                <c:pt idx="392">
                  <c:v>-59.445658053389401</c:v>
                </c:pt>
                <c:pt idx="393">
                  <c:v>-59.525281742798775</c:v>
                </c:pt>
                <c:pt idx="394">
                  <c:v>-59.602982913057247</c:v>
                </c:pt>
                <c:pt idx="395">
                  <c:v>-59.678824876668948</c:v>
                </c:pt>
                <c:pt idx="396">
                  <c:v>-59.752872279431827</c:v>
                </c:pt>
                <c:pt idx="397">
                  <c:v>-59.825191012130759</c:v>
                </c:pt>
                <c:pt idx="398">
                  <c:v>-59.895848123075808</c:v>
                </c:pt>
                <c:pt idx="399">
                  <c:v>-59.964911731987343</c:v>
                </c:pt>
                <c:pt idx="400">
                  <c:v>-60.032450945682427</c:v>
                </c:pt>
                <c:pt idx="401">
                  <c:v>-60.098535775974256</c:v>
                </c:pt>
                <c:pt idx="402">
                  <c:v>-60.163237060139465</c:v>
                </c:pt>
                <c:pt idx="403">
                  <c:v>-60.22662638425718</c:v>
                </c:pt>
                <c:pt idx="404">
                  <c:v>-60.288776009666584</c:v>
                </c:pt>
                <c:pt idx="405">
                  <c:v>-60.349758802734684</c:v>
                </c:pt>
                <c:pt idx="406">
                  <c:v>-60.409648168067072</c:v>
                </c:pt>
                <c:pt idx="407">
                  <c:v>-60.468517985240602</c:v>
                </c:pt>
                <c:pt idx="408">
                  <c:v>-60.526442549081906</c:v>
                </c:pt>
                <c:pt idx="409">
                  <c:v>-60.583496513462009</c:v>
                </c:pt>
                <c:pt idx="410">
                  <c:v>-60.639754838528212</c:v>
                </c:pt>
                <c:pt idx="411">
                  <c:v>-60.695292741245943</c:v>
                </c:pt>
                <c:pt idx="412">
                  <c:v>-60.750185649080237</c:v>
                </c:pt>
                <c:pt idx="413">
                  <c:v>-60.804509156603899</c:v>
                </c:pt>
                <c:pt idx="414">
                  <c:v>-60.858338984783614</c:v>
                </c:pt>
                <c:pt idx="415">
                  <c:v>-60.911750942663261</c:v>
                </c:pt>
                <c:pt idx="416">
                  <c:v>-60.964820891131254</c:v>
                </c:pt>
                <c:pt idx="417">
                  <c:v>-61.017624708439023</c:v>
                </c:pt>
                <c:pt idx="418">
                  <c:v>-61.070238257112173</c:v>
                </c:pt>
                <c:pt idx="419">
                  <c:v>-61.122737351884673</c:v>
                </c:pt>
                <c:pt idx="420">
                  <c:v>-61.175197728272209</c:v>
                </c:pt>
                <c:pt idx="421">
                  <c:v>-61.227695011395127</c:v>
                </c:pt>
                <c:pt idx="422">
                  <c:v>-61.280304684659477</c:v>
                </c:pt>
                <c:pt idx="423">
                  <c:v>-61.333102057904874</c:v>
                </c:pt>
                <c:pt idx="424">
                  <c:v>-61.386162234639237</c:v>
                </c:pt>
                <c:pt idx="425">
                  <c:v>-61.439560077987203</c:v>
                </c:pt>
                <c:pt idx="426">
                  <c:v>-61.493370174996983</c:v>
                </c:pt>
                <c:pt idx="427">
                  <c:v>-61.547666798973736</c:v>
                </c:pt>
                <c:pt idx="428">
                  <c:v>-61.602523869527118</c:v>
                </c:pt>
                <c:pt idx="429">
                  <c:v>-61.658014910054547</c:v>
                </c:pt>
                <c:pt idx="430">
                  <c:v>-61.714213002415818</c:v>
                </c:pt>
                <c:pt idx="431">
                  <c:v>-61.771190738586689</c:v>
                </c:pt>
                <c:pt idx="432">
                  <c:v>-61.829020169130928</c:v>
                </c:pt>
                <c:pt idx="433">
                  <c:v>-61.887772748365776</c:v>
                </c:pt>
                <c:pt idx="434">
                  <c:v>-61.947519276152875</c:v>
                </c:pt>
                <c:pt idx="435">
                  <c:v>-62.008329836294102</c:v>
                </c:pt>
                <c:pt idx="436">
                  <c:v>-62.070273731570381</c:v>
                </c:pt>
                <c:pt idx="437">
                  <c:v>-62.133419415516812</c:v>
                </c:pt>
                <c:pt idx="438">
                  <c:v>-62.197834421086846</c:v>
                </c:pt>
                <c:pt idx="439">
                  <c:v>-62.263585286421652</c:v>
                </c:pt>
                <c:pt idx="440">
                  <c:v>-62.33073747799645</c:v>
                </c:pt>
                <c:pt idx="441">
                  <c:v>-62.399355311482438</c:v>
                </c:pt>
                <c:pt idx="442">
                  <c:v>-62.469501870716748</c:v>
                </c:pt>
                <c:pt idx="443">
                  <c:v>-62.541238925237266</c:v>
                </c:pt>
                <c:pt idx="444">
                  <c:v>-62.614626846886395</c:v>
                </c:pt>
                <c:pt idx="445">
                  <c:v>-62.689724526047442</c:v>
                </c:pt>
                <c:pt idx="446">
                  <c:v>-62.766589288117657</c:v>
                </c:pt>
                <c:pt idx="447">
                  <c:v>-62.845276810867105</c:v>
                </c:pt>
                <c:pt idx="448">
                  <c:v>-62.925841043365764</c:v>
                </c:pt>
                <c:pt idx="449">
                  <c:v>-63.008334127188775</c:v>
                </c:pt>
                <c:pt idx="450">
                  <c:v>-63.092806320631112</c:v>
                </c:pt>
                <c:pt idx="451">
                  <c:v>-63.179305926670963</c:v>
                </c:pt>
                <c:pt idx="452">
                  <c:v>-63.267879225425659</c:v>
                </c:pt>
                <c:pt idx="453">
                  <c:v>-63.358570411833753</c:v>
                </c:pt>
                <c:pt idx="454">
                  <c:v>-63.451421539279593</c:v>
                </c:pt>
                <c:pt idx="455">
                  <c:v>-63.54647246984905</c:v>
                </c:pt>
                <c:pt idx="456">
                  <c:v>-63.643760831865706</c:v>
                </c:pt>
                <c:pt idx="457">
                  <c:v>-63.743321985310402</c:v>
                </c:pt>
                <c:pt idx="458">
                  <c:v>-63.845188995667719</c:v>
                </c:pt>
                <c:pt idx="459">
                  <c:v>-63.949392616680399</c:v>
                </c:pt>
                <c:pt idx="460">
                  <c:v>-64.055961282414557</c:v>
                </c:pt>
                <c:pt idx="461">
                  <c:v>-64.164921108963057</c:v>
                </c:pt>
                <c:pt idx="462">
                  <c:v>-64.27629590602254</c:v>
                </c:pt>
                <c:pt idx="463">
                  <c:v>-64.390107198494619</c:v>
                </c:pt>
                <c:pt idx="464">
                  <c:v>-64.506374258161799</c:v>
                </c:pt>
                <c:pt idx="465">
                  <c:v>-64.625114145398555</c:v>
                </c:pt>
                <c:pt idx="466">
                  <c:v>-64.746341760775493</c:v>
                </c:pt>
                <c:pt idx="467">
                  <c:v>-64.87006990632743</c:v>
                </c:pt>
                <c:pt idx="468">
                  <c:v>-64.996309356154512</c:v>
                </c:pt>
                <c:pt idx="469">
                  <c:v>-65.125068935944682</c:v>
                </c:pt>
                <c:pt idx="470">
                  <c:v>-65.256355610915719</c:v>
                </c:pt>
                <c:pt idx="471">
                  <c:v>-65.390174581602793</c:v>
                </c:pt>
                <c:pt idx="472">
                  <c:v>-65.526529386841631</c:v>
                </c:pt>
                <c:pt idx="473">
                  <c:v>-65.665422013239038</c:v>
                </c:pt>
                <c:pt idx="474">
                  <c:v>-65.806853010365074</c:v>
                </c:pt>
                <c:pt idx="475">
                  <c:v>-65.950821610859606</c:v>
                </c:pt>
                <c:pt idx="476">
                  <c:v>-66.097325854604549</c:v>
                </c:pt>
                <c:pt idx="477">
                  <c:v>-66.246362716092378</c:v>
                </c:pt>
                <c:pt idx="478">
                  <c:v>-66.397928234100888</c:v>
                </c:pt>
                <c:pt idx="479">
                  <c:v>-66.552017642774615</c:v>
                </c:pt>
                <c:pt idx="480">
                  <c:v>-66.708625503217377</c:v>
                </c:pt>
                <c:pt idx="481">
                  <c:v>-66.867745834705786</c:v>
                </c:pt>
                <c:pt idx="482">
                  <c:v>-67.029372244649409</c:v>
                </c:pt>
                <c:pt idx="483">
                  <c:v>-67.193498056448348</c:v>
                </c:pt>
                <c:pt idx="484">
                  <c:v>-67.360116434425464</c:v>
                </c:pt>
                <c:pt idx="485">
                  <c:v>-67.529220505045132</c:v>
                </c:pt>
                <c:pt idx="486">
                  <c:v>-67.700803473671172</c:v>
                </c:pt>
                <c:pt idx="487">
                  <c:v>-67.874858736156455</c:v>
                </c:pt>
                <c:pt idx="488">
                  <c:v>-68.051379984603685</c:v>
                </c:pt>
                <c:pt idx="489">
                  <c:v>-68.230361306686191</c:v>
                </c:pt>
                <c:pt idx="490">
                  <c:v>-68.411797277965249</c:v>
                </c:pt>
                <c:pt idx="491">
                  <c:v>-68.595683046693964</c:v>
                </c:pt>
                <c:pt idx="492">
                  <c:v>-68.782014410648799</c:v>
                </c:pt>
                <c:pt idx="493">
                  <c:v>-68.970787885581828</c:v>
                </c:pt>
                <c:pt idx="494">
                  <c:v>-69.162000764941581</c:v>
                </c:pt>
                <c:pt idx="495">
                  <c:v>-69.355651170560293</c:v>
                </c:pt>
                <c:pt idx="496">
                  <c:v>-69.551738094060227</c:v>
                </c:pt>
                <c:pt idx="497">
                  <c:v>-69.750261428781698</c:v>
                </c:pt>
                <c:pt idx="498">
                  <c:v>-69.951221992089629</c:v>
                </c:pt>
                <c:pt idx="499">
                  <c:v>-70.154621537963479</c:v>
                </c:pt>
                <c:pt idx="500">
                  <c:v>-70.360462759830597</c:v>
                </c:pt>
                <c:pt idx="501">
                  <c:v>-70.568749283651201</c:v>
                </c:pt>
                <c:pt idx="502">
                  <c:v>-70.779485651315412</c:v>
                </c:pt>
                <c:pt idx="503">
                  <c:v>-70.992677294465324</c:v>
                </c:pt>
                <c:pt idx="504">
                  <c:v>-71.20833049890328</c:v>
                </c:pt>
                <c:pt idx="505">
                  <c:v>-71.426452359803505</c:v>
                </c:pt>
                <c:pt idx="506">
                  <c:v>-71.647050727993204</c:v>
                </c:pt>
                <c:pt idx="507">
                  <c:v>-71.870134147622878</c:v>
                </c:pt>
                <c:pt idx="508">
                  <c:v>-72.09571178559861</c:v>
                </c:pt>
                <c:pt idx="509">
                  <c:v>-72.323793353201225</c:v>
                </c:pt>
                <c:pt idx="510">
                  <c:v>-72.554389020370053</c:v>
                </c:pt>
                <c:pt idx="511">
                  <c:v>-72.787509323180771</c:v>
                </c:pt>
                <c:pt idx="512">
                  <c:v>-73.023165065099334</c:v>
                </c:pt>
                <c:pt idx="513">
                  <c:v>-73.261367212641375</c:v>
                </c:pt>
                <c:pt idx="514">
                  <c:v>-73.502126786117472</c:v>
                </c:pt>
                <c:pt idx="515">
                  <c:v>-73.745454746187221</c:v>
                </c:pt>
                <c:pt idx="516">
                  <c:v>-73.991361876990155</c:v>
                </c:pt>
                <c:pt idx="517">
                  <c:v>-74.239858666656886</c:v>
                </c:pt>
                <c:pt idx="518">
                  <c:v>-74.490955186039471</c:v>
                </c:pt>
                <c:pt idx="519">
                  <c:v>-74.744660966527888</c:v>
                </c:pt>
                <c:pt idx="520">
                  <c:v>-75.000984877839755</c:v>
                </c:pt>
                <c:pt idx="521">
                  <c:v>-75.259935006688124</c:v>
                </c:pt>
                <c:pt idx="522">
                  <c:v>-75.521518537236773</c:v>
                </c:pt>
                <c:pt idx="523">
                  <c:v>-75.785741634252105</c:v>
                </c:pt>
                <c:pt idx="524">
                  <c:v>-76.052609329853325</c:v>
                </c:pt>
                <c:pt idx="525">
                  <c:v>-76.322125414740242</c:v>
                </c:pt>
                <c:pt idx="526">
                  <c:v>-76.59429233475278</c:v>
                </c:pt>
                <c:pt idx="527">
                  <c:v>-76.869111093577075</c:v>
                </c:pt>
                <c:pt idx="528">
                  <c:v>-77.146581162367767</c:v>
                </c:pt>
                <c:pt idx="529">
                  <c:v>-77.426700396999522</c:v>
                </c:pt>
                <c:pt idx="530">
                  <c:v>-77.709464963596162</c:v>
                </c:pt>
                <c:pt idx="531">
                  <c:v>-77.994869272914698</c:v>
                </c:pt>
                <c:pt idx="532">
                  <c:v>-78.282905924081675</c:v>
                </c:pt>
                <c:pt idx="533">
                  <c:v>-78.57356565809468</c:v>
                </c:pt>
                <c:pt idx="534">
                  <c:v>-78.866837321410316</c:v>
                </c:pt>
                <c:pt idx="535">
                  <c:v>-79.162707839846419</c:v>
                </c:pt>
                <c:pt idx="536">
                  <c:v>-79.461162202931405</c:v>
                </c:pt>
                <c:pt idx="537">
                  <c:v>-79.762183458734043</c:v>
                </c:pt>
                <c:pt idx="538">
                  <c:v>-80.065752719109767</c:v>
                </c:pt>
                <c:pt idx="539">
                  <c:v>-80.371849175207061</c:v>
                </c:pt>
                <c:pt idx="540">
                  <c:v>-80.680450122982222</c:v>
                </c:pt>
                <c:pt idx="541">
                  <c:v>-80.991530998385301</c:v>
                </c:pt>
              </c:numCache>
            </c:numRef>
          </c:yVal>
          <c:smooth val="1"/>
          <c:extLst>
            <c:ext xmlns:c16="http://schemas.microsoft.com/office/drawing/2014/chart" uri="{C3380CC4-5D6E-409C-BE32-E72D297353CC}">
              <c16:uniqueId val="{00000000-1798-4659-8C8F-5766C9E652D3}"/>
            </c:ext>
          </c:extLst>
        </c:ser>
        <c:ser>
          <c:idx val="2"/>
          <c:order val="2"/>
          <c:tx>
            <c:v>f_LP</c:v>
          </c:tx>
          <c:spPr>
            <a:ln w="38100" cmpd="sng"/>
          </c:spPr>
          <c:marker>
            <c:symbol val="x"/>
            <c:size val="7"/>
            <c:spPr>
              <a:noFill/>
            </c:spPr>
          </c:marker>
          <c:dPt>
            <c:idx val="0"/>
            <c:marker>
              <c:spPr>
                <a:noFill/>
                <a:ln w="19050">
                  <a:solidFill>
                    <a:schemeClr val="tx1"/>
                  </a:solidFill>
                </a:ln>
              </c:spPr>
            </c:marker>
            <c:bubble3D val="0"/>
            <c:extLst>
              <c:ext xmlns:c16="http://schemas.microsoft.com/office/drawing/2014/chart" uri="{C3380CC4-5D6E-409C-BE32-E72D297353CC}">
                <c16:uniqueId val="{00000001-1798-4659-8C8F-5766C9E652D3}"/>
              </c:ext>
            </c:extLst>
          </c:dPt>
          <c:dLbls>
            <c:dLbl>
              <c:idx val="0"/>
              <c:tx>
                <c:rich>
                  <a:bodyPr/>
                  <a:lstStyle/>
                  <a:p>
                    <a:r>
                      <a:rPr lang="en-US" sz="1100" b="1"/>
                      <a:t>f</a:t>
                    </a:r>
                    <a:r>
                      <a:rPr lang="en-US" sz="1100" b="1" baseline="-25000"/>
                      <a:t>LP</a:t>
                    </a:r>
                    <a:endParaRPr lang="en-US" b="1" baseline="-25000"/>
                  </a:p>
                </c:rich>
              </c:tx>
              <c:dLblPos val="b"/>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1-1798-4659-8C8F-5766C9E652D3}"/>
                </c:ext>
              </c:extLst>
            </c:dLbl>
            <c:spPr>
              <a:noFill/>
              <a:ln>
                <a:noFill/>
              </a:ln>
              <a:effectLst/>
            </c:spPr>
            <c:dLblPos val="b"/>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CCM_Loop_Modeling_non_isolated!$O$11</c:f>
              <c:numCache>
                <c:formatCode>0</c:formatCode>
                <c:ptCount val="1"/>
                <c:pt idx="0">
                  <c:v>147.36568804805125</c:v>
                </c:pt>
              </c:numCache>
            </c:numRef>
          </c:xVal>
          <c:yVal>
            <c:numRef>
              <c:f>CCM_Loop_Modeling_non_isolated!$AT$11</c:f>
              <c:numCache>
                <c:formatCode>0.000</c:formatCode>
                <c:ptCount val="1"/>
                <c:pt idx="0">
                  <c:v>3.0195824874246009</c:v>
                </c:pt>
              </c:numCache>
            </c:numRef>
          </c:yVal>
          <c:smooth val="0"/>
          <c:extLst>
            <c:ext xmlns:c16="http://schemas.microsoft.com/office/drawing/2014/chart" uri="{C3380CC4-5D6E-409C-BE32-E72D297353CC}">
              <c16:uniqueId val="{00000002-1798-4659-8C8F-5766C9E652D3}"/>
            </c:ext>
          </c:extLst>
        </c:ser>
        <c:ser>
          <c:idx val="3"/>
          <c:order val="3"/>
          <c:tx>
            <c:v>fz_rhp</c:v>
          </c:tx>
          <c:spPr>
            <a:ln>
              <a:solidFill>
                <a:schemeClr val="tx1"/>
              </a:solidFill>
            </a:ln>
          </c:spPr>
          <c:marker>
            <c:symbol val="circle"/>
            <c:size val="7"/>
            <c:spPr>
              <a:noFill/>
              <a:ln w="19050">
                <a:solidFill>
                  <a:schemeClr val="tx1"/>
                </a:solidFill>
              </a:ln>
            </c:spPr>
          </c:marker>
          <c:dLbls>
            <c:dLbl>
              <c:idx val="0"/>
              <c:layout>
                <c:manualLayout>
                  <c:x val="8.0501209561423519E-3"/>
                  <c:y val="-1.5493667278504181E-2"/>
                </c:manualLayout>
              </c:layout>
              <c:dLblPos val="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3-1798-4659-8C8F-5766C9E652D3}"/>
                </c:ext>
              </c:extLst>
            </c:dLbl>
            <c:spPr>
              <a:noFill/>
              <a:ln>
                <a:noFill/>
              </a:ln>
              <a:effectLst/>
            </c:spPr>
            <c:txPr>
              <a:bodyPr/>
              <a:lstStyle/>
              <a:p>
                <a:pPr>
                  <a:defRPr b="1"/>
                </a:pPr>
                <a:endParaRPr lang="en-US"/>
              </a:p>
            </c:txPr>
            <c:dLblPos val="t"/>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CCM_Loop_Modeling_non_isolated!$O$9</c:f>
              <c:numCache>
                <c:formatCode>0</c:formatCode>
                <c:ptCount val="1"/>
                <c:pt idx="0">
                  <c:v>19894.367886486918</c:v>
                </c:pt>
              </c:numCache>
            </c:numRef>
          </c:xVal>
          <c:yVal>
            <c:numRef>
              <c:f>CCM_Loop_Modeling_non_isolated!$AT$9</c:f>
              <c:numCache>
                <c:formatCode>0.000</c:formatCode>
                <c:ptCount val="1"/>
                <c:pt idx="0">
                  <c:v>-49.218070124791183</c:v>
                </c:pt>
              </c:numCache>
            </c:numRef>
          </c:yVal>
          <c:smooth val="1"/>
          <c:extLst>
            <c:ext xmlns:c16="http://schemas.microsoft.com/office/drawing/2014/chart" uri="{C3380CC4-5D6E-409C-BE32-E72D297353CC}">
              <c16:uniqueId val="{00000004-1798-4659-8C8F-5766C9E652D3}"/>
            </c:ext>
          </c:extLst>
        </c:ser>
        <c:ser>
          <c:idx val="4"/>
          <c:order val="4"/>
          <c:tx>
            <c:v>f_esr</c:v>
          </c:tx>
          <c:spPr>
            <a:ln>
              <a:noFill/>
            </a:ln>
          </c:spPr>
          <c:marker>
            <c:symbol val="circle"/>
            <c:size val="5"/>
            <c:spPr>
              <a:noFill/>
              <a:ln w="19050">
                <a:solidFill>
                  <a:schemeClr val="tx1"/>
                </a:solidFill>
              </a:ln>
            </c:spPr>
          </c:marker>
          <c:dPt>
            <c:idx val="0"/>
            <c:marker>
              <c:symbol val="circle"/>
              <c:size val="7"/>
            </c:marker>
            <c:bubble3D val="0"/>
            <c:extLst>
              <c:ext xmlns:c16="http://schemas.microsoft.com/office/drawing/2014/chart" uri="{C3380CC4-5D6E-409C-BE32-E72D297353CC}">
                <c16:uniqueId val="{00000005-1798-4659-8C8F-5766C9E652D3}"/>
              </c:ext>
            </c:extLst>
          </c:dPt>
          <c:dLbls>
            <c:dLbl>
              <c:idx val="0"/>
              <c:layout>
                <c:manualLayout>
                  <c:x val="-5.990474489899654E-2"/>
                  <c:y val="-1.2457193490087108E-2"/>
                </c:manualLayout>
              </c:layout>
              <c:dLblPos val="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5-1798-4659-8C8F-5766C9E652D3}"/>
                </c:ext>
              </c:extLst>
            </c:dLbl>
            <c:spPr>
              <a:noFill/>
              <a:ln>
                <a:noFill/>
              </a:ln>
              <a:effectLst/>
            </c:spPr>
            <c:txPr>
              <a:bodyPr/>
              <a:lstStyle/>
              <a:p>
                <a:pPr>
                  <a:defRPr b="1"/>
                </a:pPr>
                <a:endParaRPr lang="en-US"/>
              </a:p>
            </c:txPr>
            <c:dLblPos val="t"/>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CCM_Loop_Modeling_non_isolated!$O$10</c:f>
              <c:numCache>
                <c:formatCode>0</c:formatCode>
                <c:ptCount val="1"/>
                <c:pt idx="0">
                  <c:v>58946.275219220501</c:v>
                </c:pt>
              </c:numCache>
            </c:numRef>
          </c:xVal>
          <c:yVal>
            <c:numRef>
              <c:f>CCM_Loop_Modeling_non_isolated!$AT$10</c:f>
              <c:numCache>
                <c:formatCode>0.000</c:formatCode>
                <c:ptCount val="1"/>
                <c:pt idx="0">
                  <c:v>-57.87046268248239</c:v>
                </c:pt>
              </c:numCache>
            </c:numRef>
          </c:yVal>
          <c:smooth val="1"/>
          <c:extLst>
            <c:ext xmlns:c16="http://schemas.microsoft.com/office/drawing/2014/chart" uri="{C3380CC4-5D6E-409C-BE32-E72D297353CC}">
              <c16:uniqueId val="{00000006-1798-4659-8C8F-5766C9E652D3}"/>
            </c:ext>
          </c:extLst>
        </c:ser>
        <c:ser>
          <c:idx val="5"/>
          <c:order val="5"/>
          <c:tx>
            <c:v>fz_ea</c:v>
          </c:tx>
          <c:marker>
            <c:symbol val="circle"/>
            <c:size val="8"/>
            <c:spPr>
              <a:noFill/>
              <a:ln w="25400">
                <a:solidFill>
                  <a:srgbClr val="00B0F0"/>
                </a:solidFill>
              </a:ln>
            </c:spPr>
          </c:marker>
          <c:dLbls>
            <c:dLbl>
              <c:idx val="0"/>
              <c:spPr/>
              <c:txPr>
                <a:bodyPr/>
                <a:lstStyle/>
                <a:p>
                  <a:pPr>
                    <a:defRPr b="1"/>
                  </a:pPr>
                  <a:endParaRPr lang="en-US"/>
                </a:p>
              </c:txPr>
              <c:dLblPos val="b"/>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7-1798-4659-8C8F-5766C9E652D3}"/>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CCM_Loop_Modeling_non_isolated!$O$12</c:f>
              <c:numCache>
                <c:formatCode>General</c:formatCode>
                <c:ptCount val="1"/>
                <c:pt idx="0">
                  <c:v>397.88735772973826</c:v>
                </c:pt>
              </c:numCache>
            </c:numRef>
          </c:xVal>
          <c:yVal>
            <c:numRef>
              <c:f>CCM_Loop_Modeling_non_isolated!$AT$12</c:f>
              <c:numCache>
                <c:formatCode>0.000</c:formatCode>
                <c:ptCount val="1"/>
                <c:pt idx="0">
                  <c:v>-9.3351246593643786</c:v>
                </c:pt>
              </c:numCache>
            </c:numRef>
          </c:yVal>
          <c:smooth val="1"/>
          <c:extLst>
            <c:ext xmlns:c16="http://schemas.microsoft.com/office/drawing/2014/chart" uri="{C3380CC4-5D6E-409C-BE32-E72D297353CC}">
              <c16:uniqueId val="{00000008-1798-4659-8C8F-5766C9E652D3}"/>
            </c:ext>
          </c:extLst>
        </c:ser>
        <c:ser>
          <c:idx val="6"/>
          <c:order val="6"/>
          <c:tx>
            <c:v>fp_ea</c:v>
          </c:tx>
          <c:marker>
            <c:symbol val="x"/>
            <c:size val="7"/>
            <c:spPr>
              <a:noFill/>
              <a:ln w="25400">
                <a:solidFill>
                  <a:srgbClr val="00B0F0"/>
                </a:solidFill>
              </a:ln>
            </c:spPr>
          </c:marker>
          <c:dLbls>
            <c:dLbl>
              <c:idx val="0"/>
              <c:layout>
                <c:manualLayout>
                  <c:x val="-5.3995739911983948E-2"/>
                  <c:y val="3.3712510009006609E-2"/>
                </c:manualLayout>
              </c:layout>
              <c:dLblPos val="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9-1798-4659-8C8F-5766C9E652D3}"/>
                </c:ext>
              </c:extLst>
            </c:dLbl>
            <c:spPr>
              <a:noFill/>
              <a:ln>
                <a:noFill/>
              </a:ln>
              <a:effectLst/>
            </c:spPr>
            <c:txPr>
              <a:bodyPr/>
              <a:lstStyle/>
              <a:p>
                <a:pPr>
                  <a:defRPr b="1"/>
                </a:pPr>
                <a:endParaRPr lang="en-US"/>
              </a:p>
            </c:txPr>
            <c:dLblPos val="b"/>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CCM_Loop_Modeling_non_isolated!$O$13</c:f>
              <c:numCache>
                <c:formatCode>General</c:formatCode>
                <c:ptCount val="1"/>
                <c:pt idx="0">
                  <c:v>2210883.208078499</c:v>
                </c:pt>
              </c:numCache>
            </c:numRef>
          </c:xVal>
          <c:yVal>
            <c:numRef>
              <c:f>CCM_Loop_Modeling_non_isolated!$AT$13</c:f>
              <c:numCache>
                <c:formatCode>0.000</c:formatCode>
                <c:ptCount val="1"/>
                <c:pt idx="0">
                  <c:v>-78.707144382400585</c:v>
                </c:pt>
              </c:numCache>
            </c:numRef>
          </c:yVal>
          <c:smooth val="1"/>
          <c:extLst>
            <c:ext xmlns:c16="http://schemas.microsoft.com/office/drawing/2014/chart" uri="{C3380CC4-5D6E-409C-BE32-E72D297353CC}">
              <c16:uniqueId val="{0000000A-1798-4659-8C8F-5766C9E652D3}"/>
            </c:ext>
          </c:extLst>
        </c:ser>
        <c:dLbls>
          <c:showLegendKey val="0"/>
          <c:showVal val="0"/>
          <c:showCatName val="0"/>
          <c:showSerName val="0"/>
          <c:showPercent val="0"/>
          <c:showBubbleSize val="0"/>
        </c:dLbls>
        <c:axId val="589245056"/>
        <c:axId val="589259520"/>
      </c:scatterChart>
      <c:scatterChart>
        <c:scatterStyle val="smoothMarker"/>
        <c:varyColors val="0"/>
        <c:ser>
          <c:idx val="1"/>
          <c:order val="1"/>
          <c:tx>
            <c:v>Phase (deg)</c:v>
          </c:tx>
          <c:spPr>
            <a:ln w="28575">
              <a:solidFill>
                <a:schemeClr val="tx1">
                  <a:lumMod val="95000"/>
                  <a:lumOff val="5000"/>
                </a:schemeClr>
              </a:solidFill>
              <a:prstDash val="sysDash"/>
            </a:ln>
          </c:spPr>
          <c:marker>
            <c:symbol val="none"/>
          </c:marker>
          <c:xVal>
            <c:numRef>
              <c:f>CCM_Loop_Modeling_non_isolated!$O$19:$O$560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CCM_Loop_Modeling_non_isolated!$AU$19:$AU$560</c:f>
              <c:numCache>
                <c:formatCode>General</c:formatCode>
                <c:ptCount val="542"/>
                <c:pt idx="0">
                  <c:v>87.421439312258471</c:v>
                </c:pt>
                <c:pt idx="1">
                  <c:v>87.361667834556485</c:v>
                </c:pt>
                <c:pt idx="2">
                  <c:v>87.300524815831366</c:v>
                </c:pt>
                <c:pt idx="3">
                  <c:v>87.237979779347185</c:v>
                </c:pt>
                <c:pt idx="4">
                  <c:v>87.1740016423133</c:v>
                </c:pt>
                <c:pt idx="5">
                  <c:v>87.108558709033204</c:v>
                </c:pt>
                <c:pt idx="6">
                  <c:v>87.041618664393511</c:v>
                </c:pt>
                <c:pt idx="7">
                  <c:v>86.97314856773535</c:v>
                </c:pt>
                <c:pt idx="8">
                  <c:v>86.903114847152011</c:v>
                </c:pt>
                <c:pt idx="9">
                  <c:v>86.831483294260934</c:v>
                </c:pt>
                <c:pt idx="10">
                  <c:v>86.758219059501357</c:v>
                </c:pt>
                <c:pt idx="11">
                  <c:v>86.683286648011787</c:v>
                </c:pt>
                <c:pt idx="12">
                  <c:v>86.606649916147305</c:v>
                </c:pt>
                <c:pt idx="13">
                  <c:v>86.528272068698655</c:v>
                </c:pt>
                <c:pt idx="14">
                  <c:v>86.448115656880617</c:v>
                </c:pt>
                <c:pt idx="15">
                  <c:v>86.36614257716198</c:v>
                </c:pt>
                <c:pt idx="16">
                  <c:v>86.2823140710139</c:v>
                </c:pt>
                <c:pt idx="17">
                  <c:v>86.196590725657416</c:v>
                </c:pt>
                <c:pt idx="18">
                  <c:v>86.108932475899664</c:v>
                </c:pt>
                <c:pt idx="19">
                  <c:v>86.019298607149821</c:v>
                </c:pt>
                <c:pt idx="20">
                  <c:v>85.927647759714887</c:v>
                </c:pt>
                <c:pt idx="21">
                  <c:v>85.833937934480389</c:v>
                </c:pt>
                <c:pt idx="22">
                  <c:v>85.738126500087816</c:v>
                </c:pt>
                <c:pt idx="23">
                  <c:v>85.640170201728452</c:v>
                </c:pt>
                <c:pt idx="24">
                  <c:v>85.540025171678025</c:v>
                </c:pt>
                <c:pt idx="25">
                  <c:v>85.437646941707541</c:v>
                </c:pt>
                <c:pt idx="26">
                  <c:v>85.332990457510419</c:v>
                </c:pt>
                <c:pt idx="27">
                  <c:v>85.226010095296729</c:v>
                </c:pt>
                <c:pt idx="28">
                  <c:v>85.11665968071064</c:v>
                </c:pt>
                <c:pt idx="29">
                  <c:v>85.004892510240325</c:v>
                </c:pt>
                <c:pt idx="30">
                  <c:v>84.890661375293703</c:v>
                </c:pt>
                <c:pt idx="31">
                  <c:v>84.773918589127206</c:v>
                </c:pt>
                <c:pt idx="32">
                  <c:v>84.654616016819958</c:v>
                </c:pt>
                <c:pt idx="33">
                  <c:v>84.532705108499826</c:v>
                </c:pt>
                <c:pt idx="34">
                  <c:v>84.408136936033785</c:v>
                </c:pt>
                <c:pt idx="35">
                  <c:v>84.28086223340857</c:v>
                </c:pt>
                <c:pt idx="36">
                  <c:v>84.150831441033802</c:v>
                </c:pt>
                <c:pt idx="37">
                  <c:v>84.017994754215067</c:v>
                </c:pt>
                <c:pt idx="38">
                  <c:v>83.882302176049322</c:v>
                </c:pt>
                <c:pt idx="39">
                  <c:v>83.743703575008226</c:v>
                </c:pt>
                <c:pt idx="40">
                  <c:v>83.602148747485344</c:v>
                </c:pt>
                <c:pt idx="41">
                  <c:v>83.457587485589016</c:v>
                </c:pt>
                <c:pt idx="42">
                  <c:v>83.309969650477299</c:v>
                </c:pt>
                <c:pt idx="43">
                  <c:v>83.159245251535125</c:v>
                </c:pt>
                <c:pt idx="44">
                  <c:v>83.005364531704515</c:v>
                </c:pt>
                <c:pt idx="45">
                  <c:v>82.848278059285221</c:v>
                </c:pt>
                <c:pt idx="46">
                  <c:v>82.687936826531001</c:v>
                </c:pt>
                <c:pt idx="47">
                  <c:v>82.524292355366839</c:v>
                </c:pt>
                <c:pt idx="48">
                  <c:v>82.357296810563184</c:v>
                </c:pt>
                <c:pt idx="49">
                  <c:v>82.186903120699654</c:v>
                </c:pt>
                <c:pt idx="50">
                  <c:v>82.013065107253084</c:v>
                </c:pt>
                <c:pt idx="51">
                  <c:v>81.835737622143441</c:v>
                </c:pt>
                <c:pt idx="52">
                  <c:v>81.654876694064725</c:v>
                </c:pt>
                <c:pt idx="53">
                  <c:v>81.470439683923118</c:v>
                </c:pt>
                <c:pt idx="54">
                  <c:v>81.28238544969291</c:v>
                </c:pt>
                <c:pt idx="55">
                  <c:v>81.09067452098752</c:v>
                </c:pt>
                <c:pt idx="56">
                  <c:v>80.895269283625495</c:v>
                </c:pt>
                <c:pt idx="57">
                  <c:v>80.69613417444954</c:v>
                </c:pt>
                <c:pt idx="58">
                  <c:v>80.493235886630302</c:v>
                </c:pt>
                <c:pt idx="59">
                  <c:v>80.286543585655522</c:v>
                </c:pt>
                <c:pt idx="60">
                  <c:v>80.076029136167904</c:v>
                </c:pt>
                <c:pt idx="61">
                  <c:v>79.861667339771458</c:v>
                </c:pt>
                <c:pt idx="62">
                  <c:v>79.643436183879032</c:v>
                </c:pt>
                <c:pt idx="63">
                  <c:v>79.421317101615131</c:v>
                </c:pt>
                <c:pt idx="64">
                  <c:v>79.19529524272609</c:v>
                </c:pt>
                <c:pt idx="65">
                  <c:v>78.96535975537887</c:v>
                </c:pt>
                <c:pt idx="66">
                  <c:v>78.73150407864901</c:v>
                </c:pt>
                <c:pt idx="67">
                  <c:v>78.493726245414251</c:v>
                </c:pt>
                <c:pt idx="68">
                  <c:v>78.252029195270694</c:v>
                </c:pt>
                <c:pt idx="69">
                  <c:v>78.006421096982933</c:v>
                </c:pt>
                <c:pt idx="70">
                  <c:v>77.756915679873487</c:v>
                </c:pt>
                <c:pt idx="71">
                  <c:v>77.50353257342195</c:v>
                </c:pt>
                <c:pt idx="72">
                  <c:v>77.246297654222744</c:v>
                </c:pt>
                <c:pt idx="73">
                  <c:v>76.985243399305645</c:v>
                </c:pt>
                <c:pt idx="74">
                  <c:v>76.720409244673704</c:v>
                </c:pt>
                <c:pt idx="75">
                  <c:v>76.451841947760542</c:v>
                </c:pt>
                <c:pt idx="76">
                  <c:v>76.179595952341032</c:v>
                </c:pt>
                <c:pt idx="77">
                  <c:v>75.903733754264948</c:v>
                </c:pt>
                <c:pt idx="78">
                  <c:v>75.624326266205088</c:v>
                </c:pt>
                <c:pt idx="79">
                  <c:v>75.341453179435334</c:v>
                </c:pt>
                <c:pt idx="80">
                  <c:v>75.055203320475428</c:v>
                </c:pt>
                <c:pt idx="81">
                  <c:v>74.765675000257559</c:v>
                </c:pt>
                <c:pt idx="82">
                  <c:v>74.472976353296914</c:v>
                </c:pt>
                <c:pt idx="83">
                  <c:v>74.177225664170976</c:v>
                </c:pt>
                <c:pt idx="84">
                  <c:v>73.878551678450862</c:v>
                </c:pt>
                <c:pt idx="85">
                  <c:v>73.57709389507265</c:v>
                </c:pt>
                <c:pt idx="86">
                  <c:v>73.273002836993626</c:v>
                </c:pt>
                <c:pt idx="87">
                  <c:v>72.96644029685568</c:v>
                </c:pt>
                <c:pt idx="88">
                  <c:v>72.657579554270598</c:v>
                </c:pt>
                <c:pt idx="89">
                  <c:v>72.346605561263871</c:v>
                </c:pt>
                <c:pt idx="90">
                  <c:v>72.033715092355024</c:v>
                </c:pt>
                <c:pt idx="91">
                  <c:v>71.719116855731869</c:v>
                </c:pt>
                <c:pt idx="92">
                  <c:v>71.403031561985145</c:v>
                </c:pt>
                <c:pt idx="93">
                  <c:v>71.085691946914579</c:v>
                </c:pt>
                <c:pt idx="94">
                  <c:v>70.767342745004768</c:v>
                </c:pt>
                <c:pt idx="95">
                  <c:v>70.448240610302804</c:v>
                </c:pt>
                <c:pt idx="96">
                  <c:v>70.128653981591739</c:v>
                </c:pt>
                <c:pt idx="97">
                  <c:v>69.808862888986567</c:v>
                </c:pt>
                <c:pt idx="98">
                  <c:v>69.489158699331441</c:v>
                </c:pt>
                <c:pt idx="99">
                  <c:v>69.169843798100771</c:v>
                </c:pt>
                <c:pt idx="100">
                  <c:v>68.851231205854191</c:v>
                </c:pt>
                <c:pt idx="101">
                  <c:v>68.533644127707603</c:v>
                </c:pt>
                <c:pt idx="102">
                  <c:v>68.217415434719072</c:v>
                </c:pt>
                <c:pt idx="103">
                  <c:v>67.902887076576462</c:v>
                </c:pt>
                <c:pt idx="104">
                  <c:v>67.590409425487053</c:v>
                </c:pt>
                <c:pt idx="105">
                  <c:v>67.280340551721409</c:v>
                </c:pt>
                <c:pt idx="106">
                  <c:v>66.973045431828325</c:v>
                </c:pt>
                <c:pt idx="107">
                  <c:v>66.668895091125492</c:v>
                </c:pt>
                <c:pt idx="108">
                  <c:v>66.368265682674462</c:v>
                </c:pt>
                <c:pt idx="109">
                  <c:v>66.071537505532618</c:v>
                </c:pt>
                <c:pt idx="110">
                  <c:v>65.779093965683032</c:v>
                </c:pt>
                <c:pt idx="111">
                  <c:v>65.491320483607723</c:v>
                </c:pt>
                <c:pt idx="112">
                  <c:v>65.208603353035826</c:v>
                </c:pt>
                <c:pt idx="113">
                  <c:v>64.931328555915442</c:v>
                </c:pt>
                <c:pt idx="114">
                  <c:v>64.659880539151231</c:v>
                </c:pt>
                <c:pt idx="115">
                  <c:v>64.394640959090893</c:v>
                </c:pt>
                <c:pt idx="116">
                  <c:v>64.135987400134894</c:v>
                </c:pt>
                <c:pt idx="117">
                  <c:v>63.884292074178582</c:v>
                </c:pt>
                <c:pt idx="118">
                  <c:v>63.639920507878543</c:v>
                </c:pt>
                <c:pt idx="119">
                  <c:v>63.403230224934347</c:v>
                </c:pt>
                <c:pt idx="120">
                  <c:v>63.174569430736312</c:v>
                </c:pt>
                <c:pt idx="121">
                  <c:v>62.954275706798548</c:v>
                </c:pt>
                <c:pt idx="122">
                  <c:v>62.742674722416183</c:v>
                </c:pt>
                <c:pt idx="123">
                  <c:v>62.540078970935149</c:v>
                </c:pt>
                <c:pt idx="124">
                  <c:v>62.346786537899384</c:v>
                </c:pt>
                <c:pt idx="125">
                  <c:v>62.16307990817743</c:v>
                </c:pt>
                <c:pt idx="126">
                  <c:v>61.989224818935796</c:v>
                </c:pt>
                <c:pt idx="127">
                  <c:v>61.825469165045831</c:v>
                </c:pt>
                <c:pt idx="128">
                  <c:v>61.672041963188008</c:v>
                </c:pt>
                <c:pt idx="129">
                  <c:v>61.529152380547828</c:v>
                </c:pt>
                <c:pt idx="130">
                  <c:v>61.396988833597021</c:v>
                </c:pt>
                <c:pt idx="131">
                  <c:v>61.275718162023708</c:v>
                </c:pt>
                <c:pt idx="132">
                  <c:v>61.165484882410858</c:v>
                </c:pt>
                <c:pt idx="133">
                  <c:v>61.066410525792172</c:v>
                </c:pt>
                <c:pt idx="134">
                  <c:v>60.978593062713358</c:v>
                </c:pt>
                <c:pt idx="135">
                  <c:v>60.902106418923147</c:v>
                </c:pt>
                <c:pt idx="136">
                  <c:v>60.837000084298808</c:v>
                </c:pt>
                <c:pt idx="137">
                  <c:v>60.783298817084969</c:v>
                </c:pt>
                <c:pt idx="138">
                  <c:v>60.741002444998585</c:v>
                </c:pt>
                <c:pt idx="139">
                  <c:v>60.710085764218078</c:v>
                </c:pt>
                <c:pt idx="140">
                  <c:v>60.6904985367348</c:v>
                </c:pt>
                <c:pt idx="141">
                  <c:v>60.682165586018705</c:v>
                </c:pt>
                <c:pt idx="142">
                  <c:v>60.684986990405285</c:v>
                </c:pt>
                <c:pt idx="143">
                  <c:v>60.698838373079411</c:v>
                </c:pt>
                <c:pt idx="144">
                  <c:v>60.723571287000802</c:v>
                </c:pt>
                <c:pt idx="145">
                  <c:v>60.759013692583217</c:v>
                </c:pt>
                <c:pt idx="146">
                  <c:v>60.804970525419918</c:v>
                </c:pt>
                <c:pt idx="147">
                  <c:v>60.861224350827214</c:v>
                </c:pt>
                <c:pt idx="148">
                  <c:v>60.927536101478886</c:v>
                </c:pt>
                <c:pt idx="149">
                  <c:v>61.00364589390621</c:v>
                </c:pt>
                <c:pt idx="150">
                  <c:v>61.089273919167738</c:v>
                </c:pt>
                <c:pt idx="151">
                  <c:v>61.184121402532867</c:v>
                </c:pt>
                <c:pt idx="152">
                  <c:v>61.287871626612393</c:v>
                </c:pt>
                <c:pt idx="153">
                  <c:v>61.400191011950859</c:v>
                </c:pt>
                <c:pt idx="154">
                  <c:v>61.520730248756323</c:v>
                </c:pt>
                <c:pt idx="155">
                  <c:v>61.649125473112036</c:v>
                </c:pt>
                <c:pt idx="156">
                  <c:v>61.784999480753427</c:v>
                </c:pt>
                <c:pt idx="157">
                  <c:v>61.927962971267405</c:v>
                </c:pt>
                <c:pt idx="158">
                  <c:v>62.077615815410958</c:v>
                </c:pt>
                <c:pt idx="159">
                  <c:v>62.233548338145667</c:v>
                </c:pt>
                <c:pt idx="160">
                  <c:v>62.395342609943221</c:v>
                </c:pt>
                <c:pt idx="161">
                  <c:v>62.562573738938575</c:v>
                </c:pt>
                <c:pt idx="162">
                  <c:v>62.734811156611038</c:v>
                </c:pt>
                <c:pt idx="163">
                  <c:v>62.911619889816528</c:v>
                </c:pt>
                <c:pt idx="164">
                  <c:v>63.092561812234145</c:v>
                </c:pt>
                <c:pt idx="165">
                  <c:v>63.277196868568979</c:v>
                </c:pt>
                <c:pt idx="166">
                  <c:v>63.465084265197724</c:v>
                </c:pt>
                <c:pt idx="167">
                  <c:v>63.655783621356292</c:v>
                </c:pt>
                <c:pt idx="168">
                  <c:v>63.848856075412762</c:v>
                </c:pt>
                <c:pt idx="169">
                  <c:v>64.043865341262574</c:v>
                </c:pt>
                <c:pt idx="170">
                  <c:v>64.240378710430448</c:v>
                </c:pt>
                <c:pt idx="171">
                  <c:v>64.43796799600193</c:v>
                </c:pt>
                <c:pt idx="172">
                  <c:v>64.636210415112416</c:v>
                </c:pt>
                <c:pt idx="173">
                  <c:v>64.834689407298455</c:v>
                </c:pt>
                <c:pt idx="174">
                  <c:v>65.032995386629764</c:v>
                </c:pt>
                <c:pt idx="175">
                  <c:v>65.230726426125074</c:v>
                </c:pt>
                <c:pt idx="176">
                  <c:v>65.42748887355026</c:v>
                </c:pt>
                <c:pt idx="177">
                  <c:v>65.62289789825995</c:v>
                </c:pt>
                <c:pt idx="178">
                  <c:v>65.816577969284523</c:v>
                </c:pt>
                <c:pt idx="179">
                  <c:v>66.008163265385079</c:v>
                </c:pt>
                <c:pt idx="180">
                  <c:v>66.197298018270843</c:v>
                </c:pt>
                <c:pt idx="181">
                  <c:v>66.383636790610637</c:v>
                </c:pt>
                <c:pt idx="182">
                  <c:v>66.566844690875001</c:v>
                </c:pt>
                <c:pt idx="183">
                  <c:v>66.746597527386896</c:v>
                </c:pt>
                <c:pt idx="184">
                  <c:v>66.92258190427215</c:v>
                </c:pt>
                <c:pt idx="185">
                  <c:v>67.094495262256643</c:v>
                </c:pt>
                <c:pt idx="186">
                  <c:v>67.262045867470832</c:v>
                </c:pt>
                <c:pt idx="187">
                  <c:v>67.424952751588904</c:v>
                </c:pt>
                <c:pt idx="188">
                  <c:v>67.582945606755999</c:v>
                </c:pt>
                <c:pt idx="189">
                  <c:v>67.735764638835917</c:v>
                </c:pt>
                <c:pt idx="190">
                  <c:v>67.883160382556369</c:v>
                </c:pt>
                <c:pt idx="191">
                  <c:v>68.024893482135496</c:v>
                </c:pt>
                <c:pt idx="192">
                  <c:v>68.160734440947564</c:v>
                </c:pt>
                <c:pt idx="193">
                  <c:v>68.290463343726813</c:v>
                </c:pt>
                <c:pt idx="194">
                  <c:v>68.413869554733822</c:v>
                </c:pt>
                <c:pt idx="195">
                  <c:v>68.530751395195438</c:v>
                </c:pt>
                <c:pt idx="196">
                  <c:v>68.640915803212465</c:v>
                </c:pt>
                <c:pt idx="197">
                  <c:v>68.744177979189303</c:v>
                </c:pt>
                <c:pt idx="198">
                  <c:v>68.840361019683172</c:v>
                </c:pt>
                <c:pt idx="199">
                  <c:v>68.929295542418416</c:v>
                </c:pt>
                <c:pt idx="200">
                  <c:v>69.010819305035696</c:v>
                </c:pt>
                <c:pt idx="201">
                  <c:v>69.084776819979751</c:v>
                </c:pt>
                <c:pt idx="202">
                  <c:v>69.151018967755377</c:v>
                </c:pt>
                <c:pt idx="203">
                  <c:v>69.209402610608066</c:v>
                </c:pt>
                <c:pt idx="204">
                  <c:v>69.259790208518467</c:v>
                </c:pt>
                <c:pt idx="205">
                  <c:v>69.302049439233215</c:v>
                </c:pt>
                <c:pt idx="206">
                  <c:v>69.336052823892516</c:v>
                </c:pt>
                <c:pt idx="207">
                  <c:v>69.361677359668676</c:v>
                </c:pt>
                <c:pt idx="208">
                  <c:v>69.378804160673425</c:v>
                </c:pt>
                <c:pt idx="209">
                  <c:v>69.38731810826576</c:v>
                </c:pt>
                <c:pt idx="210">
                  <c:v>69.387107511754081</c:v>
                </c:pt>
                <c:pt idx="211">
                  <c:v>69.378063780373509</c:v>
                </c:pt>
                <c:pt idx="212">
                  <c:v>69.360081107305405</c:v>
                </c:pt>
                <c:pt idx="213">
                  <c:v>69.333056166406124</c:v>
                </c:pt>
                <c:pt idx="214">
                  <c:v>69.296887822223098</c:v>
                </c:pt>
                <c:pt idx="215">
                  <c:v>69.251476853791118</c:v>
                </c:pt>
                <c:pt idx="216">
                  <c:v>69.196725692630366</c:v>
                </c:pt>
                <c:pt idx="217">
                  <c:v>69.132538175303807</c:v>
                </c:pt>
                <c:pt idx="218">
                  <c:v>69.058819310834181</c:v>
                </c:pt>
                <c:pt idx="219">
                  <c:v>68.975475063236203</c:v>
                </c:pt>
                <c:pt idx="220">
                  <c:v>68.882412149372257</c:v>
                </c:pt>
                <c:pt idx="221">
                  <c:v>68.779537852316366</c:v>
                </c:pt>
                <c:pt idx="222">
                  <c:v>68.666759850374234</c:v>
                </c:pt>
                <c:pt idx="223">
                  <c:v>68.543986061892937</c:v>
                </c:pt>
                <c:pt idx="224">
                  <c:v>68.411124505977426</c:v>
                </c:pt>
                <c:pt idx="225">
                  <c:v>68.268083179216489</c:v>
                </c:pt>
                <c:pt idx="226">
                  <c:v>68.114769948520063</c:v>
                </c:pt>
                <c:pt idx="227">
                  <c:v>67.951092460165256</c:v>
                </c:pt>
                <c:pt idx="228">
                  <c:v>67.776958065149017</c:v>
                </c:pt>
                <c:pt idx="229">
                  <c:v>67.59227376095086</c:v>
                </c:pt>
                <c:pt idx="230">
                  <c:v>67.39694614981542</c:v>
                </c:pt>
                <c:pt idx="231">
                  <c:v>67.190881413672173</c:v>
                </c:pt>
                <c:pt idx="232">
                  <c:v>66.973985305819397</c:v>
                </c:pt>
                <c:pt idx="233">
                  <c:v>66.746163159511084</c:v>
                </c:pt>
                <c:pt idx="234">
                  <c:v>66.507319913595339</c:v>
                </c:pt>
                <c:pt idx="235">
                  <c:v>66.257360155359379</c:v>
                </c:pt>
                <c:pt idx="236">
                  <c:v>65.996188180756221</c:v>
                </c:pt>
                <c:pt idx="237">
                  <c:v>65.723708072183484</c:v>
                </c:pt>
                <c:pt idx="238">
                  <c:v>65.439823794000361</c:v>
                </c:pt>
                <c:pt idx="239">
                  <c:v>65.144439305970508</c:v>
                </c:pt>
                <c:pt idx="240">
                  <c:v>64.837458694818295</c:v>
                </c:pt>
                <c:pt idx="241">
                  <c:v>64.518786324084829</c:v>
                </c:pt>
                <c:pt idx="242">
                  <c:v>64.188327002463623</c:v>
                </c:pt>
                <c:pt idx="243">
                  <c:v>63.845986170789203</c:v>
                </c:pt>
                <c:pt idx="244">
                  <c:v>63.491670107824987</c:v>
                </c:pt>
                <c:pt idx="245">
                  <c:v>63.125286154990611</c:v>
                </c:pt>
                <c:pt idx="246">
                  <c:v>62.746742960129254</c:v>
                </c:pt>
                <c:pt idx="247">
                  <c:v>62.355950740386774</c:v>
                </c:pt>
                <c:pt idx="248">
                  <c:v>61.9528215642327</c:v>
                </c:pt>
                <c:pt idx="249">
                  <c:v>61.537269652602852</c:v>
                </c:pt>
                <c:pt idx="250">
                  <c:v>61.109211699089492</c:v>
                </c:pt>
                <c:pt idx="251">
                  <c:v>60.668567209033277</c:v>
                </c:pt>
                <c:pt idx="252">
                  <c:v>60.21525885730663</c:v>
                </c:pt>
                <c:pt idx="253">
                  <c:v>59.749212864484875</c:v>
                </c:pt>
                <c:pt idx="254">
                  <c:v>59.270359391018026</c:v>
                </c:pt>
                <c:pt idx="255">
                  <c:v>58.77863294890664</c:v>
                </c:pt>
                <c:pt idx="256">
                  <c:v>58.273972830282865</c:v>
                </c:pt>
                <c:pt idx="257">
                  <c:v>57.756323552169953</c:v>
                </c:pt>
                <c:pt idx="258">
                  <c:v>57.225635316570653</c:v>
                </c:pt>
                <c:pt idx="259">
                  <c:v>56.681864484896501</c:v>
                </c:pt>
                <c:pt idx="260">
                  <c:v>56.124974065604789</c:v>
                </c:pt>
                <c:pt idx="261">
                  <c:v>55.554934213762074</c:v>
                </c:pt>
                <c:pt idx="262">
                  <c:v>54.971722741091703</c:v>
                </c:pt>
                <c:pt idx="263">
                  <c:v>54.375325634909515</c:v>
                </c:pt>
                <c:pt idx="264">
                  <c:v>53.765737584179462</c:v>
                </c:pt>
                <c:pt idx="265">
                  <c:v>53.14296251076496</c:v>
                </c:pt>
                <c:pt idx="266">
                  <c:v>52.507014103780186</c:v>
                </c:pt>
                <c:pt idx="267">
                  <c:v>51.857916354790021</c:v>
                </c:pt>
                <c:pt idx="268">
                  <c:v>51.195704091451418</c:v>
                </c:pt>
                <c:pt idx="269">
                  <c:v>50.520423507036121</c:v>
                </c:pt>
                <c:pt idx="270">
                  <c:v>49.832132683147684</c:v>
                </c:pt>
                <c:pt idx="271">
                  <c:v>49.130902102811454</c:v>
                </c:pt>
                <c:pt idx="272">
                  <c:v>48.416815151016038</c:v>
                </c:pt>
                <c:pt idx="273">
                  <c:v>47.689968599697906</c:v>
                </c:pt>
                <c:pt idx="274">
                  <c:v>46.950473074086972</c:v>
                </c:pt>
                <c:pt idx="275">
                  <c:v>46.198453497300605</c:v>
                </c:pt>
                <c:pt idx="276">
                  <c:v>45.434049510049896</c:v>
                </c:pt>
                <c:pt idx="277">
                  <c:v>44.657415862350476</c:v>
                </c:pt>
                <c:pt idx="278">
                  <c:v>43.868722774159949</c:v>
                </c:pt>
                <c:pt idx="279">
                  <c:v>43.068156261970792</c:v>
                </c:pt>
                <c:pt idx="280">
                  <c:v>42.255918428470977</c:v>
                </c:pt>
                <c:pt idx="281">
                  <c:v>41.432227712568135</c:v>
                </c:pt>
                <c:pt idx="282">
                  <c:v>40.597319097228201</c:v>
                </c:pt>
                <c:pt idx="283">
                  <c:v>39.751444272815505</c:v>
                </c:pt>
                <c:pt idx="284">
                  <c:v>38.894871753867562</c:v>
                </c:pt>
                <c:pt idx="285">
                  <c:v>38.027886947503248</c:v>
                </c:pt>
                <c:pt idx="286">
                  <c:v>37.150792171993572</c:v>
                </c:pt>
                <c:pt idx="287">
                  <c:v>36.263906624320434</c:v>
                </c:pt>
                <c:pt idx="288">
                  <c:v>35.367566295918913</c:v>
                </c:pt>
                <c:pt idx="289">
                  <c:v>34.462123836138517</c:v>
                </c:pt>
                <c:pt idx="290">
                  <c:v>33.547948363324707</c:v>
                </c:pt>
                <c:pt idx="291">
                  <c:v>32.625425223791233</c:v>
                </c:pt>
                <c:pt idx="292">
                  <c:v>31.694955699292237</c:v>
                </c:pt>
                <c:pt idx="293">
                  <c:v>30.756956663966641</c:v>
                </c:pt>
                <c:pt idx="294">
                  <c:v>29.811860192025495</c:v>
                </c:pt>
                <c:pt idx="295">
                  <c:v>28.860113117769242</c:v>
                </c:pt>
                <c:pt idx="296">
                  <c:v>27.902176549771184</c:v>
                </c:pt>
                <c:pt idx="297">
                  <c:v>26.938525341294014</c:v>
                </c:pt>
                <c:pt idx="298">
                  <c:v>25.969647519194229</c:v>
                </c:pt>
                <c:pt idx="299">
                  <c:v>24.996043673706232</c:v>
                </c:pt>
                <c:pt idx="300">
                  <c:v>24.018226311588645</c:v>
                </c:pt>
                <c:pt idx="301">
                  <c:v>23.036719175171246</c:v>
                </c:pt>
                <c:pt idx="302">
                  <c:v>22.052056529827261</c:v>
                </c:pt>
                <c:pt idx="303">
                  <c:v>21.06478242236069</c:v>
                </c:pt>
                <c:pt idx="304">
                  <c:v>20.075449912702197</c:v>
                </c:pt>
                <c:pt idx="305">
                  <c:v>19.084620281189778</c:v>
                </c:pt>
                <c:pt idx="306">
                  <c:v>18.092862213539536</c:v>
                </c:pt>
                <c:pt idx="307">
                  <c:v>17.10075096544653</c:v>
                </c:pt>
                <c:pt idx="308">
                  <c:v>16.108867508539696</c:v>
                </c:pt>
                <c:pt idx="309">
                  <c:v>15.117797659209003</c:v>
                </c:pt>
                <c:pt idx="310">
                  <c:v>14.128131191614898</c:v>
                </c:pt>
                <c:pt idx="311">
                  <c:v>13.140460935971307</c:v>
                </c:pt>
                <c:pt idx="312">
                  <c:v>12.15538186301521</c:v>
                </c:pt>
                <c:pt idx="313">
                  <c:v>11.173490155395458</c:v>
                </c:pt>
                <c:pt idx="314">
                  <c:v>10.195382266575118</c:v>
                </c:pt>
                <c:pt idx="315">
                  <c:v>9.2216539677381348</c:v>
                </c:pt>
                <c:pt idx="316">
                  <c:v>8.2528993831175672</c:v>
                </c:pt>
                <c:pt idx="317">
                  <c:v>7.2897100141442825</c:v>
                </c:pt>
                <c:pt idx="318">
                  <c:v>6.3326737528308295</c:v>
                </c:pt>
                <c:pt idx="319">
                  <c:v>5.3823738848741565</c:v>
                </c:pt>
                <c:pt idx="320">
                  <c:v>4.4393880830647703</c:v>
                </c:pt>
                <c:pt idx="321">
                  <c:v>3.5042873917466557</c:v>
                </c:pt>
                <c:pt idx="322">
                  <c:v>2.5776352032595922</c:v>
                </c:pt>
                <c:pt idx="323">
                  <c:v>1.659986227513653</c:v>
                </c:pt>
                <c:pt idx="324">
                  <c:v>0.75188545609462953</c:v>
                </c:pt>
                <c:pt idx="325">
                  <c:v>-0.14613287742541731</c:v>
                </c:pt>
                <c:pt idx="326">
                  <c:v>-1.0335463390287321</c:v>
                </c:pt>
                <c:pt idx="327">
                  <c:v>-1.909845335411043</c:v>
                </c:pt>
                <c:pt idx="328">
                  <c:v>-2.7745341522356108</c:v>
                </c:pt>
                <c:pt idx="329">
                  <c:v>-3.6271319867059799</c:v>
                </c:pt>
                <c:pt idx="330">
                  <c:v>-4.4671739714019729</c:v>
                </c:pt>
                <c:pt idx="331">
                  <c:v>-5.2942121861165568</c:v>
                </c:pt>
                <c:pt idx="332">
                  <c:v>-6.1078166542135799</c:v>
                </c:pt>
                <c:pt idx="333">
                  <c:v>-6.9075763198695981</c:v>
                </c:pt>
                <c:pt idx="334">
                  <c:v>-7.6931000024216978</c:v>
                </c:pt>
                <c:pt idx="335">
                  <c:v>-8.4640173239726977</c:v>
                </c:pt>
                <c:pt idx="336">
                  <c:v>-9.2199796063249853</c:v>
                </c:pt>
                <c:pt idx="337">
                  <c:v>-9.9606607333404789</c:v>
                </c:pt>
                <c:pt idx="338">
                  <c:v>-10.68575797482729</c:v>
                </c:pt>
                <c:pt idx="339">
                  <c:v>-11.394992768135509</c:v>
                </c:pt>
                <c:pt idx="340">
                  <c:v>-12.088111453745007</c:v>
                </c:pt>
                <c:pt idx="341">
                  <c:v>-12.764885961265717</c:v>
                </c:pt>
                <c:pt idx="342">
                  <c:v>-13.425114442431218</c:v>
                </c:pt>
                <c:pt idx="343">
                  <c:v>-14.068621847851144</c:v>
                </c:pt>
                <c:pt idx="344">
                  <c:v>-14.695260444502717</c:v>
                </c:pt>
                <c:pt idx="345">
                  <c:v>-15.304910271158338</c:v>
                </c:pt>
                <c:pt idx="346">
                  <c:v>-15.897479529182156</c:v>
                </c:pt>
                <c:pt idx="347">
                  <c:v>-16.472904906371674</c:v>
                </c:pt>
                <c:pt idx="348">
                  <c:v>-17.031151831777755</c:v>
                </c:pt>
                <c:pt idx="349">
                  <c:v>-17.572214659679197</c:v>
                </c:pt>
                <c:pt idx="350">
                  <c:v>-18.096116781155803</c:v>
                </c:pt>
                <c:pt idx="351">
                  <c:v>-18.602910661960852</c:v>
                </c:pt>
                <c:pt idx="352">
                  <c:v>-19.092677805651377</c:v>
                </c:pt>
                <c:pt idx="353">
                  <c:v>-19.56552864120156</c:v>
                </c:pt>
                <c:pt idx="354">
                  <c:v>-20.021602334597571</c:v>
                </c:pt>
                <c:pt idx="355">
                  <c:v>-20.461066524170203</c:v>
                </c:pt>
                <c:pt idx="356">
                  <c:v>-20.884116979715724</c:v>
                </c:pt>
                <c:pt idx="357">
                  <c:v>-21.290977185729762</c:v>
                </c:pt>
                <c:pt idx="358">
                  <c:v>-21.681897849380402</c:v>
                </c:pt>
                <c:pt idx="359">
                  <c:v>-22.057156334151291</c:v>
                </c:pt>
                <c:pt idx="360">
                  <c:v>-22.417056020403475</c:v>
                </c:pt>
                <c:pt idx="361">
                  <c:v>-22.761925594437876</c:v>
                </c:pt>
                <c:pt idx="362">
                  <c:v>-23.092118267976804</c:v>
                </c:pt>
                <c:pt idx="363">
                  <c:v>-23.408010930344787</c:v>
                </c:pt>
                <c:pt idx="364">
                  <c:v>-23.710003235987788</c:v>
                </c:pt>
                <c:pt idx="365">
                  <c:v>-23.998516630340394</c:v>
                </c:pt>
                <c:pt idx="366">
                  <c:v>-24.273993317431202</c:v>
                </c:pt>
                <c:pt idx="367">
                  <c:v>-24.536895172983009</c:v>
                </c:pt>
                <c:pt idx="368">
                  <c:v>-24.787702607142588</c:v>
                </c:pt>
                <c:pt idx="369">
                  <c:v>-25.026913381331344</c:v>
                </c:pt>
                <c:pt idx="370">
                  <c:v>-25.255041384046489</c:v>
                </c:pt>
                <c:pt idx="371">
                  <c:v>-25.472615370775898</c:v>
                </c:pt>
                <c:pt idx="372">
                  <c:v>-25.680177673466314</c:v>
                </c:pt>
                <c:pt idx="373">
                  <c:v>-25.878282885256425</c:v>
                </c:pt>
                <c:pt idx="374">
                  <c:v>-26.067496526387064</c:v>
                </c:pt>
                <c:pt idx="375">
                  <c:v>-26.248393697383442</c:v>
                </c:pt>
                <c:pt idx="376">
                  <c:v>-26.421557725709629</c:v>
                </c:pt>
                <c:pt idx="377">
                  <c:v>-26.587578812157805</c:v>
                </c:pt>
                <c:pt idx="378">
                  <c:v>-26.747052683238188</c:v>
                </c:pt>
                <c:pt idx="379">
                  <c:v>-26.900579255769333</c:v>
                </c:pt>
                <c:pt idx="380">
                  <c:v>-27.048761319742564</c:v>
                </c:pt>
                <c:pt idx="381">
                  <c:v>-27.192203245350434</c:v>
                </c:pt>
                <c:pt idx="382">
                  <c:v>-27.331509719813479</c:v>
                </c:pt>
                <c:pt idx="383">
                  <c:v>-27.467284519335202</c:v>
                </c:pt>
                <c:pt idx="384">
                  <c:v>-27.600129321147794</c:v>
                </c:pt>
                <c:pt idx="385">
                  <c:v>-27.73064256020055</c:v>
                </c:pt>
                <c:pt idx="386">
                  <c:v>-27.859418334582973</c:v>
                </c:pt>
                <c:pt idx="387">
                  <c:v>-27.987045363276152</c:v>
                </c:pt>
                <c:pt idx="388">
                  <c:v>-28.114105999306265</c:v>
                </c:pt>
                <c:pt idx="389">
                  <c:v>-28.241175300819641</c:v>
                </c:pt>
                <c:pt idx="390">
                  <c:v>-28.368820162036712</c:v>
                </c:pt>
                <c:pt idx="391">
                  <c:v>-28.497598505477288</c:v>
                </c:pt>
                <c:pt idx="392">
                  <c:v>-28.62805853627755</c:v>
                </c:pt>
                <c:pt idx="393">
                  <c:v>-28.760738058863062</c:v>
                </c:pt>
                <c:pt idx="394">
                  <c:v>-28.896163855699257</c:v>
                </c:pt>
                <c:pt idx="395">
                  <c:v>-29.034851127326906</c:v>
                </c:pt>
                <c:pt idx="396">
                  <c:v>-29.177302992398413</c:v>
                </c:pt>
                <c:pt idx="397">
                  <c:v>-29.3240100459786</c:v>
                </c:pt>
                <c:pt idx="398">
                  <c:v>-29.47544997396334</c:v>
                </c:pt>
                <c:pt idx="399">
                  <c:v>-29.63208722109135</c:v>
                </c:pt>
                <c:pt idx="400">
                  <c:v>-29.794372709706632</c:v>
                </c:pt>
                <c:pt idx="401">
                  <c:v>-29.962743606149537</c:v>
                </c:pt>
                <c:pt idx="402">
                  <c:v>-30.137623131422838</c:v>
                </c:pt>
                <c:pt idx="403">
                  <c:v>-30.319420412604586</c:v>
                </c:pt>
                <c:pt idx="404">
                  <c:v>-30.508530371344225</c:v>
                </c:pt>
                <c:pt idx="405">
                  <c:v>-30.705333645696854</c:v>
                </c:pt>
                <c:pt idx="406">
                  <c:v>-30.910196541514736</c:v>
                </c:pt>
                <c:pt idx="407">
                  <c:v>-31.123471009620634</c:v>
                </c:pt>
                <c:pt idx="408">
                  <c:v>-31.345494645032058</c:v>
                </c:pt>
                <c:pt idx="409">
                  <c:v>-31.576590704603472</c:v>
                </c:pt>
                <c:pt idx="410">
                  <c:v>-31.817068139564967</c:v>
                </c:pt>
                <c:pt idx="411">
                  <c:v>-32.067221639599971</c:v>
                </c:pt>
                <c:pt idx="412">
                  <c:v>-32.327331685291263</c:v>
                </c:pt>
                <c:pt idx="413">
                  <c:v>-32.597664605974671</c:v>
                </c:pt>
                <c:pt idx="414">
                  <c:v>-32.87847264027809</c:v>
                </c:pt>
                <c:pt idx="415">
                  <c:v>-33.169993996886639</c:v>
                </c:pt>
                <c:pt idx="416">
                  <c:v>-33.47245291334297</c:v>
                </c:pt>
                <c:pt idx="417">
                  <c:v>-33.786059710990529</c:v>
                </c:pt>
                <c:pt idx="418">
                  <c:v>-34.111010844462996</c:v>
                </c:pt>
                <c:pt idx="419">
                  <c:v>-34.447488944447464</c:v>
                </c:pt>
                <c:pt idx="420">
                  <c:v>-34.795662852756251</c:v>
                </c:pt>
                <c:pt idx="421">
                  <c:v>-35.155687649077173</c:v>
                </c:pt>
                <c:pt idx="422">
                  <c:v>-35.527704669095336</c:v>
                </c:pt>
                <c:pt idx="423">
                  <c:v>-35.91184151400509</c:v>
                </c:pt>
                <c:pt idx="424">
                  <c:v>-36.308212051761053</c:v>
                </c:pt>
                <c:pt idx="425">
                  <c:v>-36.716916410729567</c:v>
                </c:pt>
                <c:pt idx="426">
                  <c:v>-37.138040966722684</c:v>
                </c:pt>
                <c:pt idx="427">
                  <c:v>-37.57165832469191</c:v>
                </c:pt>
                <c:pt idx="428">
                  <c:v>-38.017827296654929</c:v>
                </c:pt>
                <c:pt idx="429">
                  <c:v>-38.476592877705855</c:v>
                </c:pt>
                <c:pt idx="430">
                  <c:v>-38.947986222208314</c:v>
                </c:pt>
                <c:pt idx="431">
                  <c:v>-39.432024622521837</c:v>
                </c:pt>
                <c:pt idx="432">
                  <c:v>-39.928711492816397</c:v>
                </c:pt>
                <c:pt idx="433">
                  <c:v>-40.438036360719707</c:v>
                </c:pt>
                <c:pt idx="434">
                  <c:v>-40.959974869706805</c:v>
                </c:pt>
                <c:pt idx="435">
                  <c:v>-41.494488795256252</c:v>
                </c:pt>
                <c:pt idx="436">
                  <c:v>-42.041526077903832</c:v>
                </c:pt>
                <c:pt idx="437">
                  <c:v>-42.601020876358596</c:v>
                </c:pt>
                <c:pt idx="438">
                  <c:v>-43.172893643878517</c:v>
                </c:pt>
                <c:pt idx="439">
                  <c:v>-43.757051231052785</c:v>
                </c:pt>
                <c:pt idx="440">
                  <c:v>-44.353387018078152</c:v>
                </c:pt>
                <c:pt idx="441">
                  <c:v>-44.961781079481327</c:v>
                </c:pt>
                <c:pt idx="442">
                  <c:v>-45.582100384077982</c:v>
                </c:pt>
                <c:pt idx="443">
                  <c:v>-46.214199032733148</c:v>
                </c:pt>
                <c:pt idx="444">
                  <c:v>-46.857918536227501</c:v>
                </c:pt>
                <c:pt idx="445">
                  <c:v>-47.513088135214787</c:v>
                </c:pt>
                <c:pt idx="446">
                  <c:v>-48.179525163903676</c:v>
                </c:pt>
                <c:pt idx="447">
                  <c:v>-48.857035458684436</c:v>
                </c:pt>
                <c:pt idx="448">
                  <c:v>-49.545413812502538</c:v>
                </c:pt>
                <c:pt idx="449">
                  <c:v>-50.244444475277675</c:v>
                </c:pt>
                <c:pt idx="450">
                  <c:v>-50.953901700195559</c:v>
                </c:pt>
                <c:pt idx="451">
                  <c:v>-51.673550335146125</c:v>
                </c:pt>
                <c:pt idx="452">
                  <c:v>-52.403146458062103</c:v>
                </c:pt>
                <c:pt idx="453">
                  <c:v>-53.142438054343415</c:v>
                </c:pt>
                <c:pt idx="454">
                  <c:v>-53.891165734020987</c:v>
                </c:pt>
                <c:pt idx="455">
                  <c:v>-54.64906348575547</c:v>
                </c:pt>
                <c:pt idx="456">
                  <c:v>-55.415859464247482</c:v>
                </c:pt>
                <c:pt idx="457">
                  <c:v>-56.191276807144483</c:v>
                </c:pt>
                <c:pt idx="458">
                  <c:v>-56.975034477045433</c:v>
                </c:pt>
                <c:pt idx="459">
                  <c:v>-57.76684812379635</c:v>
                </c:pt>
                <c:pt idx="460">
                  <c:v>-58.566430961891335</c:v>
                </c:pt>
                <c:pt idx="461">
                  <c:v>-59.373494657466793</c:v>
                </c:pt>
                <c:pt idx="462">
                  <c:v>-60.18775021913148</c:v>
                </c:pt>
                <c:pt idx="463">
                  <c:v>-61.008908886686605</c:v>
                </c:pt>
                <c:pt idx="464">
                  <c:v>-61.836683011649946</c:v>
                </c:pt>
                <c:pt idx="465">
                  <c:v>-62.670786923478531</c:v>
                </c:pt>
                <c:pt idx="466">
                  <c:v>-63.510937775395313</c:v>
                </c:pt>
                <c:pt idx="467">
                  <c:v>-64.356856363818096</c:v>
                </c:pt>
                <c:pt idx="468">
                  <c:v>-65.208267915573828</c:v>
                </c:pt>
                <c:pt idx="469">
                  <c:v>-66.064902837305837</c:v>
                </c:pt>
                <c:pt idx="470">
                  <c:v>-66.92649742178466</c:v>
                </c:pt>
                <c:pt idx="471">
                  <c:v>-67.79279450619677</c:v>
                </c:pt>
                <c:pt idx="472">
                  <c:v>-68.663544077879067</c:v>
                </c:pt>
                <c:pt idx="473">
                  <c:v>-69.538503823445495</c:v>
                </c:pt>
                <c:pt idx="474">
                  <c:v>-70.417439617714706</c:v>
                </c:pt>
                <c:pt idx="475">
                  <c:v>-71.300125949391997</c:v>
                </c:pt>
                <c:pt idx="476">
                  <c:v>-72.186346280982619</c:v>
                </c:pt>
                <c:pt idx="477">
                  <c:v>-73.075893340977501</c:v>
                </c:pt>
                <c:pt idx="478">
                  <c:v>-73.968569346908652</c:v>
                </c:pt>
                <c:pt idx="479">
                  <c:v>-74.864186158426207</c:v>
                </c:pt>
                <c:pt idx="480">
                  <c:v>-75.762565360103835</c:v>
                </c:pt>
                <c:pt idx="481">
                  <c:v>-76.663538274210808</c:v>
                </c:pt>
                <c:pt idx="482">
                  <c:v>-77.566945904199557</c:v>
                </c:pt>
                <c:pt idx="483">
                  <c:v>-78.472638810154208</c:v>
                </c:pt>
                <c:pt idx="484">
                  <c:v>-79.380476917899998</c:v>
                </c:pt>
                <c:pt idx="485">
                  <c:v>-80.290329263908191</c:v>
                </c:pt>
                <c:pt idx="486">
                  <c:v>-81.20207367852737</c:v>
                </c:pt>
                <c:pt idx="487">
                  <c:v>-82.115596410435046</c:v>
                </c:pt>
                <c:pt idx="488">
                  <c:v>-83.030791695525807</c:v>
                </c:pt>
                <c:pt idx="489">
                  <c:v>-83.947561273762929</c:v>
                </c:pt>
                <c:pt idx="490">
                  <c:v>-84.865813857759406</c:v>
                </c:pt>
                <c:pt idx="491">
                  <c:v>-85.78546455710098</c:v>
                </c:pt>
                <c:pt idx="492">
                  <c:v>-86.706434262611538</c:v>
                </c:pt>
                <c:pt idx="493">
                  <c:v>-87.628648994933798</c:v>
                </c:pt>
                <c:pt idx="494">
                  <c:v>-88.552039221940674</c:v>
                </c:pt>
                <c:pt idx="495">
                  <c:v>-89.47653914961225</c:v>
                </c:pt>
                <c:pt idx="496">
                  <c:v>-90.402085991103846</c:v>
                </c:pt>
                <c:pt idx="497">
                  <c:v>-91.328619218813472</c:v>
                </c:pt>
                <c:pt idx="498">
                  <c:v>-92.256079804306481</c:v>
                </c:pt>
                <c:pt idx="499">
                  <c:v>-93.184409450991836</c:v>
                </c:pt>
                <c:pt idx="500">
                  <c:v>-94.113549824479165</c:v>
                </c:pt>
                <c:pt idx="501">
                  <c:v>-95.043441785527961</c:v>
                </c:pt>
                <c:pt idx="502">
                  <c:v>-95.974024630514862</c:v>
                </c:pt>
                <c:pt idx="503">
                  <c:v>-96.90523534429893</c:v>
                </c:pt>
                <c:pt idx="504">
                  <c:v>-97.837007870329586</c:v>
                </c:pt>
                <c:pt idx="505">
                  <c:v>-98.769272402781539</c:v>
                </c:pt>
                <c:pt idx="506">
                  <c:v>-99.701954705409534</c:v>
                </c:pt>
                <c:pt idx="507">
                  <c:v>-100.63497546173187</c:v>
                </c:pt>
                <c:pt idx="508">
                  <c:v>-101.56824966100569</c:v>
                </c:pt>
                <c:pt idx="509">
                  <c:v>-102.50168602432693</c:v>
                </c:pt>
                <c:pt idx="510">
                  <c:v>-103.43518647499377</c:v>
                </c:pt>
                <c:pt idx="511">
                  <c:v>-104.3686456570794</c:v>
                </c:pt>
                <c:pt idx="512">
                  <c:v>-105.30195050592023</c:v>
                </c:pt>
                <c:pt idx="513">
                  <c:v>-106.23497987394877</c:v>
                </c:pt>
                <c:pt idx="514">
                  <c:v>-107.1676042150102</c:v>
                </c:pt>
                <c:pt idx="515">
                  <c:v>-108.09968532995217</c:v>
                </c:pt>
                <c:pt idx="516">
                  <c:v>-109.03107617591331</c:v>
                </c:pt>
                <c:pt idx="517">
                  <c:v>-109.96162074132678</c:v>
                </c:pt>
                <c:pt idx="518">
                  <c:v>-110.89115398821147</c:v>
                </c:pt>
                <c:pt idx="519">
                  <c:v>-111.81950186286318</c:v>
                </c:pt>
                <c:pt idx="520">
                  <c:v>-112.74648137554577</c:v>
                </c:pt>
                <c:pt idx="521">
                  <c:v>-113.67190074927385</c:v>
                </c:pt>
                <c:pt idx="522">
                  <c:v>-114.59555963722343</c:v>
                </c:pt>
                <c:pt idx="523">
                  <c:v>-115.51724940775706</c:v>
                </c:pt>
                <c:pt idx="524">
                  <c:v>-116.43675349548836</c:v>
                </c:pt>
                <c:pt idx="525">
                  <c:v>-117.35384781622827</c:v>
                </c:pt>
                <c:pt idx="526">
                  <c:v>-118.26830124312109</c:v>
                </c:pt>
                <c:pt idx="527">
                  <c:v>-119.17987614070273</c:v>
                </c:pt>
                <c:pt idx="528">
                  <c:v>-120.08832895311478</c:v>
                </c:pt>
                <c:pt idx="529">
                  <c:v>-120.99341084219913</c:v>
                </c:pt>
                <c:pt idx="530">
                  <c:v>-121.89486837073626</c:v>
                </c:pt>
                <c:pt idx="531">
                  <c:v>-122.79244422570116</c:v>
                </c:pt>
                <c:pt idx="532">
                  <c:v>-123.68587797601518</c:v>
                </c:pt>
                <c:pt idx="533">
                  <c:v>-124.57490685901327</c:v>
                </c:pt>
                <c:pt idx="534">
                  <c:v>-125.4592665895654</c:v>
                </c:pt>
                <c:pt idx="535">
                  <c:v>-126.33869218565457</c:v>
                </c:pt>
                <c:pt idx="536">
                  <c:v>-127.2129188040923</c:v>
                </c:pt>
                <c:pt idx="537">
                  <c:v>-128.0816825800413</c:v>
                </c:pt>
                <c:pt idx="538">
                  <c:v>-128.94472146404576</c:v>
                </c:pt>
                <c:pt idx="539">
                  <c:v>-129.80177605040186</c:v>
                </c:pt>
                <c:pt idx="540">
                  <c:v>-130.65259039087817</c:v>
                </c:pt>
                <c:pt idx="541">
                  <c:v>-131.49691278806003</c:v>
                </c:pt>
              </c:numCache>
            </c:numRef>
          </c:yVal>
          <c:smooth val="1"/>
          <c:extLst>
            <c:ext xmlns:c16="http://schemas.microsoft.com/office/drawing/2014/chart" uri="{C3380CC4-5D6E-409C-BE32-E72D297353CC}">
              <c16:uniqueId val="{0000000B-1798-4659-8C8F-5766C9E652D3}"/>
            </c:ext>
          </c:extLst>
        </c:ser>
        <c:dLbls>
          <c:showLegendKey val="0"/>
          <c:showVal val="0"/>
          <c:showCatName val="0"/>
          <c:showSerName val="0"/>
          <c:showPercent val="0"/>
          <c:showBubbleSize val="0"/>
        </c:dLbls>
        <c:axId val="589267712"/>
        <c:axId val="589261440"/>
      </c:scatterChart>
      <c:valAx>
        <c:axId val="589245056"/>
        <c:scaling>
          <c:logBase val="10"/>
          <c:orientation val="minMax"/>
          <c:max val="2000000"/>
          <c:min val="100"/>
        </c:scaling>
        <c:delete val="0"/>
        <c:axPos val="b"/>
        <c:minorGridlines/>
        <c:title>
          <c:tx>
            <c:rich>
              <a:bodyPr/>
              <a:lstStyle/>
              <a:p>
                <a:pPr>
                  <a:defRPr/>
                </a:pPr>
                <a:r>
                  <a:rPr lang="en-US"/>
                  <a:t>Frequency</a:t>
                </a:r>
                <a:r>
                  <a:rPr lang="en-US" baseline="0"/>
                  <a:t> (Hz)</a:t>
                </a:r>
                <a:endParaRPr lang="en-US"/>
              </a:p>
            </c:rich>
          </c:tx>
          <c:overlay val="0"/>
        </c:title>
        <c:numFmt formatCode="0" sourceLinked="0"/>
        <c:majorTickMark val="out"/>
        <c:minorTickMark val="none"/>
        <c:tickLblPos val="low"/>
        <c:txPr>
          <a:bodyPr/>
          <a:lstStyle/>
          <a:p>
            <a:pPr>
              <a:defRPr b="1"/>
            </a:pPr>
            <a:endParaRPr lang="en-US"/>
          </a:p>
        </c:txPr>
        <c:crossAx val="589259520"/>
        <c:crosses val="autoZero"/>
        <c:crossBetween val="midCat"/>
      </c:valAx>
      <c:valAx>
        <c:axId val="589259520"/>
        <c:scaling>
          <c:orientation val="minMax"/>
          <c:max val="40"/>
          <c:min val="-40"/>
        </c:scaling>
        <c:delete val="0"/>
        <c:axPos val="l"/>
        <c:majorGridlines/>
        <c:minorGridlines/>
        <c:title>
          <c:tx>
            <c:rich>
              <a:bodyPr rot="-5400000" vert="horz"/>
              <a:lstStyle/>
              <a:p>
                <a:pPr>
                  <a:defRPr/>
                </a:pPr>
                <a:r>
                  <a:rPr lang="en-US">
                    <a:solidFill>
                      <a:srgbClr val="FF0000"/>
                    </a:solidFill>
                  </a:rPr>
                  <a:t>Gain</a:t>
                </a:r>
                <a:r>
                  <a:rPr lang="en-US" baseline="0">
                    <a:solidFill>
                      <a:srgbClr val="FF0000"/>
                    </a:solidFill>
                  </a:rPr>
                  <a:t> (dB)</a:t>
                </a:r>
                <a:endParaRPr lang="en-US">
                  <a:solidFill>
                    <a:srgbClr val="FF0000"/>
                  </a:solidFill>
                </a:endParaRPr>
              </a:p>
            </c:rich>
          </c:tx>
          <c:overlay val="0"/>
        </c:title>
        <c:numFmt formatCode="General" sourceLinked="0"/>
        <c:majorTickMark val="out"/>
        <c:minorTickMark val="none"/>
        <c:tickLblPos val="nextTo"/>
        <c:txPr>
          <a:bodyPr/>
          <a:lstStyle/>
          <a:p>
            <a:pPr>
              <a:defRPr b="1">
                <a:solidFill>
                  <a:srgbClr val="FF0000"/>
                </a:solidFill>
              </a:defRPr>
            </a:pPr>
            <a:endParaRPr lang="en-US"/>
          </a:p>
        </c:txPr>
        <c:crossAx val="589245056"/>
        <c:crosses val="autoZero"/>
        <c:crossBetween val="midCat"/>
        <c:majorUnit val="20"/>
        <c:minorUnit val="10"/>
      </c:valAx>
      <c:valAx>
        <c:axId val="589261440"/>
        <c:scaling>
          <c:orientation val="minMax"/>
          <c:max val="180"/>
          <c:min val="-180"/>
        </c:scaling>
        <c:delete val="0"/>
        <c:axPos val="r"/>
        <c:title>
          <c:tx>
            <c:rich>
              <a:bodyPr rot="-5400000" vert="horz"/>
              <a:lstStyle/>
              <a:p>
                <a:pPr>
                  <a:defRPr/>
                </a:pPr>
                <a:r>
                  <a:rPr lang="en-US"/>
                  <a:t>Phase (deg)</a:t>
                </a:r>
              </a:p>
            </c:rich>
          </c:tx>
          <c:overlay val="0"/>
        </c:title>
        <c:numFmt formatCode="General" sourceLinked="1"/>
        <c:majorTickMark val="out"/>
        <c:minorTickMark val="none"/>
        <c:tickLblPos val="nextTo"/>
        <c:txPr>
          <a:bodyPr/>
          <a:lstStyle/>
          <a:p>
            <a:pPr>
              <a:defRPr b="1">
                <a:solidFill>
                  <a:schemeClr val="tx1">
                    <a:lumMod val="95000"/>
                    <a:lumOff val="5000"/>
                  </a:schemeClr>
                </a:solidFill>
              </a:defRPr>
            </a:pPr>
            <a:endParaRPr lang="en-US"/>
          </a:p>
        </c:txPr>
        <c:crossAx val="589267712"/>
        <c:crosses val="max"/>
        <c:crossBetween val="midCat"/>
        <c:majorUnit val="90"/>
        <c:minorUnit val="45"/>
      </c:valAx>
      <c:valAx>
        <c:axId val="589267712"/>
        <c:scaling>
          <c:logBase val="10"/>
          <c:orientation val="minMax"/>
        </c:scaling>
        <c:delete val="1"/>
        <c:axPos val="b"/>
        <c:numFmt formatCode="0.00" sourceLinked="1"/>
        <c:majorTickMark val="out"/>
        <c:minorTickMark val="none"/>
        <c:tickLblPos val="nextTo"/>
        <c:crossAx val="589261440"/>
        <c:crosses val="autoZero"/>
        <c:crossBetween val="midCat"/>
      </c:valAx>
    </c:plotArea>
    <c:legend>
      <c:legendPos val="r"/>
      <c:legendEntry>
        <c:idx val="1"/>
        <c:delete val="1"/>
      </c:legendEntry>
      <c:legendEntry>
        <c:idx val="2"/>
        <c:delete val="1"/>
      </c:legendEntry>
      <c:legendEntry>
        <c:idx val="3"/>
        <c:delete val="1"/>
      </c:legendEntry>
      <c:legendEntry>
        <c:idx val="4"/>
        <c:delete val="1"/>
      </c:legendEntry>
      <c:legendEntry>
        <c:idx val="5"/>
        <c:delete val="1"/>
      </c:legendEntry>
      <c:layout>
        <c:manualLayout>
          <c:xMode val="edge"/>
          <c:yMode val="edge"/>
          <c:x val="0.61392536510371165"/>
          <c:y val="7.0381012799940294E-3"/>
          <c:w val="0.28497500584606611"/>
          <c:h val="7.9643865606846526E-2"/>
        </c:manualLayout>
      </c:layout>
      <c:overlay val="1"/>
    </c:legend>
    <c:plotVisOnly val="1"/>
    <c:dispBlanksAs val="gap"/>
    <c:showDLblsOverMax val="0"/>
  </c:chart>
  <c:spPr>
    <a:ln>
      <a:noFill/>
    </a:ln>
  </c:sp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b="1" i="0" baseline="0">
                <a:effectLst/>
              </a:rPr>
              <a:t>Isolated Loop Response</a:t>
            </a:r>
            <a:endParaRPr lang="en-US" sz="1600">
              <a:effectLst/>
            </a:endParaRPr>
          </a:p>
        </c:rich>
      </c:tx>
      <c:layout>
        <c:manualLayout>
          <c:xMode val="edge"/>
          <c:yMode val="edge"/>
          <c:x val="9.4354157174953393E-2"/>
          <c:y val="3.9916010498687662E-3"/>
        </c:manualLayout>
      </c:layout>
      <c:overlay val="0"/>
    </c:title>
    <c:autoTitleDeleted val="0"/>
    <c:plotArea>
      <c:layout>
        <c:manualLayout>
          <c:layoutTarget val="inner"/>
          <c:xMode val="edge"/>
          <c:yMode val="edge"/>
          <c:x val="8.7413438847232044E-2"/>
          <c:y val="8.915804101931861E-2"/>
          <c:w val="0.80965876742891785"/>
          <c:h val="0.76159168715027026"/>
        </c:manualLayout>
      </c:layout>
      <c:scatterChart>
        <c:scatterStyle val="smoothMarker"/>
        <c:varyColors val="0"/>
        <c:ser>
          <c:idx val="0"/>
          <c:order val="0"/>
          <c:tx>
            <c:v>Gain (dB)</c:v>
          </c:tx>
          <c:spPr>
            <a:ln w="28575">
              <a:solidFill>
                <a:srgbClr val="FF0000"/>
              </a:solidFill>
            </a:ln>
          </c:spPr>
          <c:marker>
            <c:symbol val="none"/>
          </c:marker>
          <c:xVal>
            <c:numRef>
              <c:f>CCM_Loop_Modeling_Isolated!$O$19:$O$560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CCM_Loop_Modeling_Isolated!$AW$19:$AW$560</c:f>
              <c:numCache>
                <c:formatCode>0.000</c:formatCode>
                <c:ptCount val="542"/>
                <c:pt idx="0">
                  <c:v>62.334668548395804</c:v>
                </c:pt>
                <c:pt idx="1">
                  <c:v>62.108600734136914</c:v>
                </c:pt>
                <c:pt idx="2">
                  <c:v>61.882677602668764</c:v>
                </c:pt>
                <c:pt idx="3">
                  <c:v>61.656921117197427</c:v>
                </c:pt>
                <c:pt idx="4">
                  <c:v>61.431352337999776</c:v>
                </c:pt>
                <c:pt idx="5">
                  <c:v>61.205991340184191</c:v>
                </c:pt>
                <c:pt idx="6">
                  <c:v>60.980857138438537</c:v>
                </c:pt>
                <c:pt idx="7">
                  <c:v>60.755967619170136</c:v>
                </c:pt>
                <c:pt idx="8">
                  <c:v>60.531339480345778</c:v>
                </c:pt>
                <c:pt idx="9">
                  <c:v>60.30698817924236</c:v>
                </c:pt>
                <c:pt idx="10">
                  <c:v>60.082927888220865</c:v>
                </c:pt>
                <c:pt idx="11">
                  <c:v>59.85917145854016</c:v>
                </c:pt>
                <c:pt idx="12">
                  <c:v>59.635730392140673</c:v>
                </c:pt>
                <c:pt idx="13">
                  <c:v>59.412614821238108</c:v>
                </c:pt>
                <c:pt idx="14">
                  <c:v>59.189833495492351</c:v>
                </c:pt>
                <c:pt idx="15">
                  <c:v>58.96739377644225</c:v>
                </c:pt>
                <c:pt idx="16">
                  <c:v>58.745301638838747</c:v>
                </c:pt>
                <c:pt idx="17">
                  <c:v>58.523561678448182</c:v>
                </c:pt>
                <c:pt idx="18">
                  <c:v>58.30217712586014</c:v>
                </c:pt>
                <c:pt idx="19">
                  <c:v>58.081149865791268</c:v>
                </c:pt>
                <c:pt idx="20">
                  <c:v>57.860480461354548</c:v>
                </c:pt>
                <c:pt idx="21">
                  <c:v>57.640168182743921</c:v>
                </c:pt>
                <c:pt idx="22">
                  <c:v>57.420211039772383</c:v>
                </c:pt>
                <c:pt idx="23">
                  <c:v>57.200605817705608</c:v>
                </c:pt>
                <c:pt idx="24">
                  <c:v>56.98134811583153</c:v>
                </c:pt>
                <c:pt idx="25">
                  <c:v>56.762432388224731</c:v>
                </c:pt>
                <c:pt idx="26">
                  <c:v>56.543851986177927</c:v>
                </c:pt>
                <c:pt idx="27">
                  <c:v>56.325599201798546</c:v>
                </c:pt>
                <c:pt idx="28">
                  <c:v>56.107665312293264</c:v>
                </c:pt>
                <c:pt idx="29">
                  <c:v>55.89004062449655</c:v>
                </c:pt>
                <c:pt idx="30">
                  <c:v>55.67271451922845</c:v>
                </c:pt>
                <c:pt idx="31">
                  <c:v>55.45567549510637</c:v>
                </c:pt>
                <c:pt idx="32">
                  <c:v>55.238911211468427</c:v>
                </c:pt>
                <c:pt idx="33">
                  <c:v>55.022408530103974</c:v>
                </c:pt>
                <c:pt idx="34">
                  <c:v>54.806153555525938</c:v>
                </c:pt>
                <c:pt idx="35">
                  <c:v>54.590131673551916</c:v>
                </c:pt>
                <c:pt idx="36">
                  <c:v>54.374327588001293</c:v>
                </c:pt>
                <c:pt idx="37">
                  <c:v>54.158725355348537</c:v>
                </c:pt>
                <c:pt idx="38">
                  <c:v>53.943308417204307</c:v>
                </c:pt>
                <c:pt idx="39">
                  <c:v>53.728059630532236</c:v>
                </c:pt>
                <c:pt idx="40">
                  <c:v>53.512961295534112</c:v>
                </c:pt>
                <c:pt idx="41">
                  <c:v>53.297995181167749</c:v>
                </c:pt>
                <c:pt idx="42">
                  <c:v>53.083142548287</c:v>
                </c:pt>
                <c:pt idx="43">
                  <c:v>52.868384170416178</c:v>
                </c:pt>
                <c:pt idx="44">
                  <c:v>52.653700352195763</c:v>
                </c:pt>
                <c:pt idx="45">
                  <c:v>52.439070945553638</c:v>
                </c:pt>
                <c:pt idx="46">
                  <c:v>52.22447536367865</c:v>
                </c:pt>
                <c:pt idx="47">
                  <c:v>52.009892592885109</c:v>
                </c:pt>
                <c:pt idx="48">
                  <c:v>51.795301202476765</c:v>
                </c:pt>
                <c:pt idx="49">
                  <c:v>51.580679352730165</c:v>
                </c:pt>
                <c:pt idx="50">
                  <c:v>51.366004801129527</c:v>
                </c:pt>
                <c:pt idx="51">
                  <c:v>51.151254906998595</c:v>
                </c:pt>
                <c:pt idx="52">
                  <c:v>50.936406634683202</c:v>
                </c:pt>
                <c:pt idx="53">
                  <c:v>50.721436555448733</c:v>
                </c:pt>
                <c:pt idx="54">
                  <c:v>50.506320848264735</c:v>
                </c:pt>
                <c:pt idx="55">
                  <c:v>50.291035299657963</c:v>
                </c:pt>
                <c:pt idx="56">
                  <c:v>50.075555302819879</c:v>
                </c:pt>
                <c:pt idx="57">
                  <c:v>49.859855856165794</c:v>
                </c:pt>
                <c:pt idx="58">
                  <c:v>49.643911561543071</c:v>
                </c:pt>
                <c:pt idx="59">
                  <c:v>49.427696622300054</c:v>
                </c:pt>
                <c:pt idx="60">
                  <c:v>49.211184841424533</c:v>
                </c:pt>
                <c:pt idx="61">
                  <c:v>48.994349619973164</c:v>
                </c:pt>
                <c:pt idx="62">
                  <c:v>48.777163956013993</c:v>
                </c:pt>
                <c:pt idx="63">
                  <c:v>48.559600444312245</c:v>
                </c:pt>
                <c:pt idx="64">
                  <c:v>48.341631276992672</c:v>
                </c:pt>
                <c:pt idx="65">
                  <c:v>48.123228245416129</c:v>
                </c:pt>
                <c:pt idx="66">
                  <c:v>47.904362743512849</c:v>
                </c:pt>
                <c:pt idx="67">
                  <c:v>47.685005772819395</c:v>
                </c:pt>
                <c:pt idx="68">
                  <c:v>47.465127949466677</c:v>
                </c:pt>
                <c:pt idx="69">
                  <c:v>47.244699513370051</c:v>
                </c:pt>
                <c:pt idx="70">
                  <c:v>47.023690339876076</c:v>
                </c:pt>
                <c:pt idx="71">
                  <c:v>46.802069954117329</c:v>
                </c:pt>
                <c:pt idx="72">
                  <c:v>46.579807548327693</c:v>
                </c:pt>
                <c:pt idx="73">
                  <c:v>46.356872002370515</c:v>
                </c:pt>
                <c:pt idx="74">
                  <c:v>46.133231907723669</c:v>
                </c:pt>
                <c:pt idx="75">
                  <c:v>45.90885559516633</c:v>
                </c:pt>
                <c:pt idx="76">
                  <c:v>45.683711166398183</c:v>
                </c:pt>
                <c:pt idx="77">
                  <c:v>45.457766529818748</c:v>
                </c:pt>
                <c:pt idx="78">
                  <c:v>45.230989440678478</c:v>
                </c:pt>
                <c:pt idx="79">
                  <c:v>45.003347545798633</c:v>
                </c:pt>
                <c:pt idx="80">
                  <c:v>44.774808433043106</c:v>
                </c:pt>
                <c:pt idx="81">
                  <c:v>44.545339685699631</c:v>
                </c:pt>
                <c:pt idx="82">
                  <c:v>44.314908941909373</c:v>
                </c:pt>
                <c:pt idx="83">
                  <c:v>44.083483959252547</c:v>
                </c:pt>
                <c:pt idx="84">
                  <c:v>43.851032684569944</c:v>
                </c:pt>
                <c:pt idx="85">
                  <c:v>43.617523329064234</c:v>
                </c:pt>
                <c:pt idx="86">
                  <c:v>43.382924448689408</c:v>
                </c:pt>
                <c:pt idx="87">
                  <c:v>43.147205029792921</c:v>
                </c:pt>
                <c:pt idx="88">
                  <c:v>42.910334579932304</c:v>
                </c:pt>
                <c:pt idx="89">
                  <c:v>42.672283223740443</c:v>
                </c:pt>
                <c:pt idx="90">
                  <c:v>42.433021803660324</c:v>
                </c:pt>
                <c:pt idx="91">
                  <c:v>42.192521985319061</c:v>
                </c:pt>
                <c:pt idx="92">
                  <c:v>41.950756367255224</c:v>
                </c:pt>
                <c:pt idx="93">
                  <c:v>41.707698594651944</c:v>
                </c:pt>
                <c:pt idx="94">
                  <c:v>41.463323476674049</c:v>
                </c:pt>
                <c:pt idx="95">
                  <c:v>41.217607106945309</c:v>
                </c:pt>
                <c:pt idx="96">
                  <c:v>40.970526986642128</c:v>
                </c:pt>
                <c:pt idx="97">
                  <c:v>40.72206214962344</c:v>
                </c:pt>
                <c:pt idx="98">
                  <c:v>40.472193288956504</c:v>
                </c:pt>
                <c:pt idx="99">
                  <c:v>40.220902884148302</c:v>
                </c:pt>
                <c:pt idx="100">
                  <c:v>39.968175328336677</c:v>
                </c:pt>
                <c:pt idx="101">
                  <c:v>39.713997054653596</c:v>
                </c:pt>
                <c:pt idx="102">
                  <c:v>39.458356660929603</c:v>
                </c:pt>
                <c:pt idx="103">
                  <c:v>39.201245031874684</c:v>
                </c:pt>
                <c:pt idx="104">
                  <c:v>38.94265545784306</c:v>
                </c:pt>
                <c:pt idx="105">
                  <c:v>38.682583749270037</c:v>
                </c:pt>
                <c:pt idx="106">
                  <c:v>38.421028345860925</c:v>
                </c:pt>
                <c:pt idx="107">
                  <c:v>38.157990419603458</c:v>
                </c:pt>
                <c:pt idx="108">
                  <c:v>37.893473970691502</c:v>
                </c:pt>
                <c:pt idx="109">
                  <c:v>37.627485915460099</c:v>
                </c:pt>
                <c:pt idx="110">
                  <c:v>37.360036165459448</c:v>
                </c:pt>
                <c:pt idx="111">
                  <c:v>37.091137696837322</c:v>
                </c:pt>
                <c:pt idx="112">
                  <c:v>36.820806609242283</c:v>
                </c:pt>
                <c:pt idx="113">
                  <c:v>36.549062173518635</c:v>
                </c:pt>
                <c:pt idx="114">
                  <c:v>36.275926867530373</c:v>
                </c:pt>
                <c:pt idx="115">
                  <c:v>36.001426399521478</c:v>
                </c:pt>
                <c:pt idx="116">
                  <c:v>35.725589718504615</c:v>
                </c:pt>
                <c:pt idx="117">
                  <c:v>35.448449011253203</c:v>
                </c:pt>
                <c:pt idx="118">
                  <c:v>35.170039685565698</c:v>
                </c:pt>
                <c:pt idx="119">
                  <c:v>34.890400339564572</c:v>
                </c:pt>
                <c:pt idx="120">
                  <c:v>34.609572716894462</c:v>
                </c:pt>
                <c:pt idx="121">
                  <c:v>34.32760164777595</c:v>
                </c:pt>
                <c:pt idx="122">
                  <c:v>34.044534975981328</c:v>
                </c:pt>
                <c:pt idx="123">
                  <c:v>33.760423471889254</c:v>
                </c:pt>
                <c:pt idx="124">
                  <c:v>33.475320731876636</c:v>
                </c:pt>
                <c:pt idx="125">
                  <c:v>33.189283064397564</c:v>
                </c:pt>
                <c:pt idx="126">
                  <c:v>32.902369363192932</c:v>
                </c:pt>
                <c:pt idx="127">
                  <c:v>32.614640968154077</c:v>
                </c:pt>
                <c:pt idx="128">
                  <c:v>32.326161514450732</c:v>
                </c:pt>
                <c:pt idx="129">
                  <c:v>32.036996770601341</c:v>
                </c:pt>
                <c:pt idx="130">
                  <c:v>31.747214466238663</c:v>
                </c:pt>
                <c:pt idx="131">
                  <c:v>31.456884110380106</c:v>
                </c:pt>
                <c:pt idx="132">
                  <c:v>31.166076801071419</c:v>
                </c:pt>
                <c:pt idx="133">
                  <c:v>30.874865027320098</c:v>
                </c:pt>
                <c:pt idx="134">
                  <c:v>30.583322464277927</c:v>
                </c:pt>
                <c:pt idx="135">
                  <c:v>30.291523762668362</c:v>
                </c:pt>
                <c:pt idx="136">
                  <c:v>29.999544333486071</c:v>
                </c:pt>
                <c:pt idx="137">
                  <c:v>29.707460129017189</c:v>
                </c:pt>
                <c:pt idx="138">
                  <c:v>29.415347421252569</c:v>
                </c:pt>
                <c:pt idx="139">
                  <c:v>29.123282578774635</c:v>
                </c:pt>
                <c:pt idx="140">
                  <c:v>28.83134184320804</c:v>
                </c:pt>
                <c:pt idx="141">
                  <c:v>28.539601106327982</c:v>
                </c:pt>
                <c:pt idx="142">
                  <c:v>28.248135688913756</c:v>
                </c:pt>
                <c:pt idx="143">
                  <c:v>27.957020122429199</c:v>
                </c:pt>
                <c:pt idx="144">
                  <c:v>27.6663279345955</c:v>
                </c:pt>
                <c:pt idx="145">
                  <c:v>27.37613143990486</c:v>
                </c:pt>
                <c:pt idx="146">
                  <c:v>27.086501536093802</c:v>
                </c:pt>
                <c:pt idx="147">
                  <c:v>26.797507507567936</c:v>
                </c:pt>
                <c:pt idx="148">
                  <c:v>26.509216836729713</c:v>
                </c:pt>
                <c:pt idx="149">
                  <c:v>26.221695024116727</c:v>
                </c:pt>
                <c:pt idx="150">
                  <c:v>25.935005418208675</c:v>
                </c:pt>
                <c:pt idx="151">
                  <c:v>25.649209055704535</c:v>
                </c:pt>
                <c:pt idx="152">
                  <c:v>25.364364513007164</c:v>
                </c:pt>
                <c:pt idx="153">
                  <c:v>25.080527769583117</c:v>
                </c:pt>
                <c:pt idx="154">
                  <c:v>24.797752083791906</c:v>
                </c:pt>
                <c:pt idx="155">
                  <c:v>24.51608788169349</c:v>
                </c:pt>
                <c:pt idx="156">
                  <c:v>24.235582659262537</c:v>
                </c:pt>
                <c:pt idx="157">
                  <c:v>23.956280898339536</c:v>
                </c:pt>
                <c:pt idx="158">
                  <c:v>23.67822399656162</c:v>
                </c:pt>
                <c:pt idx="159">
                  <c:v>23.401450211413316</c:v>
                </c:pt>
                <c:pt idx="160">
                  <c:v>23.125994618440583</c:v>
                </c:pt>
                <c:pt idx="161">
                  <c:v>22.851889083571276</c:v>
                </c:pt>
                <c:pt idx="162">
                  <c:v>22.579162249384822</c:v>
                </c:pt>
                <c:pt idx="163">
                  <c:v>22.307839535077463</c:v>
                </c:pt>
                <c:pt idx="164">
                  <c:v>22.037943149773337</c:v>
                </c:pt>
                <c:pt idx="165">
                  <c:v>21.769492118741297</c:v>
                </c:pt>
                <c:pt idx="166">
                  <c:v>21.502502321992132</c:v>
                </c:pt>
                <c:pt idx="167">
                  <c:v>21.236986544650915</c:v>
                </c:pt>
                <c:pt idx="168">
                  <c:v>20.972954538426748</c:v>
                </c:pt>
                <c:pt idx="169">
                  <c:v>20.7104130934407</c:v>
                </c:pt>
                <c:pt idx="170">
                  <c:v>20.449366119614304</c:v>
                </c:pt>
                <c:pt idx="171">
                  <c:v>20.189814736777993</c:v>
                </c:pt>
                <c:pt idx="172">
                  <c:v>19.931757372620758</c:v>
                </c:pt>
                <c:pt idx="173">
                  <c:v>19.675189867578982</c:v>
                </c:pt>
                <c:pt idx="174">
                  <c:v>19.420105585742725</c:v>
                </c:pt>
                <c:pt idx="175">
                  <c:v>19.166495530854743</c:v>
                </c:pt>
                <c:pt idx="176">
                  <c:v>18.914348466479094</c:v>
                </c:pt>
                <c:pt idx="177">
                  <c:v>18.663651039428128</c:v>
                </c:pt>
                <c:pt idx="178">
                  <c:v>18.414387905558293</c:v>
                </c:pt>
                <c:pt idx="179">
                  <c:v>18.166541857072758</c:v>
                </c:pt>
                <c:pt idx="180">
                  <c:v>17.920093950505983</c:v>
                </c:pt>
                <c:pt idx="181">
                  <c:v>17.675023634602773</c:v>
                </c:pt>
                <c:pt idx="182">
                  <c:v>17.431308877356841</c:v>
                </c:pt>
                <c:pt idx="183">
                  <c:v>17.188926291518758</c:v>
                </c:pt>
                <c:pt idx="184">
                  <c:v>16.947851257943768</c:v>
                </c:pt>
                <c:pt idx="185">
                  <c:v>16.708058046199156</c:v>
                </c:pt>
                <c:pt idx="186">
                  <c:v>16.469519931917088</c:v>
                </c:pt>
                <c:pt idx="187">
                  <c:v>16.23220931043096</c:v>
                </c:pt>
                <c:pt idx="188">
                  <c:v>15.99609780629714</c:v>
                </c:pt>
                <c:pt idx="189">
                  <c:v>15.761156378358368</c:v>
                </c:pt>
                <c:pt idx="190">
                  <c:v>15.527355420064296</c:v>
                </c:pt>
                <c:pt idx="191">
                  <c:v>15.294664854817071</c:v>
                </c:pt>
                <c:pt idx="192">
                  <c:v>15.063054226164681</c:v>
                </c:pt>
                <c:pt idx="193">
                  <c:v>14.832492782711482</c:v>
                </c:pt>
                <c:pt idx="194">
                  <c:v>14.602949557663278</c:v>
                </c:pt>
                <c:pt idx="195">
                  <c:v>14.374393442965216</c:v>
                </c:pt>
                <c:pt idx="196">
                  <c:v>14.146793258033306</c:v>
                </c:pt>
                <c:pt idx="197">
                  <c:v>13.920117813111649</c:v>
                </c:pt>
                <c:pt idx="198">
                  <c:v>13.694335967323852</c:v>
                </c:pt>
                <c:pt idx="199">
                  <c:v>13.469416681510967</c:v>
                </c:pt>
                <c:pt idx="200">
                  <c:v>13.245329065977181</c:v>
                </c:pt>
                <c:pt idx="201">
                  <c:v>13.022042423282707</c:v>
                </c:pt>
                <c:pt idx="202">
                  <c:v>12.79952628624331</c:v>
                </c:pt>
                <c:pt idx="203">
                  <c:v>12.577750451309669</c:v>
                </c:pt>
                <c:pt idx="204">
                  <c:v>12.356685007512379</c:v>
                </c:pt>
                <c:pt idx="205">
                  <c:v>12.136300361166901</c:v>
                </c:pt>
                <c:pt idx="206">
                  <c:v>11.916567256541409</c:v>
                </c:pt>
                <c:pt idx="207">
                  <c:v>11.697456792692563</c:v>
                </c:pt>
                <c:pt idx="208">
                  <c:v>11.478940436678593</c:v>
                </c:pt>
                <c:pt idx="209">
                  <c:v>11.260990033359546</c:v>
                </c:pt>
                <c:pt idx="210">
                  <c:v>11.043577811992911</c:v>
                </c:pt>
                <c:pt idx="211">
                  <c:v>10.826676389832041</c:v>
                </c:pt>
                <c:pt idx="212">
                  <c:v>10.610258772930363</c:v>
                </c:pt>
                <c:pt idx="213">
                  <c:v>10.394298354349802</c:v>
                </c:pt>
                <c:pt idx="214">
                  <c:v>10.178768909969712</c:v>
                </c:pt>
                <c:pt idx="215">
                  <c:v>9.9636445920823284</c:v>
                </c:pt>
                <c:pt idx="216">
                  <c:v>9.7488999209592304</c:v>
                </c:pt>
                <c:pt idx="217">
                  <c:v>9.5345097745639222</c:v>
                </c:pt>
                <c:pt idx="218">
                  <c:v>9.3204493765814487</c:v>
                </c:pt>
                <c:pt idx="219">
                  <c:v>9.1066942829264566</c:v>
                </c:pt>
                <c:pt idx="220">
                  <c:v>8.8932203668893646</c:v>
                </c:pt>
                <c:pt idx="221">
                  <c:v>8.6800038030677324</c:v>
                </c:pt>
                <c:pt idx="222">
                  <c:v>8.4670210502305956</c:v>
                </c:pt>
                <c:pt idx="223">
                  <c:v>8.2542488332531008</c:v>
                </c:pt>
                <c:pt idx="224">
                  <c:v>8.0416641242541651</c:v>
                </c:pt>
                <c:pt idx="225">
                  <c:v>7.8292441230679444</c:v>
                </c:pt>
                <c:pt idx="226">
                  <c:v>7.6169662371712175</c:v>
                </c:pt>
                <c:pt idx="227">
                  <c:v>7.4048080611891489</c:v>
                </c:pt>
                <c:pt idx="228">
                  <c:v>7.1927473560944497</c:v>
                </c:pt>
                <c:pt idx="229">
                  <c:v>6.9807620282167013</c:v>
                </c:pt>
                <c:pt idx="230">
                  <c:v>6.7688301081715458</c:v>
                </c:pt>
                <c:pt idx="231">
                  <c:v>6.5569297298240548</c:v>
                </c:pt>
                <c:pt idx="232">
                  <c:v>6.3450391093916743</c:v>
                </c:pt>
                <c:pt idx="233">
                  <c:v>6.1331365248022438</c:v>
                </c:pt>
                <c:pt idx="234">
                  <c:v>5.9212002954118397</c:v>
                </c:pt>
                <c:pt idx="235">
                  <c:v>5.7092087621977781</c:v>
                </c:pt>
                <c:pt idx="236">
                  <c:v>5.4971402685372173</c:v>
                </c:pt>
                <c:pt idx="237">
                  <c:v>5.2849731416880106</c:v>
                </c:pt>
                <c:pt idx="238">
                  <c:v>5.0726856750892422</c:v>
                </c:pt>
                <c:pt idx="239">
                  <c:v>4.8602561116021574</c:v>
                </c:pt>
                <c:pt idx="240">
                  <c:v>4.6476626278175264</c:v>
                </c:pt>
                <c:pt idx="241">
                  <c:v>4.4348833195580166</c:v>
                </c:pt>
                <c:pt idx="242">
                  <c:v>4.221896188710752</c:v>
                </c:pt>
                <c:pt idx="243">
                  <c:v>4.0086791315273427</c:v>
                </c:pt>
                <c:pt idx="244">
                  <c:v>3.7952099285366514</c:v>
                </c:pt>
                <c:pt idx="245">
                  <c:v>3.5814662362207277</c:v>
                </c:pt>
                <c:pt idx="246">
                  <c:v>3.3674255806073718</c:v>
                </c:pt>
                <c:pt idx="247">
                  <c:v>3.1530653529414323</c:v>
                </c:pt>
                <c:pt idx="248">
                  <c:v>2.9383628076006763</c:v>
                </c:pt>
                <c:pt idx="249">
                  <c:v>2.7232950624273755</c:v>
                </c:pt>
                <c:pt idx="250">
                  <c:v>2.5078391016511734</c:v>
                </c:pt>
                <c:pt idx="251">
                  <c:v>2.2919717815854868</c:v>
                </c:pt>
                <c:pt idx="252">
                  <c:v>2.0756698392777477</c:v>
                </c:pt>
                <c:pt idx="253">
                  <c:v>1.8589099043043724</c:v>
                </c:pt>
                <c:pt idx="254">
                  <c:v>1.6416685138943574</c:v>
                </c:pt>
                <c:pt idx="255">
                  <c:v>1.4239221315726094</c:v>
                </c:pt>
                <c:pt idx="256">
                  <c:v>1.2056471695097679</c:v>
                </c:pt>
                <c:pt idx="257">
                  <c:v>0.98682001476138193</c:v>
                </c:pt>
                <c:pt idx="258">
                  <c:v>0.76741705957850348</c:v>
                </c:pt>
                <c:pt idx="259">
                  <c:v>0.5474147359602598</c:v>
                </c:pt>
                <c:pt idx="260">
                  <c:v>0.32678955461306497</c:v>
                </c:pt>
                <c:pt idx="261">
                  <c:v>0.10551814846739982</c:v>
                </c:pt>
                <c:pt idx="262">
                  <c:v>-0.11642267911055727</c:v>
                </c:pt>
                <c:pt idx="263">
                  <c:v>-0.33905590129471486</c:v>
                </c:pt>
                <c:pt idx="264">
                  <c:v>-0.56240420986225159</c:v>
                </c:pt>
                <c:pt idx="265">
                  <c:v>-0.78648995227375318</c:v>
                </c:pt>
                <c:pt idx="266">
                  <c:v>-1.011335063721913</c:v>
                </c:pt>
                <c:pt idx="267">
                  <c:v>-1.2369609941370214</c:v>
                </c:pt>
                <c:pt idx="268">
                  <c:v>-1.4633886301700183</c:v>
                </c:pt>
                <c:pt idx="269">
                  <c:v>-1.6906382122149561</c:v>
                </c:pt>
                <c:pt idx="270">
                  <c:v>-1.9187292465722599</c:v>
                </c:pt>
                <c:pt idx="271">
                  <c:v>-2.1476804129053435</c:v>
                </c:pt>
                <c:pt idx="272">
                  <c:v>-2.3775094671885131</c:v>
                </c:pt>
                <c:pt idx="273">
                  <c:v>-2.6082331403990939</c:v>
                </c:pt>
                <c:pt idx="274">
                  <c:v>-2.8398670332614251</c:v>
                </c:pt>
                <c:pt idx="275">
                  <c:v>-3.0724255074093176</c:v>
                </c:pt>
                <c:pt idx="276">
                  <c:v>-3.3059215733920082</c:v>
                </c:pt>
                <c:pt idx="277">
                  <c:v>-3.5403667760085522</c:v>
                </c:pt>
                <c:pt idx="278">
                  <c:v>-3.7757710775205067</c:v>
                </c:pt>
                <c:pt idx="279">
                  <c:v>-4.0121427393479729</c:v>
                </c:pt>
                <c:pt idx="280">
                  <c:v>-4.249488202919026</c:v>
                </c:pt>
                <c:pt idx="281">
                  <c:v>-4.4878119703951249</c:v>
                </c:pt>
                <c:pt idx="282">
                  <c:v>-4.7271164860525863</c:v>
                </c:pt>
                <c:pt idx="283">
                  <c:v>-4.9674020191487536</c:v>
                </c:pt>
                <c:pt idx="284">
                  <c:v>-5.2086665491441302</c:v>
                </c:pt>
                <c:pt idx="285">
                  <c:v>-5.4509056541931997</c:v>
                </c:pt>
                <c:pt idx="286">
                  <c:v>-5.6941124038441684</c:v>
                </c:pt>
                <c:pt idx="287">
                  <c:v>-5.9382772569115483</c:v>
                </c:pt>
                <c:pt idx="288">
                  <c:v>-6.1833879654976709</c:v>
                </c:pt>
                <c:pt idx="289">
                  <c:v>-6.429429486140064</c:v>
                </c:pt>
                <c:pt idx="290">
                  <c:v>-6.6763838990570896</c:v>
                </c:pt>
                <c:pt idx="291">
                  <c:v>-6.9242303364378701</c:v>
                </c:pt>
                <c:pt idx="292">
                  <c:v>-7.1729449206958567</c:v>
                </c:pt>
                <c:pt idx="293">
                  <c:v>-7.4225007135574108</c:v>
                </c:pt>
                <c:pt idx="294">
                  <c:v>-7.6728676768005153</c:v>
                </c:pt>
                <c:pt idx="295">
                  <c:v>-7.9240126453910147</c:v>
                </c:pt>
                <c:pt idx="296">
                  <c:v>-8.1758993136801035</c:v>
                </c:pt>
                <c:pt idx="297">
                  <c:v>-8.428488235238131</c:v>
                </c:pt>
                <c:pt idx="298">
                  <c:v>-8.6817368367940357</c:v>
                </c:pt>
                <c:pt idx="299">
                  <c:v>-8.9355994466412749</c:v>
                </c:pt>
                <c:pt idx="300">
                  <c:v>-9.1900273377472868</c:v>
                </c:pt>
                <c:pt idx="301">
                  <c:v>-9.4449687856806506</c:v>
                </c:pt>
                <c:pt idx="302">
                  <c:v>-9.7003691413365889</c:v>
                </c:pt>
                <c:pt idx="303">
                  <c:v>-9.9561709183050375</c:v>
                </c:pt>
                <c:pt idx="304">
                  <c:v>-10.212313894590537</c:v>
                </c:pt>
                <c:pt idx="305">
                  <c:v>-10.468735228255435</c:v>
                </c:pt>
                <c:pt idx="306">
                  <c:v>-10.725369586422225</c:v>
                </c:pt>
                <c:pt idx="307">
                  <c:v>-10.982149286940095</c:v>
                </c:pt>
                <c:pt idx="308">
                  <c:v>-11.239004451896841</c:v>
                </c:pt>
                <c:pt idx="309">
                  <c:v>-11.495863172036284</c:v>
                </c:pt>
                <c:pt idx="310">
                  <c:v>-11.752651681036749</c:v>
                </c:pt>
                <c:pt idx="311">
                  <c:v>-12.009294538504916</c:v>
                </c:pt>
                <c:pt idx="312">
                  <c:v>-12.265714820454745</c:v>
                </c:pt>
                <c:pt idx="313">
                  <c:v>-12.521834315971002</c:v>
                </c:pt>
                <c:pt idx="314">
                  <c:v>-12.777573728695762</c:v>
                </c:pt>
                <c:pt idx="315">
                  <c:v>-13.032852881739071</c:v>
                </c:pt>
                <c:pt idx="316">
                  <c:v>-13.287590924583245</c:v>
                </c:pt>
                <c:pt idx="317">
                  <c:v>-13.541706540547011</c:v>
                </c:pt>
                <c:pt idx="318">
                  <c:v>-13.79511815337867</c:v>
                </c:pt>
                <c:pt idx="319">
                  <c:v>-14.047744131574145</c:v>
                </c:pt>
                <c:pt idx="320">
                  <c:v>-14.2995029890563</c:v>
                </c:pt>
                <c:pt idx="321">
                  <c:v>-14.55031358090767</c:v>
                </c:pt>
                <c:pt idx="322">
                  <c:v>-14.80009529292248</c:v>
                </c:pt>
                <c:pt idx="323">
                  <c:v>-15.048768223827802</c:v>
                </c:pt>
                <c:pt idx="324">
                  <c:v>-15.296253359127617</c:v>
                </c:pt>
                <c:pt idx="325">
                  <c:v>-15.542472735629122</c:v>
                </c:pt>
                <c:pt idx="326">
                  <c:v>-15.787349595836673</c:v>
                </c:pt>
                <c:pt idx="327">
                  <c:v>-16.030808531527892</c:v>
                </c:pt>
                <c:pt idx="328">
                  <c:v>-16.272775615962679</c:v>
                </c:pt>
                <c:pt idx="329">
                  <c:v>-16.513178524317823</c:v>
                </c:pt>
                <c:pt idx="330">
                  <c:v>-16.751946642085962</c:v>
                </c:pt>
                <c:pt idx="331">
                  <c:v>-16.989011161320683</c:v>
                </c:pt>
                <c:pt idx="332">
                  <c:v>-17.224305164756291</c:v>
                </c:pt>
                <c:pt idx="333">
                  <c:v>-17.457763697970265</c:v>
                </c:pt>
                <c:pt idx="334">
                  <c:v>-17.689323829892682</c:v>
                </c:pt>
                <c:pt idx="335">
                  <c:v>-17.91892470209477</c:v>
                </c:pt>
                <c:pt idx="336">
                  <c:v>-18.146507567410051</c:v>
                </c:pt>
                <c:pt idx="337">
                  <c:v>-18.372015818549638</c:v>
                </c:pt>
                <c:pt idx="338">
                  <c:v>-18.595395007470426</c:v>
                </c:pt>
                <c:pt idx="339">
                  <c:v>-18.816592856341646</c:v>
                </c:pt>
                <c:pt idx="340">
                  <c:v>-19.035559261021252</c:v>
                </c:pt>
                <c:pt idx="341">
                  <c:v>-19.252246288014248</c:v>
                </c:pt>
                <c:pt idx="342">
                  <c:v>-19.466608165919364</c:v>
                </c:pt>
                <c:pt idx="343">
                  <c:v>-19.678601272400741</c:v>
                </c:pt>
                <c:pt idx="344">
                  <c:v>-19.888184117723029</c:v>
                </c:pt>
                <c:pt idx="345">
                  <c:v>-20.095317325888455</c:v>
                </c:pt>
                <c:pt idx="346">
                  <c:v>-20.299963614384822</c:v>
                </c:pt>
                <c:pt idx="347">
                  <c:v>-20.50208777352287</c:v>
                </c:pt>
                <c:pt idx="348">
                  <c:v>-20.701656646286267</c:v>
                </c:pt>
                <c:pt idx="349">
                  <c:v>-20.898639109557667</c:v>
                </c:pt>
                <c:pt idx="350">
                  <c:v>-21.093006057506962</c:v>
                </c:pt>
                <c:pt idx="351">
                  <c:v>-21.284730387844839</c:v>
                </c:pt>
                <c:pt idx="352">
                  <c:v>-21.473786991551208</c:v>
                </c:pt>
                <c:pt idx="353">
                  <c:v>-21.660152746585645</c:v>
                </c:pt>
                <c:pt idx="354">
                  <c:v>-21.84380651598368</c:v>
                </c:pt>
                <c:pt idx="355">
                  <c:v>-22.024729150630726</c:v>
                </c:pt>
                <c:pt idx="356">
                  <c:v>-22.202903496894393</c:v>
                </c:pt>
                <c:pt idx="357">
                  <c:v>-22.378314409183623</c:v>
                </c:pt>
                <c:pt idx="358">
                  <c:v>-22.550948767391624</c:v>
                </c:pt>
                <c:pt idx="359">
                  <c:v>-22.720795499073184</c:v>
                </c:pt>
                <c:pt idx="360">
                  <c:v>-22.887845606101031</c:v>
                </c:pt>
                <c:pt idx="361">
                  <c:v>-23.052092195452815</c:v>
                </c:pt>
                <c:pt idx="362">
                  <c:v>-23.213530513686216</c:v>
                </c:pt>
                <c:pt idx="363">
                  <c:v>-23.372157984584522</c:v>
                </c:pt>
                <c:pt idx="364">
                  <c:v>-23.527974249379611</c:v>
                </c:pt>
                <c:pt idx="365">
                  <c:v>-23.680981208904409</c:v>
                </c:pt>
                <c:pt idx="366">
                  <c:v>-23.831183066976568</c:v>
                </c:pt>
                <c:pt idx="367">
                  <c:v>-23.978586374283974</c:v>
                </c:pt>
                <c:pt idx="368">
                  <c:v>-24.12320007201652</c:v>
                </c:pt>
                <c:pt idx="369">
                  <c:v>-24.265035534484927</c:v>
                </c:pt>
                <c:pt idx="370">
                  <c:v>-24.404106609969102</c:v>
                </c:pt>
                <c:pt idx="371">
                  <c:v>-24.540429659057828</c:v>
                </c:pt>
                <c:pt idx="372">
                  <c:v>-24.674023589771203</c:v>
                </c:pt>
                <c:pt idx="373">
                  <c:v>-24.804909888799628</c:v>
                </c:pt>
                <c:pt idx="374">
                  <c:v>-24.933112648245377</c:v>
                </c:pt>
                <c:pt idx="375">
                  <c:v>-25.058658587316863</c:v>
                </c:pt>
                <c:pt idx="376">
                  <c:v>-25.181577068495386</c:v>
                </c:pt>
                <c:pt idx="377">
                  <c:v>-25.301900107772678</c:v>
                </c:pt>
                <c:pt idx="378">
                  <c:v>-25.419662378642307</c:v>
                </c:pt>
                <c:pt idx="379">
                  <c:v>-25.534901209616386</c:v>
                </c:pt>
                <c:pt idx="380">
                  <c:v>-25.647656575124884</c:v>
                </c:pt>
                <c:pt idx="381">
                  <c:v>-25.75797107975319</c:v>
                </c:pt>
                <c:pt idx="382">
                  <c:v>-25.865889935856082</c:v>
                </c:pt>
                <c:pt idx="383">
                  <c:v>-25.971460934678845</c:v>
                </c:pt>
                <c:pt idx="384">
                  <c:v>-26.074734411195681</c:v>
                </c:pt>
                <c:pt idx="385">
                  <c:v>-26.175763202958215</c:v>
                </c:pt>
                <c:pt idx="386">
                  <c:v>-26.274602603311696</c:v>
                </c:pt>
                <c:pt idx="387">
                  <c:v>-26.371310309407892</c:v>
                </c:pt>
                <c:pt idx="388">
                  <c:v>-26.465946365491032</c:v>
                </c:pt>
                <c:pt idx="389">
                  <c:v>-26.558573101985608</c:v>
                </c:pt>
                <c:pt idx="390">
                  <c:v>-26.649255070945902</c:v>
                </c:pt>
                <c:pt idx="391">
                  <c:v>-26.738058978457996</c:v>
                </c:pt>
                <c:pt idx="392">
                  <c:v>-26.825053614594943</c:v>
                </c:pt>
                <c:pt idx="393">
                  <c:v>-26.910309781540015</c:v>
                </c:pt>
                <c:pt idx="394">
                  <c:v>-26.993900220483091</c:v>
                </c:pt>
                <c:pt idx="395">
                  <c:v>-27.07589953788283</c:v>
                </c:pt>
                <c:pt idx="396">
                  <c:v>-27.156384131671874</c:v>
                </c:pt>
                <c:pt idx="397">
                  <c:v>-27.235432117945273</c:v>
                </c:pt>
                <c:pt idx="398">
                  <c:v>-27.313123258640502</c:v>
                </c:pt>
                <c:pt idx="399">
                  <c:v>-27.389538890673816</c:v>
                </c:pt>
                <c:pt idx="400">
                  <c:v>-27.464761856946151</c:v>
                </c:pt>
                <c:pt idx="401">
                  <c:v>-27.538876439584065</c:v>
                </c:pt>
                <c:pt idx="402">
                  <c:v>-27.611968295718029</c:v>
                </c:pt>
                <c:pt idx="403">
                  <c:v>-27.684124396046116</c:v>
                </c:pt>
                <c:pt idx="404">
                  <c:v>-27.755432966365458</c:v>
                </c:pt>
                <c:pt idx="405">
                  <c:v>-27.825983432193627</c:v>
                </c:pt>
                <c:pt idx="406">
                  <c:v>-27.895866366537888</c:v>
                </c:pt>
                <c:pt idx="407">
                  <c:v>-27.965173440806215</c:v>
                </c:pt>
                <c:pt idx="408">
                  <c:v>-28.033997378794741</c:v>
                </c:pt>
                <c:pt idx="409">
                  <c:v>-28.102431913623835</c:v>
                </c:pt>
                <c:pt idx="410">
                  <c:v>-28.170571747437432</c:v>
                </c:pt>
                <c:pt idx="411">
                  <c:v>-28.238512513624375</c:v>
                </c:pt>
                <c:pt idx="412">
                  <c:v>-28.306350741269959</c:v>
                </c:pt>
                <c:pt idx="413">
                  <c:v>-28.374183821492657</c:v>
                </c:pt>
                <c:pt idx="414">
                  <c:v>-28.442109975277777</c:v>
                </c:pt>
                <c:pt idx="415">
                  <c:v>-28.510228222381105</c:v>
                </c:pt>
                <c:pt idx="416">
                  <c:v>-28.578638350830271</c:v>
                </c:pt>
                <c:pt idx="417">
                  <c:v>-28.647440886526866</c:v>
                </c:pt>
                <c:pt idx="418">
                  <c:v>-28.716737062418176</c:v>
                </c:pt>
                <c:pt idx="419">
                  <c:v>-28.786628786686549</c:v>
                </c:pt>
                <c:pt idx="420">
                  <c:v>-28.857218609384429</c:v>
                </c:pt>
                <c:pt idx="421">
                  <c:v>-28.928609686930692</c:v>
                </c:pt>
                <c:pt idx="422">
                  <c:v>-29.000905743873403</c:v>
                </c:pt>
                <c:pt idx="423">
                  <c:v>-29.074211031324289</c:v>
                </c:pt>
                <c:pt idx="424">
                  <c:v>-29.148630281471782</c:v>
                </c:pt>
                <c:pt idx="425">
                  <c:v>-29.224268657587928</c:v>
                </c:pt>
                <c:pt idx="426">
                  <c:v>-29.301231698959032</c:v>
                </c:pt>
                <c:pt idx="427">
                  <c:v>-29.379625260194537</c:v>
                </c:pt>
                <c:pt idx="428">
                  <c:v>-29.459555444390695</c:v>
                </c:pt>
                <c:pt idx="429">
                  <c:v>-29.541128529663879</c:v>
                </c:pt>
                <c:pt idx="430">
                  <c:v>-29.624450888608763</c:v>
                </c:pt>
                <c:pt idx="431">
                  <c:v>-29.709628900280446</c:v>
                </c:pt>
                <c:pt idx="432">
                  <c:v>-29.796768854360266</c:v>
                </c:pt>
                <c:pt idx="433">
                  <c:v>-29.885976847218725</c:v>
                </c:pt>
                <c:pt idx="434">
                  <c:v>-29.977358669663126</c:v>
                </c:pt>
                <c:pt idx="435">
                  <c:v>-30.071019686226013</c:v>
                </c:pt>
                <c:pt idx="436">
                  <c:v>-30.167064705935914</c:v>
                </c:pt>
                <c:pt idx="437">
                  <c:v>-30.265597844593401</c:v>
                </c:pt>
                <c:pt idx="438">
                  <c:v>-30.366722378668371</c:v>
                </c:pt>
                <c:pt idx="439">
                  <c:v>-30.47054059103235</c:v>
                </c:pt>
                <c:pt idx="440">
                  <c:v>-30.577153608835058</c:v>
                </c:pt>
                <c:pt idx="441">
                  <c:v>-30.68666123394129</c:v>
                </c:pt>
                <c:pt idx="442">
                  <c:v>-30.799161766445241</c:v>
                </c:pt>
                <c:pt idx="443">
                  <c:v>-30.914751821889205</c:v>
                </c:pt>
                <c:pt idx="444">
                  <c:v>-31.033526142912056</c:v>
                </c:pt>
                <c:pt idx="445">
                  <c:v>-31.155577406164557</c:v>
                </c:pt>
                <c:pt idx="446">
                  <c:v>-31.280996025419796</c:v>
                </c:pt>
                <c:pt idx="447">
                  <c:v>-31.40986995190832</c:v>
                </c:pt>
                <c:pt idx="448">
                  <c:v>-31.542284472994009</c:v>
                </c:pt>
                <c:pt idx="449">
                  <c:v>-31.678322010385344</c:v>
                </c:pt>
                <c:pt idx="450">
                  <c:v>-31.818061919152303</c:v>
                </c:pt>
                <c:pt idx="451">
                  <c:v>-31.96158028887362</c:v>
                </c:pt>
                <c:pt idx="452">
                  <c:v>-32.108949748291586</c:v>
                </c:pt>
                <c:pt idx="453">
                  <c:v>-32.260239274881386</c:v>
                </c:pt>
                <c:pt idx="454">
                  <c:v>-32.415514010761065</c:v>
                </c:pt>
                <c:pt idx="455">
                  <c:v>-32.574835086372254</c:v>
                </c:pt>
                <c:pt idx="456">
                  <c:v>-32.738259453345016</c:v>
                </c:pt>
                <c:pt idx="457">
                  <c:v>-32.905839727930591</c:v>
                </c:pt>
                <c:pt idx="458">
                  <c:v>-33.077624046334435</c:v>
                </c:pt>
                <c:pt idx="459">
                  <c:v>-33.253655933218212</c:v>
                </c:pt>
                <c:pt idx="460">
                  <c:v>-33.433974184553648</c:v>
                </c:pt>
                <c:pt idx="461">
                  <c:v>-33.618612765913184</c:v>
                </c:pt>
                <c:pt idx="462">
                  <c:v>-33.807600727167802</c:v>
                </c:pt>
                <c:pt idx="463">
                  <c:v>-34.000962134433131</c:v>
                </c:pt>
                <c:pt idx="464">
                  <c:v>-34.198716019965751</c:v>
                </c:pt>
                <c:pt idx="465">
                  <c:v>-34.400876350560814</c:v>
                </c:pt>
                <c:pt idx="466">
                  <c:v>-34.607452014842032</c:v>
                </c:pt>
                <c:pt idx="467">
                  <c:v>-34.81844682967494</c:v>
                </c:pt>
                <c:pt idx="468">
                  <c:v>-35.033859565760451</c:v>
                </c:pt>
                <c:pt idx="469">
                  <c:v>-35.253683992302804</c:v>
                </c:pt>
                <c:pt idx="470">
                  <c:v>-35.477908940474578</c:v>
                </c:pt>
                <c:pt idx="471">
                  <c:v>-35.706518385242305</c:v>
                </c:pt>
                <c:pt idx="472">
                  <c:v>-35.939491544954969</c:v>
                </c:pt>
                <c:pt idx="473">
                  <c:v>-36.176802997954539</c:v>
                </c:pt>
                <c:pt idx="474">
                  <c:v>-36.418422815325442</c:v>
                </c:pt>
                <c:pt idx="475">
                  <c:v>-36.66431670877958</c:v>
                </c:pt>
                <c:pt idx="476">
                  <c:v>-36.914446192558032</c:v>
                </c:pt>
                <c:pt idx="477">
                  <c:v>-37.168768758137922</c:v>
                </c:pt>
                <c:pt idx="478">
                  <c:v>-37.427238060452652</c:v>
                </c:pt>
                <c:pt idx="479">
                  <c:v>-37.689804114269158</c:v>
                </c:pt>
                <c:pt idx="480">
                  <c:v>-37.956413499322949</c:v>
                </c:pt>
                <c:pt idx="481">
                  <c:v>-38.227009572780737</c:v>
                </c:pt>
                <c:pt idx="482">
                  <c:v>-38.501532687589673</c:v>
                </c:pt>
                <c:pt idx="483">
                  <c:v>-38.779920415276443</c:v>
                </c:pt>
                <c:pt idx="484">
                  <c:v>-39.062107771780028</c:v>
                </c:pt>
                <c:pt idx="485">
                  <c:v>-39.348027444933045</c:v>
                </c:pt>
                <c:pt idx="486">
                  <c:v>-39.637610022258578</c:v>
                </c:pt>
                <c:pt idx="487">
                  <c:v>-39.930784217805154</c:v>
                </c:pt>
                <c:pt idx="488">
                  <c:v>-40.227477096809814</c:v>
                </c:pt>
                <c:pt idx="489">
                  <c:v>-40.527614297063586</c:v>
                </c:pt>
                <c:pt idx="490">
                  <c:v>-40.831120245931302</c:v>
                </c:pt>
                <c:pt idx="491">
                  <c:v>-41.137918372072697</c:v>
                </c:pt>
                <c:pt idx="492">
                  <c:v>-41.447931311005405</c:v>
                </c:pt>
                <c:pt idx="493">
                  <c:v>-41.761081103745035</c:v>
                </c:pt>
                <c:pt idx="494">
                  <c:v>-42.077289387858059</c:v>
                </c:pt>
                <c:pt idx="495">
                  <c:v>-42.3964775803599</c:v>
                </c:pt>
                <c:pt idx="496">
                  <c:v>-42.718567051984422</c:v>
                </c:pt>
                <c:pt idx="497">
                  <c:v>-43.043479292449042</c:v>
                </c:pt>
                <c:pt idx="498">
                  <c:v>-43.371136066425223</c:v>
                </c:pt>
                <c:pt idx="499">
                  <c:v>-43.70145956001052</c:v>
                </c:pt>
                <c:pt idx="500">
                  <c:v>-44.034372517582376</c:v>
                </c:pt>
                <c:pt idx="501">
                  <c:v>-44.369798368985258</c:v>
                </c:pt>
                <c:pt idx="502">
                  <c:v>-44.707661347072531</c:v>
                </c:pt>
                <c:pt idx="503">
                  <c:v>-45.0478865956918</c:v>
                </c:pt>
                <c:pt idx="504">
                  <c:v>-45.390400268251994</c:v>
                </c:pt>
                <c:pt idx="505">
                  <c:v>-45.735129617070498</c:v>
                </c:pt>
                <c:pt idx="506">
                  <c:v>-46.082003073734711</c:v>
                </c:pt>
                <c:pt idx="507">
                  <c:v>-46.430950320756409</c:v>
                </c:pt>
                <c:pt idx="508">
                  <c:v>-46.781902354826997</c:v>
                </c:pt>
                <c:pt idx="509">
                  <c:v>-47.134791542010859</c:v>
                </c:pt>
                <c:pt idx="510">
                  <c:v>-47.489551665232803</c:v>
                </c:pt>
                <c:pt idx="511">
                  <c:v>-47.846117964434754</c:v>
                </c:pt>
                <c:pt idx="512">
                  <c:v>-48.204427169787785</c:v>
                </c:pt>
                <c:pt idx="513">
                  <c:v>-48.564417528353083</c:v>
                </c:pt>
                <c:pt idx="514">
                  <c:v>-48.926028824589089</c:v>
                </c:pt>
                <c:pt idx="515">
                  <c:v>-49.289202395103487</c:v>
                </c:pt>
                <c:pt idx="516">
                  <c:v>-49.653881138045783</c:v>
                </c:pt>
                <c:pt idx="517">
                  <c:v>-50.020009517528919</c:v>
                </c:pt>
                <c:pt idx="518">
                  <c:v>-50.387533563463208</c:v>
                </c:pt>
                <c:pt idx="519">
                  <c:v>-50.756400867174925</c:v>
                </c:pt>
                <c:pt idx="520">
                  <c:v>-51.126560573169542</c:v>
                </c:pt>
                <c:pt idx="521">
                  <c:v>-51.497963367389076</c:v>
                </c:pt>
                <c:pt idx="522">
                  <c:v>-51.870561462295242</c:v>
                </c:pt>
                <c:pt idx="523">
                  <c:v>-52.244308579100462</c:v>
                </c:pt>
                <c:pt idx="524">
                  <c:v>-52.619159927448024</c:v>
                </c:pt>
                <c:pt idx="525">
                  <c:v>-52.99507218283172</c:v>
                </c:pt>
                <c:pt idx="526">
                  <c:v>-53.372003462023308</c:v>
                </c:pt>
                <c:pt idx="527">
                  <c:v>-53.749913296767453</c:v>
                </c:pt>
                <c:pt idx="528">
                  <c:v>-54.128762605980882</c:v>
                </c:pt>
                <c:pt idx="529">
                  <c:v>-54.508513666681672</c:v>
                </c:pt>
                <c:pt idx="530">
                  <c:v>-54.889130083853921</c:v>
                </c:pt>
                <c:pt idx="531">
                  <c:v>-55.270576759444275</c:v>
                </c:pt>
                <c:pt idx="532">
                  <c:v>-55.652819860666192</c:v>
                </c:pt>
                <c:pt idx="533">
                  <c:v>-56.035826787777403</c:v>
                </c:pt>
                <c:pt idx="534">
                  <c:v>-56.419566141480864</c:v>
                </c:pt>
                <c:pt idx="535">
                  <c:v>-56.804007690085811</c:v>
                </c:pt>
                <c:pt idx="536">
                  <c:v>-57.189122336555009</c:v>
                </c:pt>
                <c:pt idx="537">
                  <c:v>-57.574882085553625</c:v>
                </c:pt>
                <c:pt idx="538">
                  <c:v>-57.961260010596753</c:v>
                </c:pt>
                <c:pt idx="539">
                  <c:v>-58.348230221393891</c:v>
                </c:pt>
                <c:pt idx="540">
                  <c:v>-58.735767831466966</c:v>
                </c:pt>
                <c:pt idx="541">
                  <c:v>-59.123848926120111</c:v>
                </c:pt>
              </c:numCache>
            </c:numRef>
          </c:yVal>
          <c:smooth val="1"/>
          <c:extLst>
            <c:ext xmlns:c16="http://schemas.microsoft.com/office/drawing/2014/chart" uri="{C3380CC4-5D6E-409C-BE32-E72D297353CC}">
              <c16:uniqueId val="{00000000-2366-45D5-89AB-25312676E0B6}"/>
            </c:ext>
          </c:extLst>
        </c:ser>
        <c:ser>
          <c:idx val="2"/>
          <c:order val="2"/>
          <c:tx>
            <c:v>f_LP</c:v>
          </c:tx>
          <c:spPr>
            <a:ln w="38100" cmpd="sng"/>
          </c:spPr>
          <c:marker>
            <c:symbol val="x"/>
            <c:size val="7"/>
            <c:spPr>
              <a:noFill/>
            </c:spPr>
          </c:marker>
          <c:dPt>
            <c:idx val="0"/>
            <c:marker>
              <c:spPr>
                <a:noFill/>
                <a:ln w="19050">
                  <a:solidFill>
                    <a:schemeClr val="tx1"/>
                  </a:solidFill>
                </a:ln>
              </c:spPr>
            </c:marker>
            <c:bubble3D val="0"/>
            <c:extLst>
              <c:ext xmlns:c16="http://schemas.microsoft.com/office/drawing/2014/chart" uri="{C3380CC4-5D6E-409C-BE32-E72D297353CC}">
                <c16:uniqueId val="{00000001-2366-45D5-89AB-25312676E0B6}"/>
              </c:ext>
            </c:extLst>
          </c:dPt>
          <c:dLbls>
            <c:dLbl>
              <c:idx val="0"/>
              <c:tx>
                <c:rich>
                  <a:bodyPr/>
                  <a:lstStyle/>
                  <a:p>
                    <a:r>
                      <a:rPr lang="en-US" sz="1100" b="1"/>
                      <a:t>f</a:t>
                    </a:r>
                    <a:r>
                      <a:rPr lang="en-US" sz="1100" b="1" baseline="-25000"/>
                      <a:t>LP</a:t>
                    </a:r>
                    <a:endParaRPr lang="en-US" b="1" baseline="-25000"/>
                  </a:p>
                </c:rich>
              </c:tx>
              <c:dLblPos val="b"/>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1-2366-45D5-89AB-25312676E0B6}"/>
                </c:ext>
              </c:extLst>
            </c:dLbl>
            <c:spPr>
              <a:noFill/>
              <a:ln>
                <a:noFill/>
              </a:ln>
              <a:effectLst/>
            </c:spPr>
            <c:dLblPos val="b"/>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CCM_Loop_Modeling_Isolated!$O$11</c:f>
              <c:numCache>
                <c:formatCode>0</c:formatCode>
                <c:ptCount val="1"/>
                <c:pt idx="0">
                  <c:v>147.36568804805125</c:v>
                </c:pt>
              </c:numCache>
            </c:numRef>
          </c:xVal>
          <c:yVal>
            <c:numRef>
              <c:f>CCM_Loop_Modeling_Isolated!$AW$11</c:f>
              <c:numCache>
                <c:formatCode>0.000</c:formatCode>
                <c:ptCount val="1"/>
                <c:pt idx="0">
                  <c:v>35.769912214385087</c:v>
                </c:pt>
              </c:numCache>
            </c:numRef>
          </c:yVal>
          <c:smooth val="0"/>
          <c:extLst>
            <c:ext xmlns:c16="http://schemas.microsoft.com/office/drawing/2014/chart" uri="{C3380CC4-5D6E-409C-BE32-E72D297353CC}">
              <c16:uniqueId val="{00000002-2366-45D5-89AB-25312676E0B6}"/>
            </c:ext>
          </c:extLst>
        </c:ser>
        <c:ser>
          <c:idx val="3"/>
          <c:order val="3"/>
          <c:tx>
            <c:v>fz_rhp</c:v>
          </c:tx>
          <c:spPr>
            <a:ln>
              <a:solidFill>
                <a:schemeClr val="tx1"/>
              </a:solidFill>
            </a:ln>
          </c:spPr>
          <c:marker>
            <c:symbol val="circle"/>
            <c:size val="7"/>
            <c:spPr>
              <a:noFill/>
              <a:ln w="19050">
                <a:solidFill>
                  <a:schemeClr val="tx1"/>
                </a:solidFill>
              </a:ln>
            </c:spPr>
          </c:marker>
          <c:dLbls>
            <c:dLbl>
              <c:idx val="0"/>
              <c:layout>
                <c:manualLayout>
                  <c:x val="8.0501209561423519E-3"/>
                  <c:y val="-1.5493667278504181E-2"/>
                </c:manualLayout>
              </c:layout>
              <c:dLblPos val="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3-2366-45D5-89AB-25312676E0B6}"/>
                </c:ext>
              </c:extLst>
            </c:dLbl>
            <c:spPr>
              <a:noFill/>
              <a:ln>
                <a:noFill/>
              </a:ln>
              <a:effectLst/>
            </c:spPr>
            <c:txPr>
              <a:bodyPr/>
              <a:lstStyle/>
              <a:p>
                <a:pPr>
                  <a:defRPr b="1"/>
                </a:pPr>
                <a:endParaRPr lang="en-US"/>
              </a:p>
            </c:txPr>
            <c:dLblPos val="t"/>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CCM_Loop_Modeling_Isolated!$O$9</c:f>
              <c:numCache>
                <c:formatCode>0</c:formatCode>
                <c:ptCount val="1"/>
                <c:pt idx="0">
                  <c:v>19894.367886486918</c:v>
                </c:pt>
              </c:numCache>
            </c:numRef>
          </c:xVal>
          <c:yVal>
            <c:numRef>
              <c:f>CCM_Loop_Modeling_Isolated!$AW$9</c:f>
              <c:numCache>
                <c:formatCode>0.000</c:formatCode>
                <c:ptCount val="1"/>
                <c:pt idx="0">
                  <c:v>-16.482739995831963</c:v>
                </c:pt>
              </c:numCache>
            </c:numRef>
          </c:yVal>
          <c:smooth val="1"/>
          <c:extLst>
            <c:ext xmlns:c16="http://schemas.microsoft.com/office/drawing/2014/chart" uri="{C3380CC4-5D6E-409C-BE32-E72D297353CC}">
              <c16:uniqueId val="{00000004-2366-45D5-89AB-25312676E0B6}"/>
            </c:ext>
          </c:extLst>
        </c:ser>
        <c:ser>
          <c:idx val="4"/>
          <c:order val="4"/>
          <c:tx>
            <c:v>f_esr</c:v>
          </c:tx>
          <c:spPr>
            <a:ln>
              <a:noFill/>
            </a:ln>
          </c:spPr>
          <c:marker>
            <c:symbol val="circle"/>
            <c:size val="5"/>
            <c:spPr>
              <a:noFill/>
              <a:ln w="19050">
                <a:solidFill>
                  <a:schemeClr val="tx1"/>
                </a:solidFill>
              </a:ln>
            </c:spPr>
          </c:marker>
          <c:dPt>
            <c:idx val="0"/>
            <c:marker>
              <c:symbol val="circle"/>
              <c:size val="7"/>
            </c:marker>
            <c:bubble3D val="0"/>
            <c:extLst>
              <c:ext xmlns:c16="http://schemas.microsoft.com/office/drawing/2014/chart" uri="{C3380CC4-5D6E-409C-BE32-E72D297353CC}">
                <c16:uniqueId val="{00000005-2366-45D5-89AB-25312676E0B6}"/>
              </c:ext>
            </c:extLst>
          </c:dPt>
          <c:dLbls>
            <c:dLbl>
              <c:idx val="0"/>
              <c:layout>
                <c:manualLayout>
                  <c:x val="-5.990474489899654E-2"/>
                  <c:y val="-1.2457193490087108E-2"/>
                </c:manualLayout>
              </c:layout>
              <c:dLblPos val="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5-2366-45D5-89AB-25312676E0B6}"/>
                </c:ext>
              </c:extLst>
            </c:dLbl>
            <c:spPr>
              <a:noFill/>
              <a:ln>
                <a:noFill/>
              </a:ln>
              <a:effectLst/>
            </c:spPr>
            <c:txPr>
              <a:bodyPr/>
              <a:lstStyle/>
              <a:p>
                <a:pPr>
                  <a:defRPr b="1"/>
                </a:pPr>
                <a:endParaRPr lang="en-US"/>
              </a:p>
            </c:txPr>
            <c:dLblPos val="t"/>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CCM_Loop_Modeling_Isolated!$O$10</c:f>
              <c:numCache>
                <c:formatCode>0</c:formatCode>
                <c:ptCount val="1"/>
                <c:pt idx="0">
                  <c:v>58946.275219220501</c:v>
                </c:pt>
              </c:numCache>
            </c:numRef>
          </c:xVal>
          <c:yVal>
            <c:numRef>
              <c:f>CCM_Loop_Modeling_Isolated!$AW$10</c:f>
              <c:numCache>
                <c:formatCode>0.000</c:formatCode>
                <c:ptCount val="1"/>
                <c:pt idx="0">
                  <c:v>-25.187124488411623</c:v>
                </c:pt>
              </c:numCache>
            </c:numRef>
          </c:yVal>
          <c:smooth val="1"/>
          <c:extLst>
            <c:ext xmlns:c16="http://schemas.microsoft.com/office/drawing/2014/chart" uri="{C3380CC4-5D6E-409C-BE32-E72D297353CC}">
              <c16:uniqueId val="{00000006-2366-45D5-89AB-25312676E0B6}"/>
            </c:ext>
          </c:extLst>
        </c:ser>
        <c:ser>
          <c:idx val="5"/>
          <c:order val="5"/>
          <c:tx>
            <c:v>fz_ea</c:v>
          </c:tx>
          <c:marker>
            <c:symbol val="circle"/>
            <c:size val="8"/>
            <c:spPr>
              <a:noFill/>
              <a:ln w="25400">
                <a:solidFill>
                  <a:srgbClr val="00B0F0"/>
                </a:solidFill>
              </a:ln>
            </c:spPr>
          </c:marker>
          <c:dLbls>
            <c:dLbl>
              <c:idx val="0"/>
              <c:spPr/>
              <c:txPr>
                <a:bodyPr/>
                <a:lstStyle/>
                <a:p>
                  <a:pPr>
                    <a:defRPr b="1"/>
                  </a:pPr>
                  <a:endParaRPr lang="en-US"/>
                </a:p>
              </c:txPr>
              <c:dLblPos val="b"/>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7-2366-45D5-89AB-25312676E0B6}"/>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CCM_Loop_Modeling_Isolated!$O$12</c:f>
              <c:numCache>
                <c:formatCode>General</c:formatCode>
                <c:ptCount val="1"/>
                <c:pt idx="0">
                  <c:v>397.88735772973826</c:v>
                </c:pt>
              </c:numCache>
            </c:numRef>
          </c:xVal>
          <c:yVal>
            <c:numRef>
              <c:f>CCM_Loop_Modeling_Isolated!$AW$12</c:f>
              <c:numCache>
                <c:formatCode>0.000</c:formatCode>
                <c:ptCount val="1"/>
                <c:pt idx="0">
                  <c:v>23.408073602693939</c:v>
                </c:pt>
              </c:numCache>
            </c:numRef>
          </c:yVal>
          <c:smooth val="1"/>
          <c:extLst>
            <c:ext xmlns:c16="http://schemas.microsoft.com/office/drawing/2014/chart" uri="{C3380CC4-5D6E-409C-BE32-E72D297353CC}">
              <c16:uniqueId val="{00000008-2366-45D5-89AB-25312676E0B6}"/>
            </c:ext>
          </c:extLst>
        </c:ser>
        <c:dLbls>
          <c:showLegendKey val="0"/>
          <c:showVal val="0"/>
          <c:showCatName val="0"/>
          <c:showSerName val="0"/>
          <c:showPercent val="0"/>
          <c:showBubbleSize val="0"/>
        </c:dLbls>
        <c:axId val="589404800"/>
        <c:axId val="589419264"/>
      </c:scatterChart>
      <c:scatterChart>
        <c:scatterStyle val="smoothMarker"/>
        <c:varyColors val="0"/>
        <c:ser>
          <c:idx val="1"/>
          <c:order val="1"/>
          <c:tx>
            <c:v>Phase (deg)</c:v>
          </c:tx>
          <c:spPr>
            <a:ln w="28575">
              <a:solidFill>
                <a:schemeClr val="tx1">
                  <a:lumMod val="95000"/>
                  <a:lumOff val="5000"/>
                </a:schemeClr>
              </a:solidFill>
              <a:prstDash val="sysDash"/>
            </a:ln>
          </c:spPr>
          <c:marker>
            <c:symbol val="none"/>
          </c:marker>
          <c:xVal>
            <c:numRef>
              <c:f>CCM_Loop_Modeling_Isolated!$O$19:$O$560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CCM_Loop_Modeling_Isolated!$AX$19:$AX$560</c:f>
              <c:numCache>
                <c:formatCode>General</c:formatCode>
                <c:ptCount val="542"/>
                <c:pt idx="0">
                  <c:v>80.080757981287221</c:v>
                </c:pt>
                <c:pt idx="1">
                  <c:v>80.046119059272982</c:v>
                </c:pt>
                <c:pt idx="2">
                  <c:v>80.01374549617708</c:v>
                </c:pt>
                <c:pt idx="3">
                  <c:v>79.983534647689467</c:v>
                </c:pt>
                <c:pt idx="4">
                  <c:v>79.955375126529731</c:v>
                </c:pt>
                <c:pt idx="5">
                  <c:v>79.92914726687664</c:v>
                </c:pt>
                <c:pt idx="6">
                  <c:v>79.904723625694984</c:v>
                </c:pt>
                <c:pt idx="7">
                  <c:v>79.881969515737552</c:v>
                </c:pt>
                <c:pt idx="8">
                  <c:v>79.860743564837136</c:v>
                </c:pt>
                <c:pt idx="9">
                  <c:v>79.840898295995203</c:v>
                </c:pt>
                <c:pt idx="10">
                  <c:v>79.822280722764432</c:v>
                </c:pt>
                <c:pt idx="11">
                  <c:v>79.804732954487079</c:v>
                </c:pt>
                <c:pt idx="12">
                  <c:v>79.788092806085288</c:v>
                </c:pt>
                <c:pt idx="13">
                  <c:v>79.772194407311929</c:v>
                </c:pt>
                <c:pt idx="14">
                  <c:v>79.7568688066346</c:v>
                </c:pt>
                <c:pt idx="15">
                  <c:v>79.741944565240289</c:v>
                </c:pt>
                <c:pt idx="16">
                  <c:v>79.727248337020896</c:v>
                </c:pt>
                <c:pt idx="17">
                  <c:v>79.712605430789267</c:v>
                </c:pt>
                <c:pt idx="18">
                  <c:v>79.697840351405091</c:v>
                </c:pt>
                <c:pt idx="19">
                  <c:v>79.682777316929503</c:v>
                </c:pt>
                <c:pt idx="20">
                  <c:v>79.667240749382913</c:v>
                </c:pt>
                <c:pt idx="21">
                  <c:v>79.651055737124409</c:v>
                </c:pt>
                <c:pt idx="22">
                  <c:v>79.634048467323566</c:v>
                </c:pt>
                <c:pt idx="23">
                  <c:v>79.616046627435253</c:v>
                </c:pt>
                <c:pt idx="24">
                  <c:v>79.596879774985766</c:v>
                </c:pt>
                <c:pt idx="25">
                  <c:v>79.576379675389774</c:v>
                </c:pt>
                <c:pt idx="26">
                  <c:v>79.554380607874378</c:v>
                </c:pt>
                <c:pt idx="27">
                  <c:v>79.53071963992754</c:v>
                </c:pt>
                <c:pt idx="28">
                  <c:v>79.505236870984831</c:v>
                </c:pt>
                <c:pt idx="29">
                  <c:v>79.47777564635517</c:v>
                </c:pt>
                <c:pt idx="30">
                  <c:v>79.448182742607145</c:v>
                </c:pt>
                <c:pt idx="31">
                  <c:v>79.416308525858838</c:v>
                </c:pt>
                <c:pt idx="32">
                  <c:v>79.382007084566936</c:v>
                </c:pt>
                <c:pt idx="33">
                  <c:v>79.3451363385755</c:v>
                </c:pt>
                <c:pt idx="34">
                  <c:v>79.305558126268053</c:v>
                </c:pt>
                <c:pt idx="35">
                  <c:v>79.263138271771126</c:v>
                </c:pt>
                <c:pt idx="36">
                  <c:v>79.217746634196899</c:v>
                </c:pt>
                <c:pt idx="37">
                  <c:v>79.169257140954414</c:v>
                </c:pt>
                <c:pt idx="38">
                  <c:v>79.117547807165153</c:v>
                </c:pt>
                <c:pt idx="39">
                  <c:v>79.062500743208645</c:v>
                </c:pt>
                <c:pt idx="40">
                  <c:v>79.004002152400545</c:v>
                </c:pt>
                <c:pt idx="41">
                  <c:v>78.941942320767936</c:v>
                </c:pt>
                <c:pt idx="42">
                  <c:v>78.876215600828701</c:v>
                </c:pt>
                <c:pt idx="43">
                  <c:v>78.806720391226463</c:v>
                </c:pt>
                <c:pt idx="44">
                  <c:v>78.733359113996073</c:v>
                </c:pt>
                <c:pt idx="45">
                  <c:v>78.656038191164498</c:v>
                </c:pt>
                <c:pt idx="46">
                  <c:v>78.574668022306341</c:v>
                </c:pt>
                <c:pt idx="47">
                  <c:v>78.489162964586768</c:v>
                </c:pt>
                <c:pt idx="48">
                  <c:v>78.399441316744458</c:v>
                </c:pt>
                <c:pt idx="49">
                  <c:v>78.305425308369365</c:v>
                </c:pt>
                <c:pt idx="50">
                  <c:v>78.207041095746987</c:v>
                </c:pt>
                <c:pt idx="51">
                  <c:v>78.104218765448621</c:v>
                </c:pt>
                <c:pt idx="52">
                  <c:v>77.996892346758088</c:v>
                </c:pt>
                <c:pt idx="53">
                  <c:v>77.884999833937798</c:v>
                </c:pt>
                <c:pt idx="54">
                  <c:v>77.768483219247614</c:v>
                </c:pt>
                <c:pt idx="55">
                  <c:v>77.647288537543744</c:v>
                </c:pt>
                <c:pt idx="56">
                  <c:v>77.521365923198033</c:v>
                </c:pt>
                <c:pt idx="57">
                  <c:v>77.390669679991547</c:v>
                </c:pt>
                <c:pt idx="58">
                  <c:v>77.255158364548663</c:v>
                </c:pt>
                <c:pt idx="59">
                  <c:v>77.114794883793579</c:v>
                </c:pt>
                <c:pt idx="60">
                  <c:v>76.969546606820572</c:v>
                </c:pt>
                <c:pt idx="61">
                  <c:v>76.819385491480276</c:v>
                </c:pt>
                <c:pt idx="62">
                  <c:v>76.664288225894026</c:v>
                </c:pt>
                <c:pt idx="63">
                  <c:v>76.504236385011936</c:v>
                </c:pt>
                <c:pt idx="64">
                  <c:v>76.339216602235339</c:v>
                </c:pt>
                <c:pt idx="65">
                  <c:v>76.169220756017467</c:v>
                </c:pt>
                <c:pt idx="66">
                  <c:v>75.994246171257089</c:v>
                </c:pt>
                <c:pt idx="67">
                  <c:v>75.814295835182321</c:v>
                </c:pt>
                <c:pt idx="68">
                  <c:v>75.629378627308668</c:v>
                </c:pt>
                <c:pt idx="69">
                  <c:v>75.439509562928052</c:v>
                </c:pt>
                <c:pt idx="70">
                  <c:v>75.244710049464032</c:v>
                </c:pt>
                <c:pt idx="71">
                  <c:v>75.045008154883874</c:v>
                </c:pt>
                <c:pt idx="72">
                  <c:v>74.840438887218454</c:v>
                </c:pt>
                <c:pt idx="73">
                  <c:v>74.631044484096975</c:v>
                </c:pt>
                <c:pt idx="74">
                  <c:v>74.416874711037053</c:v>
                </c:pt>
                <c:pt idx="75">
                  <c:v>74.197987167080086</c:v>
                </c:pt>
                <c:pt idx="76">
                  <c:v>73.974447596182969</c:v>
                </c:pt>
                <c:pt idx="77">
                  <c:v>73.746330202617571</c:v>
                </c:pt>
                <c:pt idx="78">
                  <c:v>73.513717968440147</c:v>
                </c:pt>
                <c:pt idx="79">
                  <c:v>73.276702970924333</c:v>
                </c:pt>
                <c:pt idx="80">
                  <c:v>73.035386697668727</c:v>
                </c:pt>
                <c:pt idx="81">
                  <c:v>72.789880356906892</c:v>
                </c:pt>
                <c:pt idx="82">
                  <c:v>72.540305180382305</c:v>
                </c:pt>
                <c:pt idx="83">
                  <c:v>72.286792715969668</c:v>
                </c:pt>
                <c:pt idx="84">
                  <c:v>72.029485107066179</c:v>
                </c:pt>
                <c:pt idx="85">
                  <c:v>71.768535355626113</c:v>
                </c:pt>
                <c:pt idx="86">
                  <c:v>71.504107565570109</c:v>
                </c:pt>
                <c:pt idx="87">
                  <c:v>71.236377163179924</c:v>
                </c:pt>
                <c:pt idx="88">
                  <c:v>70.965531090988179</c:v>
                </c:pt>
                <c:pt idx="89">
                  <c:v>70.691767971597798</c:v>
                </c:pt>
                <c:pt idx="90">
                  <c:v>70.415298237807775</c:v>
                </c:pt>
                <c:pt idx="91">
                  <c:v>70.13634422540899</c:v>
                </c:pt>
                <c:pt idx="92">
                  <c:v>69.855140225025266</c:v>
                </c:pt>
                <c:pt idx="93">
                  <c:v>69.571932489421698</c:v>
                </c:pt>
                <c:pt idx="94">
                  <c:v>69.286979192796707</c:v>
                </c:pt>
                <c:pt idx="95">
                  <c:v>69.000550338708209</c:v>
                </c:pt>
                <c:pt idx="96">
                  <c:v>68.712927613452365</c:v>
                </c:pt>
                <c:pt idx="97">
                  <c:v>68.424404181949924</c:v>
                </c:pt>
                <c:pt idx="98">
                  <c:v>68.135284423447587</c:v>
                </c:pt>
                <c:pt idx="99">
                  <c:v>67.845883604674071</c:v>
                </c:pt>
                <c:pt idx="100">
                  <c:v>67.556527488436799</c:v>
                </c:pt>
                <c:pt idx="101">
                  <c:v>67.26755187606345</c:v>
                </c:pt>
                <c:pt idx="102">
                  <c:v>66.979302082530836</c:v>
                </c:pt>
                <c:pt idx="103">
                  <c:v>66.692132343616109</c:v>
                </c:pt>
                <c:pt idx="104">
                  <c:v>66.406405154919938</c:v>
                </c:pt>
                <c:pt idx="105">
                  <c:v>66.122490543166705</c:v>
                </c:pt>
                <c:pt idx="106">
                  <c:v>65.840765270755284</c:v>
                </c:pt>
                <c:pt idx="107">
                  <c:v>65.561611975123142</c:v>
                </c:pt>
                <c:pt idx="108">
                  <c:v>65.285418245090824</c:v>
                </c:pt>
                <c:pt idx="109">
                  <c:v>65.012575636946792</c:v>
                </c:pt>
                <c:pt idx="110">
                  <c:v>64.743478633634297</c:v>
                </c:pt>
                <c:pt idx="111">
                  <c:v>64.478523550975467</c:v>
                </c:pt>
                <c:pt idx="112">
                  <c:v>64.218107395434956</c:v>
                </c:pt>
                <c:pt idx="113">
                  <c:v>63.962626678437765</c:v>
                </c:pt>
                <c:pt idx="114">
                  <c:v>63.712476192764754</c:v>
                </c:pt>
                <c:pt idx="115">
                  <c:v>63.468047756974393</c:v>
                </c:pt>
                <c:pt idx="116">
                  <c:v>63.229728934208595</c:v>
                </c:pt>
                <c:pt idx="117">
                  <c:v>62.997901732068179</c:v>
                </c:pt>
                <c:pt idx="118">
                  <c:v>62.772941290524422</c:v>
                </c:pt>
                <c:pt idx="119">
                  <c:v>62.55521456504728</c:v>
                </c:pt>
                <c:pt idx="120">
                  <c:v>62.345079012273303</c:v>
                </c:pt>
                <c:pt idx="121">
                  <c:v>62.142881285622764</c:v>
                </c:pt>
                <c:pt idx="122">
                  <c:v>61.948955948288656</c:v>
                </c:pt>
                <c:pt idx="123">
                  <c:v>61.763624210965638</c:v>
                </c:pt>
                <c:pt idx="124">
                  <c:v>61.587192701575241</c:v>
                </c:pt>
                <c:pt idx="125">
                  <c:v>61.419952274078867</c:v>
                </c:pt>
                <c:pt idx="126">
                  <c:v>61.26217686322591</c:v>
                </c:pt>
                <c:pt idx="127">
                  <c:v>61.114122391822129</c:v>
                </c:pt>
                <c:pt idx="128">
                  <c:v>60.976025736764392</c:v>
                </c:pt>
                <c:pt idx="129">
                  <c:v>60.84810375973219</c:v>
                </c:pt>
                <c:pt idx="130">
                  <c:v>60.730552408017935</c:v>
                </c:pt>
                <c:pt idx="131">
                  <c:v>60.623545890551547</c:v>
                </c:pt>
                <c:pt idx="132">
                  <c:v>60.527235933713783</c:v>
                </c:pt>
                <c:pt idx="133">
                  <c:v>60.44175112105561</c:v>
                </c:pt>
                <c:pt idx="134">
                  <c:v>60.367196320553099</c:v>
                </c:pt>
                <c:pt idx="135">
                  <c:v>60.303652202505738</c:v>
                </c:pt>
                <c:pt idx="136">
                  <c:v>60.251174850688002</c:v>
                </c:pt>
                <c:pt idx="137">
                  <c:v>60.209795468821014</c:v>
                </c:pt>
                <c:pt idx="138">
                  <c:v>60.179520183915557</c:v>
                </c:pt>
                <c:pt idx="139">
                  <c:v>60.160329947497495</c:v>
                </c:pt>
                <c:pt idx="140">
                  <c:v>60.152180535195761</c:v>
                </c:pt>
                <c:pt idx="141">
                  <c:v>60.155002644633136</c:v>
                </c:pt>
                <c:pt idx="142">
                  <c:v>60.168702091029488</c:v>
                </c:pt>
                <c:pt idx="143">
                  <c:v>60.193160099389544</c:v>
                </c:pt>
                <c:pt idx="144">
                  <c:v>60.228233691614228</c:v>
                </c:pt>
                <c:pt idx="145">
                  <c:v>60.273756166347788</c:v>
                </c:pt>
                <c:pt idx="146">
                  <c:v>60.329537668850854</c:v>
                </c:pt>
                <c:pt idx="147">
                  <c:v>60.395365847666781</c:v>
                </c:pt>
                <c:pt idx="148">
                  <c:v>60.471006594356808</c:v>
                </c:pt>
                <c:pt idx="149">
                  <c:v>60.556204862071624</c:v>
                </c:pt>
                <c:pt idx="150">
                  <c:v>60.650685558264946</c:v>
                </c:pt>
                <c:pt idx="151">
                  <c:v>60.754154506396084</c:v>
                </c:pt>
                <c:pt idx="152">
                  <c:v>60.866299471041451</c:v>
                </c:pt>
                <c:pt idx="153">
                  <c:v>60.98679124044218</c:v>
                </c:pt>
                <c:pt idx="154">
                  <c:v>61.11528476015414</c:v>
                </c:pt>
                <c:pt idx="155">
                  <c:v>61.251420311146958</c:v>
                </c:pt>
                <c:pt idx="156">
                  <c:v>61.39482472543515</c:v>
                </c:pt>
                <c:pt idx="157">
                  <c:v>61.545112632093897</c:v>
                </c:pt>
                <c:pt idx="158">
                  <c:v>61.701887726363012</c:v>
                </c:pt>
                <c:pt idx="159">
                  <c:v>61.864744054428691</c:v>
                </c:pt>
                <c:pt idx="160">
                  <c:v>62.033267306439001</c:v>
                </c:pt>
                <c:pt idx="161">
                  <c:v>62.207036110333512</c:v>
                </c:pt>
                <c:pt idx="162">
                  <c:v>62.38562331916097</c:v>
                </c:pt>
                <c:pt idx="163">
                  <c:v>62.568597284715302</c:v>
                </c:pt>
                <c:pt idx="164">
                  <c:v>62.755523110543635</c:v>
                </c:pt>
                <c:pt idx="165">
                  <c:v>62.945963877677841</c:v>
                </c:pt>
                <c:pt idx="166">
                  <c:v>63.139481836768965</c:v>
                </c:pt>
                <c:pt idx="167">
                  <c:v>63.335639560728623</c:v>
                </c:pt>
                <c:pt idx="168">
                  <c:v>63.534001052415526</c:v>
                </c:pt>
                <c:pt idx="169">
                  <c:v>63.734132802408908</c:v>
                </c:pt>
                <c:pt idx="170">
                  <c:v>63.935604792451954</c:v>
                </c:pt>
                <c:pt idx="171">
                  <c:v>64.137991440686875</c:v>
                </c:pt>
                <c:pt idx="172">
                  <c:v>64.340872485409264</c:v>
                </c:pt>
                <c:pt idx="173">
                  <c:v>64.543833804651669</c:v>
                </c:pt>
                <c:pt idx="174">
                  <c:v>64.746468169505889</c:v>
                </c:pt>
                <c:pt idx="175">
                  <c:v>64.948375929697562</c:v>
                </c:pt>
                <c:pt idx="176">
                  <c:v>65.149165630503532</c:v>
                </c:pt>
                <c:pt idx="177">
                  <c:v>65.348454560677482</c:v>
                </c:pt>
                <c:pt idx="178">
                  <c:v>65.545869231584703</c:v>
                </c:pt>
                <c:pt idx="179">
                  <c:v>65.74104578827027</c:v>
                </c:pt>
                <c:pt idx="180">
                  <c:v>65.933630353651523</c:v>
                </c:pt>
                <c:pt idx="181">
                  <c:v>66.123279307471904</c:v>
                </c:pt>
                <c:pt idx="182">
                  <c:v>66.309659502048333</c:v>
                </c:pt>
                <c:pt idx="183">
                  <c:v>66.492448417193515</c:v>
                </c:pt>
                <c:pt idx="184">
                  <c:v>66.671334257001647</c:v>
                </c:pt>
                <c:pt idx="185">
                  <c:v>66.846015991448112</c:v>
                </c:pt>
                <c:pt idx="186">
                  <c:v>67.016203345961046</c:v>
                </c:pt>
                <c:pt idx="187">
                  <c:v>67.181616742293045</c:v>
                </c:pt>
                <c:pt idx="188">
                  <c:v>67.341987194148103</c:v>
                </c:pt>
                <c:pt idx="189">
                  <c:v>67.497056161093823</c:v>
                </c:pt>
                <c:pt idx="190">
                  <c:v>67.646575364340094</c:v>
                </c:pt>
                <c:pt idx="191">
                  <c:v>67.79030656796192</c:v>
                </c:pt>
                <c:pt idx="192">
                  <c:v>67.928021329130289</c:v>
                </c:pt>
                <c:pt idx="193">
                  <c:v>68.059500720849442</c:v>
                </c:pt>
                <c:pt idx="194">
                  <c:v>68.184535030621461</c:v>
                </c:pt>
                <c:pt idx="195">
                  <c:v>68.30292343835157</c:v>
                </c:pt>
                <c:pt idx="196">
                  <c:v>68.414473676690605</c:v>
                </c:pt>
                <c:pt idx="197">
                  <c:v>68.519001676864434</c:v>
                </c:pt>
                <c:pt idx="198">
                  <c:v>68.616331202893093</c:v>
                </c:pt>
                <c:pt idx="199">
                  <c:v>68.706293476940345</c:v>
                </c:pt>
                <c:pt idx="200">
                  <c:v>68.788726798367605</c:v>
                </c:pt>
                <c:pt idx="201">
                  <c:v>68.863476158892851</c:v>
                </c:pt>
                <c:pt idx="202">
                  <c:v>68.930392856087138</c:v>
                </c:pt>
                <c:pt idx="203">
                  <c:v>68.989334107263275</c:v>
                </c:pt>
                <c:pt idx="204">
                  <c:v>69.040162665645269</c:v>
                </c:pt>
                <c:pt idx="205">
                  <c:v>69.082746440544042</c:v>
                </c:pt>
                <c:pt idx="206">
                  <c:v>69.116958123096765</c:v>
                </c:pt>
                <c:pt idx="207">
                  <c:v>69.14267481898537</c:v>
                </c:pt>
                <c:pt idx="208">
                  <c:v>69.159777689392811</c:v>
                </c:pt>
                <c:pt idx="209">
                  <c:v>69.168151601326684</c:v>
                </c:pt>
                <c:pt idx="210">
                  <c:v>69.167684788306318</c:v>
                </c:pt>
                <c:pt idx="211">
                  <c:v>69.158268522291735</c:v>
                </c:pt>
                <c:pt idx="212">
                  <c:v>69.139796797624726</c:v>
                </c:pt>
                <c:pt idx="213">
                  <c:v>69.112166027645102</c:v>
                </c:pt>
                <c:pt idx="214">
                  <c:v>69.075274754563381</c:v>
                </c:pt>
                <c:pt idx="215">
                  <c:v>69.029023373079781</c:v>
                </c:pt>
                <c:pt idx="216">
                  <c:v>68.973313868175325</c:v>
                </c:pt>
                <c:pt idx="217">
                  <c:v>68.908049567425621</c:v>
                </c:pt>
                <c:pt idx="218">
                  <c:v>68.83313490814696</c:v>
                </c:pt>
                <c:pt idx="219">
                  <c:v>68.748475219617958</c:v>
                </c:pt>
                <c:pt idx="220">
                  <c:v>68.653976520599286</c:v>
                </c:pt>
                <c:pt idx="221">
                  <c:v>68.54954533232052</c:v>
                </c:pt>
                <c:pt idx="222">
                  <c:v>68.435088507096552</c:v>
                </c:pt>
                <c:pt idx="223">
                  <c:v>68.310513072695983</c:v>
                </c:pt>
                <c:pt idx="224">
                  <c:v>68.175726092582451</c:v>
                </c:pt>
                <c:pt idx="225">
                  <c:v>68.0306345421331</c:v>
                </c:pt>
                <c:pt idx="226">
                  <c:v>67.875145200932124</c:v>
                </c:pt>
                <c:pt idx="227">
                  <c:v>67.709164561240001</c:v>
                </c:pt>
                <c:pt idx="228">
                  <c:v>67.532598752732042</c:v>
                </c:pt>
                <c:pt idx="229">
                  <c:v>67.345353483613906</c:v>
                </c:pt>
                <c:pt idx="230">
                  <c:v>67.147333998219111</c:v>
                </c:pt>
                <c:pt idx="231">
                  <c:v>66.938445051209087</c:v>
                </c:pt>
                <c:pt idx="232">
                  <c:v>66.718590898500437</c:v>
                </c:pt>
                <c:pt idx="233">
                  <c:v>66.48767530505755</c:v>
                </c:pt>
                <c:pt idx="234">
                  <c:v>66.245601569700653</c:v>
                </c:pt>
                <c:pt idx="235">
                  <c:v>65.992272567081983</c:v>
                </c:pt>
                <c:pt idx="236">
                  <c:v>65.727590807004461</c:v>
                </c:pt>
                <c:pt idx="237">
                  <c:v>65.451458511256234</c:v>
                </c:pt>
                <c:pt idx="238">
                  <c:v>65.163777708141524</c:v>
                </c:pt>
                <c:pt idx="239">
                  <c:v>64.864450344899097</c:v>
                </c:pt>
                <c:pt idx="240">
                  <c:v>64.553378418194185</c:v>
                </c:pt>
                <c:pt idx="241">
                  <c:v>64.230464122867218</c:v>
                </c:pt>
                <c:pt idx="242">
                  <c:v>63.895610019124717</c:v>
                </c:pt>
                <c:pt idx="243">
                  <c:v>63.548719218336011</c:v>
                </c:pt>
                <c:pt idx="244">
                  <c:v>63.189695587591835</c:v>
                </c:pt>
                <c:pt idx="245">
                  <c:v>62.818443973154949</c:v>
                </c:pt>
                <c:pt idx="246">
                  <c:v>62.434870442909492</c:v>
                </c:pt>
                <c:pt idx="247">
                  <c:v>62.038882547876426</c:v>
                </c:pt>
                <c:pt idx="248">
                  <c:v>61.630389602825908</c:v>
                </c:pt>
                <c:pt idx="249">
                  <c:v>61.209302985965039</c:v>
                </c:pt>
                <c:pt idx="250">
                  <c:v>60.775536457625961</c:v>
                </c:pt>
                <c:pt idx="251">
                  <c:v>60.329006497810752</c:v>
                </c:pt>
                <c:pt idx="252">
                  <c:v>59.86963266237494</c:v>
                </c:pt>
                <c:pt idx="253">
                  <c:v>59.397337957554562</c:v>
                </c:pt>
                <c:pt idx="254">
                  <c:v>58.912049232440062</c:v>
                </c:pt>
                <c:pt idx="255">
                  <c:v>58.413697588904817</c:v>
                </c:pt>
                <c:pt idx="256">
                  <c:v>57.902218808389591</c:v>
                </c:pt>
                <c:pt idx="257">
                  <c:v>57.377553794807291</c:v>
                </c:pt>
                <c:pt idx="258">
                  <c:v>56.839649032728502</c:v>
                </c:pt>
                <c:pt idx="259">
                  <c:v>56.288457059850749</c:v>
                </c:pt>
                <c:pt idx="260">
                  <c:v>55.723936952620249</c:v>
                </c:pt>
                <c:pt idx="261">
                  <c:v>55.146054823723368</c:v>
                </c:pt>
                <c:pt idx="262">
                  <c:v>54.554784330006406</c:v>
                </c:pt>
                <c:pt idx="263">
                  <c:v>53.950107189222209</c:v>
                </c:pt>
                <c:pt idx="264">
                  <c:v>53.332013703839166</c:v>
                </c:pt>
                <c:pt idx="265">
                  <c:v>52.700503289983978</c:v>
                </c:pt>
                <c:pt idx="266">
                  <c:v>52.055585009423325</c:v>
                </c:pt>
                <c:pt idx="267">
                  <c:v>51.39727810233012</c:v>
                </c:pt>
                <c:pt idx="268">
                  <c:v>50.725612518427688</c:v>
                </c:pt>
                <c:pt idx="269">
                  <c:v>50.040629443949264</c:v>
                </c:pt>
                <c:pt idx="270">
                  <c:v>49.342381821725425</c:v>
                </c:pt>
                <c:pt idx="271">
                  <c:v>48.630934861575007</c:v>
                </c:pt>
                <c:pt idx="272">
                  <c:v>47.906366538082018</c:v>
                </c:pt>
                <c:pt idx="273">
                  <c:v>47.168768072739695</c:v>
                </c:pt>
                <c:pt idx="274">
                  <c:v>46.418244397387134</c:v>
                </c:pt>
                <c:pt idx="275">
                  <c:v>45.654914595820671</c:v>
                </c:pt>
                <c:pt idx="276">
                  <c:v>44.87891232044084</c:v>
                </c:pt>
                <c:pt idx="277">
                  <c:v>44.090386180829306</c:v>
                </c:pt>
                <c:pt idx="278">
                  <c:v>43.289500101174923</c:v>
                </c:pt>
                <c:pt idx="279">
                  <c:v>42.476433643573053</c:v>
                </c:pt>
                <c:pt idx="280">
                  <c:v>41.651382294316576</c:v>
                </c:pt>
                <c:pt idx="281">
                  <c:v>40.814557710463603</c:v>
                </c:pt>
                <c:pt idx="282">
                  <c:v>39.966187924138396</c:v>
                </c:pt>
                <c:pt idx="283">
                  <c:v>39.106517502248572</c:v>
                </c:pt>
                <c:pt idx="284">
                  <c:v>38.235807659546779</c:v>
                </c:pt>
                <c:pt idx="285">
                  <c:v>37.354336323241355</c:v>
                </c:pt>
                <c:pt idx="286">
                  <c:v>36.462398147675543</c:v>
                </c:pt>
                <c:pt idx="287">
                  <c:v>35.560304477904111</c:v>
                </c:pt>
                <c:pt idx="288">
                  <c:v>34.648383261360038</c:v>
                </c:pt>
                <c:pt idx="289">
                  <c:v>33.726978907142978</c:v>
                </c:pt>
                <c:pt idx="290">
                  <c:v>32.79645209283192</c:v>
                </c:pt>
                <c:pt idx="291">
                  <c:v>31.857179519089676</c:v>
                </c:pt>
                <c:pt idx="292">
                  <c:v>30.909553612664713</c:v>
                </c:pt>
                <c:pt idx="293">
                  <c:v>29.953982178763745</c:v>
                </c:pt>
                <c:pt idx="294">
                  <c:v>28.990888004062199</c:v>
                </c:pt>
                <c:pt idx="295">
                  <c:v>28.020708411938035</c:v>
                </c:pt>
                <c:pt idx="296">
                  <c:v>27.043894771762972</c:v>
                </c:pt>
                <c:pt idx="297">
                  <c:v>26.06091196431829</c:v>
                </c:pt>
                <c:pt idx="298">
                  <c:v>25.072237805583288</c:v>
                </c:pt>
                <c:pt idx="299">
                  <c:v>24.078362431292991</c:v>
                </c:pt>
                <c:pt idx="300">
                  <c:v>23.079787644739213</c:v>
                </c:pt>
                <c:pt idx="301">
                  <c:v>22.077026230355802</c:v>
                </c:pt>
                <c:pt idx="302">
                  <c:v>21.070601235609665</c:v>
                </c:pt>
                <c:pt idx="303">
                  <c:v>20.061045223684957</c:v>
                </c:pt>
                <c:pt idx="304">
                  <c:v>19.048899499352231</c:v>
                </c:pt>
                <c:pt idx="305">
                  <c:v>18.034713310296855</c:v>
                </c:pt>
                <c:pt idx="306">
                  <c:v>17.019043026011708</c:v>
                </c:pt>
                <c:pt idx="307">
                  <c:v>16.002451296189747</c:v>
                </c:pt>
                <c:pt idx="308">
                  <c:v>14.985506190340372</c:v>
                </c:pt>
                <c:pt idx="309">
                  <c:v>13.968780320146076</c:v>
                </c:pt>
                <c:pt idx="310">
                  <c:v>12.952849945866291</c:v>
                </c:pt>
                <c:pt idx="311">
                  <c:v>11.938294067880785</c:v>
                </c:pt>
                <c:pt idx="312">
                  <c:v>10.925693504280098</c:v>
                </c:pt>
                <c:pt idx="313">
                  <c:v>9.9156299552390372</c:v>
                </c:pt>
                <c:pt idx="314">
                  <c:v>8.9086850547611789</c:v>
                </c:pt>
                <c:pt idx="315">
                  <c:v>7.9054394102878192</c:v>
                </c:pt>
                <c:pt idx="316">
                  <c:v>6.9064716305848322</c:v>
                </c:pt>
                <c:pt idx="317">
                  <c:v>5.9123573423067368</c:v>
                </c:pt>
                <c:pt idx="318">
                  <c:v>4.9236681956505182</c:v>
                </c:pt>
                <c:pt idx="319">
                  <c:v>3.9409708595833211</c:v>
                </c:pt>
                <c:pt idx="320">
                  <c:v>2.9648260072290711</c:v>
                </c:pt>
                <c:pt idx="321">
                  <c:v>1.9957872921601127</c:v>
                </c:pt>
                <c:pt idx="322">
                  <c:v>1.0344003165231896</c:v>
                </c:pt>
                <c:pt idx="323">
                  <c:v>8.1201592150081214E-2</c:v>
                </c:pt>
                <c:pt idx="324">
                  <c:v>-0.86328250394790362</c:v>
                </c:pt>
                <c:pt idx="325">
                  <c:v>-1.798536778027745</c:v>
                </c:pt>
                <c:pt idx="326">
                  <c:v>-2.7240582700598366</c:v>
                </c:pt>
                <c:pt idx="327">
                  <c:v>-3.6393573039379996</c:v>
                </c:pt>
                <c:pt idx="328">
                  <c:v>-4.5439585349281169</c:v>
                </c:pt>
                <c:pt idx="329">
                  <c:v>-5.4374019915796161</c:v>
                </c:pt>
                <c:pt idx="330">
                  <c:v>-6.3192441090399925</c:v>
                </c:pt>
                <c:pt idx="331">
                  <c:v>-7.1890587505103225</c:v>
                </c:pt>
                <c:pt idx="332">
                  <c:v>-8.0464382133570496</c:v>
                </c:pt>
                <c:pt idx="333">
                  <c:v>-8.8909942162411308</c:v>
                </c:pt>
                <c:pt idx="334">
                  <c:v>-9.7223588634827109</c:v>
                </c:pt>
                <c:pt idx="335">
                  <c:v>-10.540185582807403</c:v>
                </c:pt>
                <c:pt idx="336">
                  <c:v>-11.34415003254267</c:v>
                </c:pt>
                <c:pt idx="337">
                  <c:v>-12.133950974353656</c:v>
                </c:pt>
                <c:pt idx="338">
                  <c:v>-12.909311107615446</c:v>
                </c:pt>
                <c:pt idx="339">
                  <c:v>-13.669977861595463</c:v>
                </c:pt>
                <c:pt idx="340">
                  <c:v>-14.415724141721647</c:v>
                </c:pt>
                <c:pt idx="341">
                  <c:v>-15.146349026349174</c:v>
                </c:pt>
                <c:pt idx="342">
                  <c:v>-15.861678410595131</c:v>
                </c:pt>
                <c:pt idx="343">
                  <c:v>-16.561565593998239</c:v>
                </c:pt>
                <c:pt idx="344">
                  <c:v>-17.245891808970246</c:v>
                </c:pt>
                <c:pt idx="345">
                  <c:v>-17.914566687225452</c:v>
                </c:pt>
                <c:pt idx="346">
                  <c:v>-18.567528661605365</c:v>
                </c:pt>
                <c:pt idx="347">
                  <c:v>-19.204745300959356</c:v>
                </c:pt>
                <c:pt idx="348">
                  <c:v>-19.826213575999219</c:v>
                </c:pt>
                <c:pt idx="349">
                  <c:v>-20.431960054284939</c:v>
                </c:pt>
                <c:pt idx="350">
                  <c:v>-21.022041022764153</c:v>
                </c:pt>
                <c:pt idx="351">
                  <c:v>-21.596542536546991</c:v>
                </c:pt>
                <c:pt idx="352">
                  <c:v>-22.15558039284937</c:v>
                </c:pt>
                <c:pt idx="353">
                  <c:v>-22.699300029305455</c:v>
                </c:pt>
                <c:pt idx="354">
                  <c:v>-23.22787634611883</c:v>
                </c:pt>
                <c:pt idx="355">
                  <c:v>-23.741513451780484</c:v>
                </c:pt>
                <c:pt idx="356">
                  <c:v>-24.240444332369464</c:v>
                </c:pt>
                <c:pt idx="357">
                  <c:v>-24.724930444727839</c:v>
                </c:pt>
                <c:pt idx="358">
                  <c:v>-25.195261234098016</c:v>
                </c:pt>
                <c:pt idx="359">
                  <c:v>-25.651753577110487</c:v>
                </c:pt>
                <c:pt idx="360">
                  <c:v>-26.094751151331344</c:v>
                </c:pt>
                <c:pt idx="361">
                  <c:v>-26.524623732898426</c:v>
                </c:pt>
                <c:pt idx="362">
                  <c:v>-26.941766424118683</c:v>
                </c:pt>
                <c:pt idx="363">
                  <c:v>-27.34659881325145</c:v>
                </c:pt>
                <c:pt idx="364">
                  <c:v>-27.739564069055099</c:v>
                </c:pt>
                <c:pt idx="365">
                  <c:v>-28.121127973049287</c:v>
                </c:pt>
                <c:pt idx="366">
                  <c:v>-28.491777892810308</c:v>
                </c:pt>
                <c:pt idx="367">
                  <c:v>-28.852021699989393</c:v>
                </c:pt>
                <c:pt idx="368">
                  <c:v>-29.202386637108717</c:v>
                </c:pt>
                <c:pt idx="369">
                  <c:v>-29.543418137543863</c:v>
                </c:pt>
                <c:pt idx="370">
                  <c:v>-29.875678603438221</c:v>
                </c:pt>
                <c:pt idx="371">
                  <c:v>-30.199746146613418</c:v>
                </c:pt>
                <c:pt idx="372">
                  <c:v>-30.516213297822457</c:v>
                </c:pt>
                <c:pt idx="373">
                  <c:v>-30.825685689942773</c:v>
                </c:pt>
                <c:pt idx="374">
                  <c:v>-31.128780720916421</c:v>
                </c:pt>
                <c:pt idx="375">
                  <c:v>-31.42612620240596</c:v>
                </c:pt>
                <c:pt idx="376">
                  <c:v>-31.718359000240632</c:v>
                </c:pt>
                <c:pt idx="377">
                  <c:v>-32.006123672781094</c:v>
                </c:pt>
                <c:pt idx="378">
                  <c:v>-32.290071113321368</c:v>
                </c:pt>
                <c:pt idx="379">
                  <c:v>-32.57085720257917</c:v>
                </c:pt>
                <c:pt idx="380">
                  <c:v>-32.849141477184055</c:v>
                </c:pt>
                <c:pt idx="381">
                  <c:v>-33.125585819884016</c:v>
                </c:pt>
                <c:pt idx="382">
                  <c:v>-33.400853176924805</c:v>
                </c:pt>
                <c:pt idx="383">
                  <c:v>-33.675606307742214</c:v>
                </c:pt>
                <c:pt idx="384">
                  <c:v>-33.950506571728852</c:v>
                </c:pt>
                <c:pt idx="385">
                  <c:v>-34.226212756417759</c:v>
                </c:pt>
                <c:pt idx="386">
                  <c:v>-34.503379950952819</c:v>
                </c:pt>
                <c:pt idx="387">
                  <c:v>-34.782658468209085</c:v>
                </c:pt>
                <c:pt idx="388">
                  <c:v>-35.064692818391471</c:v>
                </c:pt>
                <c:pt idx="389">
                  <c:v>-35.350120736378713</c:v>
                </c:pt>
                <c:pt idx="390">
                  <c:v>-35.639572264503329</c:v>
                </c:pt>
                <c:pt idx="391">
                  <c:v>-35.933668891883094</c:v>
                </c:pt>
                <c:pt idx="392">
                  <c:v>-36.233022750838103</c:v>
                </c:pt>
                <c:pt idx="393">
                  <c:v>-36.538235870355287</c:v>
                </c:pt>
                <c:pt idx="394">
                  <c:v>-36.849899486014152</c:v>
                </c:pt>
                <c:pt idx="395">
                  <c:v>-37.168593405262087</c:v>
                </c:pt>
                <c:pt idx="396">
                  <c:v>-37.494885426420957</c:v>
                </c:pt>
                <c:pt idx="397">
                  <c:v>-37.829330809353081</c:v>
                </c:pt>
                <c:pt idx="398">
                  <c:v>-38.172471795290683</c:v>
                </c:pt>
                <c:pt idx="399">
                  <c:v>-38.524837172946178</c:v>
                </c:pt>
                <c:pt idx="400">
                  <c:v>-38.886941887704872</c:v>
                </c:pt>
                <c:pt idx="401">
                  <c:v>-39.259286690405553</c:v>
                </c:pt>
                <c:pt idx="402">
                  <c:v>-39.642357821988185</c:v>
                </c:pt>
                <c:pt idx="403">
                  <c:v>-40.036626730111252</c:v>
                </c:pt>
                <c:pt idx="404">
                  <c:v>-40.442549813699856</c:v>
                </c:pt>
                <c:pt idx="405">
                  <c:v>-40.860568191318585</c:v>
                </c:pt>
                <c:pt idx="406">
                  <c:v>-41.291107489221481</c:v>
                </c:pt>
                <c:pt idx="407">
                  <c:v>-41.734577644955003</c:v>
                </c:pt>
                <c:pt idx="408">
                  <c:v>-42.191372722444981</c:v>
                </c:pt>
                <c:pt idx="409">
                  <c:v>-42.661870734609295</c:v>
                </c:pt>
                <c:pt idx="410">
                  <c:v>-43.146433469675088</c:v>
                </c:pt>
                <c:pt idx="411">
                  <c:v>-43.64540631756735</c:v>
                </c:pt>
                <c:pt idx="412">
                  <c:v>-44.159118092950884</c:v>
                </c:pt>
                <c:pt idx="413">
                  <c:v>-44.687880851760177</c:v>
                </c:pt>
                <c:pt idx="414">
                  <c:v>-45.231989698323169</c:v>
                </c:pt>
                <c:pt idx="415">
                  <c:v>-45.791722580507916</c:v>
                </c:pt>
                <c:pt idx="416">
                  <c:v>-46.367340070632295</c:v>
                </c:pt>
                <c:pt idx="417">
                  <c:v>-46.959085130252767</c:v>
                </c:pt>
                <c:pt idx="418">
                  <c:v>-47.567182857301908</c:v>
                </c:pt>
                <c:pt idx="419">
                  <c:v>-48.191840214453599</c:v>
                </c:pt>
                <c:pt idx="420">
                  <c:v>-48.833245737990971</c:v>
                </c:pt>
                <c:pt idx="421">
                  <c:v>-49.491569226876351</c:v>
                </c:pt>
                <c:pt idx="422">
                  <c:v>-50.16696141215354</c:v>
                </c:pt>
                <c:pt idx="423">
                  <c:v>-50.859553607257027</c:v>
                </c:pt>
                <c:pt idx="424">
                  <c:v>-51.569457340239872</c:v>
                </c:pt>
                <c:pt idx="425">
                  <c:v>-52.296763969393396</c:v>
                </c:pt>
                <c:pt idx="426">
                  <c:v>-53.041544284178123</c:v>
                </c:pt>
                <c:pt idx="427">
                  <c:v>-53.803848093829821</c:v>
                </c:pt>
                <c:pt idx="428">
                  <c:v>-54.583703806457493</c:v>
                </c:pt>
                <c:pt idx="429">
                  <c:v>-55.381118001891771</c:v>
                </c:pt>
                <c:pt idx="430">
                  <c:v>-56.196075001937537</c:v>
                </c:pt>
                <c:pt idx="431">
                  <c:v>-57.028536442131148</c:v>
                </c:pt>
                <c:pt idx="432">
                  <c:v>-57.878440849462699</c:v>
                </c:pt>
                <c:pt idx="433">
                  <c:v>-58.745703230884381</c:v>
                </c:pt>
                <c:pt idx="434">
                  <c:v>-59.630214677780998</c:v>
                </c:pt>
                <c:pt idx="435">
                  <c:v>-60.531841991836849</c:v>
                </c:pt>
                <c:pt idx="436">
                  <c:v>-61.450427338025271</c:v>
                </c:pt>
                <c:pt idx="437">
                  <c:v>-62.385787930618733</c:v>
                </c:pt>
                <c:pt idx="438">
                  <c:v>-63.337715758304988</c:v>
                </c:pt>
                <c:pt idx="439">
                  <c:v>-64.30597735455919</c:v>
                </c:pt>
                <c:pt idx="440">
                  <c:v>-65.290313619485929</c:v>
                </c:pt>
                <c:pt idx="441">
                  <c:v>-66.290439699292676</c:v>
                </c:pt>
                <c:pt idx="442">
                  <c:v>-67.306044929456547</c:v>
                </c:pt>
                <c:pt idx="443">
                  <c:v>-68.336792847466498</c:v>
                </c:pt>
                <c:pt idx="444">
                  <c:v>-69.382321280759328</c:v>
                </c:pt>
                <c:pt idx="445">
                  <c:v>-70.442242515134424</c:v>
                </c:pt>
                <c:pt idx="446">
                  <c:v>-71.516143548498306</c:v>
                </c:pt>
                <c:pt idx="447">
                  <c:v>-72.603586434292993</c:v>
                </c:pt>
                <c:pt idx="448">
                  <c:v>-73.704108718390472</c:v>
                </c:pt>
                <c:pt idx="449">
                  <c:v>-74.817223972540063</c:v>
                </c:pt>
                <c:pt idx="450">
                  <c:v>-75.942422426775423</c:v>
                </c:pt>
                <c:pt idx="451">
                  <c:v>-77.079171702336822</c:v>
                </c:pt>
                <c:pt idx="452">
                  <c:v>-78.226917645849639</c:v>
                </c:pt>
                <c:pt idx="453">
                  <c:v>-79.385085264570591</c:v>
                </c:pt>
                <c:pt idx="454">
                  <c:v>-80.553079761580264</c:v>
                </c:pt>
                <c:pt idx="455">
                  <c:v>-81.730287668829519</c:v>
                </c:pt>
                <c:pt idx="456">
                  <c:v>-82.916078074950363</c:v>
                </c:pt>
                <c:pt idx="457">
                  <c:v>-84.109803943787952</c:v>
                </c:pt>
                <c:pt idx="458">
                  <c:v>-85.310803518598377</c:v>
                </c:pt>
                <c:pt idx="459">
                  <c:v>-86.518401805955278</c:v>
                </c:pt>
                <c:pt idx="460">
                  <c:v>-87.731912132485263</c:v>
                </c:pt>
                <c:pt idx="461">
                  <c:v>-88.950637766722465</c:v>
                </c:pt>
                <c:pt idx="462">
                  <c:v>-90.173873597605606</c:v>
                </c:pt>
                <c:pt idx="463">
                  <c:v>-91.400907860468593</c:v>
                </c:pt>
                <c:pt idx="464">
                  <c:v>-92.631023900762173</c:v>
                </c:pt>
                <c:pt idx="465">
                  <c:v>-93.863501965298781</c:v>
                </c:pt>
                <c:pt idx="466">
                  <c:v>-95.097621010441628</c:v>
                </c:pt>
                <c:pt idx="467">
                  <c:v>-96.332660516401205</c:v>
                </c:pt>
                <c:pt idx="468">
                  <c:v>-97.567902296704304</c:v>
                </c:pt>
                <c:pt idx="469">
                  <c:v>-98.802632291917803</c:v>
                </c:pt>
                <c:pt idx="470">
                  <c:v>-100.03614233683578</c:v>
                </c:pt>
                <c:pt idx="471">
                  <c:v>-101.26773189061264</c:v>
                </c:pt>
                <c:pt idx="472">
                  <c:v>-102.49670971970122</c:v>
                </c:pt>
                <c:pt idx="473">
                  <c:v>-103.72239552398031</c:v>
                </c:pt>
                <c:pt idx="474">
                  <c:v>-104.94412149701311</c:v>
                </c:pt>
                <c:pt idx="475">
                  <c:v>-106.16123381211727</c:v>
                </c:pt>
                <c:pt idx="476">
                  <c:v>-107.37309402667431</c:v>
                </c:pt>
                <c:pt idx="477">
                  <c:v>-108.57908039796304</c:v>
                </c:pt>
                <c:pt idx="478">
                  <c:v>-109.77858910469692</c:v>
                </c:pt>
                <c:pt idx="479">
                  <c:v>-110.97103536937938</c:v>
                </c:pt>
                <c:pt idx="480">
                  <c:v>-112.15585447755657</c:v>
                </c:pt>
                <c:pt idx="481">
                  <c:v>-113.33250269101305</c:v>
                </c:pt>
                <c:pt idx="482">
                  <c:v>-114.50045805293037</c:v>
                </c:pt>
                <c:pt idx="483">
                  <c:v>-115.65922108396876</c:v>
                </c:pt>
                <c:pt idx="484">
                  <c:v>-116.80831536916112</c:v>
                </c:pt>
                <c:pt idx="485">
                  <c:v>-117.94728803637997</c:v>
                </c:pt>
                <c:pt idx="486">
                  <c:v>-119.07571012797234</c:v>
                </c:pt>
                <c:pt idx="487">
                  <c:v>-120.19317686792563</c:v>
                </c:pt>
                <c:pt idx="488">
                  <c:v>-121.29930782761598</c:v>
                </c:pt>
                <c:pt idx="489">
                  <c:v>-122.39374699385522</c:v>
                </c:pt>
                <c:pt idx="490">
                  <c:v>-123.47616274346794</c:v>
                </c:pt>
                <c:pt idx="491">
                  <c:v>-124.54624772914188</c:v>
                </c:pt>
                <c:pt idx="492">
                  <c:v>-125.60371868167823</c:v>
                </c:pt>
                <c:pt idx="493">
                  <c:v>-126.64831613409696</c:v>
                </c:pt>
                <c:pt idx="494">
                  <c:v>-127.67980407329635</c:v>
                </c:pt>
                <c:pt idx="495">
                  <c:v>-128.69796952514699</c:v>
                </c:pt>
                <c:pt idx="496">
                  <c:v>-129.70262207899106</c:v>
                </c:pt>
                <c:pt idx="497">
                  <c:v>-130.69359335757113</c:v>
                </c:pt>
                <c:pt idx="498">
                  <c:v>-131.67073643838194</c:v>
                </c:pt>
                <c:pt idx="499">
                  <c:v>-132.63392523235726</c:v>
                </c:pt>
                <c:pt idx="500">
                  <c:v>-133.58305382570083</c:v>
                </c:pt>
                <c:pt idx="501">
                  <c:v>-134.5180357904689</c:v>
                </c:pt>
                <c:pt idx="502">
                  <c:v>-135.43880346933599</c:v>
                </c:pt>
                <c:pt idx="503">
                  <c:v>-136.34530723972131</c:v>
                </c:pt>
                <c:pt idx="504">
                  <c:v>-137.23751476218902</c:v>
                </c:pt>
                <c:pt idx="505">
                  <c:v>-138.11541021777217</c:v>
                </c:pt>
                <c:pt idx="506">
                  <c:v>-138.97899353853987</c:v>
                </c:pt>
                <c:pt idx="507">
                  <c:v>-139.82827963545341</c:v>
                </c:pt>
                <c:pt idx="508">
                  <c:v>-140.66329762721691</c:v>
                </c:pt>
                <c:pt idx="509">
                  <c:v>-141.48409007352797</c:v>
                </c:pt>
                <c:pt idx="510">
                  <c:v>-142.29071221580799</c:v>
                </c:pt>
                <c:pt idx="511">
                  <c:v>-143.08323122819573</c:v>
                </c:pt>
                <c:pt idx="512">
                  <c:v>-143.86172548127561</c:v>
                </c:pt>
                <c:pt idx="513">
                  <c:v>-144.62628382072245</c:v>
                </c:pt>
                <c:pt idx="514">
                  <c:v>-145.37700486277231</c:v>
                </c:pt>
                <c:pt idx="515">
                  <c:v>-146.11399630814643</c:v>
                </c:pt>
                <c:pt idx="516">
                  <c:v>-146.83737427582332</c:v>
                </c:pt>
                <c:pt idx="517">
                  <c:v>-147.54726265779715</c:v>
                </c:pt>
                <c:pt idx="518">
                  <c:v>-148.24379249575298</c:v>
                </c:pt>
                <c:pt idx="519">
                  <c:v>-148.92710138037688</c:v>
                </c:pt>
                <c:pt idx="520">
                  <c:v>-149.5973328738321</c:v>
                </c:pt>
                <c:pt idx="521">
                  <c:v>-150.25463595575911</c:v>
                </c:pt>
                <c:pt idx="522">
                  <c:v>-150.89916449299679</c:v>
                </c:pt>
                <c:pt idx="523">
                  <c:v>-151.53107673308557</c:v>
                </c:pt>
                <c:pt idx="524">
                  <c:v>-152.15053482148167</c:v>
                </c:pt>
                <c:pt idx="525">
                  <c:v>-152.75770434229494</c:v>
                </c:pt>
                <c:pt idx="526">
                  <c:v>-153.35275388226881</c:v>
                </c:pt>
                <c:pt idx="527">
                  <c:v>-153.93585461763226</c:v>
                </c:pt>
                <c:pt idx="528">
                  <c:v>-154.5071799233705</c:v>
                </c:pt>
                <c:pt idx="529">
                  <c:v>-155.06690500441286</c:v>
                </c:pt>
                <c:pt idx="530">
                  <c:v>-155.61520654815584</c:v>
                </c:pt>
                <c:pt idx="531">
                  <c:v>-156.15226239772551</c:v>
                </c:pt>
                <c:pt idx="532">
                  <c:v>-156.67825124532089</c:v>
                </c:pt>
                <c:pt idx="533">
                  <c:v>-157.19335234496583</c:v>
                </c:pt>
                <c:pt idx="534">
                  <c:v>-157.69774524397224</c:v>
                </c:pt>
                <c:pt idx="535">
                  <c:v>-158.19160953239978</c:v>
                </c:pt>
                <c:pt idx="536">
                  <c:v>-158.67512460979057</c:v>
                </c:pt>
                <c:pt idx="537">
                  <c:v>-159.14846946845699</c:v>
                </c:pt>
                <c:pt idx="538">
                  <c:v>-159.61182249259187</c:v>
                </c:pt>
                <c:pt idx="539">
                  <c:v>-160.06536127248259</c:v>
                </c:pt>
                <c:pt idx="540">
                  <c:v>-160.50926243311667</c:v>
                </c:pt>
                <c:pt idx="541">
                  <c:v>-160.94370147647678</c:v>
                </c:pt>
              </c:numCache>
            </c:numRef>
          </c:yVal>
          <c:smooth val="1"/>
          <c:extLst>
            <c:ext xmlns:c16="http://schemas.microsoft.com/office/drawing/2014/chart" uri="{C3380CC4-5D6E-409C-BE32-E72D297353CC}">
              <c16:uniqueId val="{00000009-2366-45D5-89AB-25312676E0B6}"/>
            </c:ext>
          </c:extLst>
        </c:ser>
        <c:dLbls>
          <c:showLegendKey val="0"/>
          <c:showVal val="0"/>
          <c:showCatName val="0"/>
          <c:showSerName val="0"/>
          <c:showPercent val="0"/>
          <c:showBubbleSize val="0"/>
        </c:dLbls>
        <c:axId val="589562624"/>
        <c:axId val="589421184"/>
      </c:scatterChart>
      <c:valAx>
        <c:axId val="589404800"/>
        <c:scaling>
          <c:logBase val="10"/>
          <c:orientation val="minMax"/>
          <c:max val="2000000"/>
          <c:min val="100"/>
        </c:scaling>
        <c:delete val="0"/>
        <c:axPos val="b"/>
        <c:minorGridlines/>
        <c:title>
          <c:tx>
            <c:rich>
              <a:bodyPr/>
              <a:lstStyle/>
              <a:p>
                <a:pPr>
                  <a:defRPr/>
                </a:pPr>
                <a:r>
                  <a:rPr lang="en-US"/>
                  <a:t>Frequency</a:t>
                </a:r>
                <a:r>
                  <a:rPr lang="en-US" baseline="0"/>
                  <a:t> (Hz)</a:t>
                </a:r>
                <a:endParaRPr lang="en-US"/>
              </a:p>
            </c:rich>
          </c:tx>
          <c:overlay val="0"/>
        </c:title>
        <c:numFmt formatCode="0" sourceLinked="0"/>
        <c:majorTickMark val="out"/>
        <c:minorTickMark val="none"/>
        <c:tickLblPos val="low"/>
        <c:txPr>
          <a:bodyPr/>
          <a:lstStyle/>
          <a:p>
            <a:pPr>
              <a:defRPr b="1"/>
            </a:pPr>
            <a:endParaRPr lang="en-US"/>
          </a:p>
        </c:txPr>
        <c:crossAx val="589419264"/>
        <c:crosses val="autoZero"/>
        <c:crossBetween val="midCat"/>
      </c:valAx>
      <c:valAx>
        <c:axId val="589419264"/>
        <c:scaling>
          <c:orientation val="minMax"/>
          <c:max val="40"/>
          <c:min val="-40"/>
        </c:scaling>
        <c:delete val="0"/>
        <c:axPos val="l"/>
        <c:majorGridlines/>
        <c:minorGridlines/>
        <c:title>
          <c:tx>
            <c:rich>
              <a:bodyPr rot="-5400000" vert="horz"/>
              <a:lstStyle/>
              <a:p>
                <a:pPr>
                  <a:defRPr/>
                </a:pPr>
                <a:r>
                  <a:rPr lang="en-US">
                    <a:solidFill>
                      <a:srgbClr val="FF0000"/>
                    </a:solidFill>
                  </a:rPr>
                  <a:t>Gain</a:t>
                </a:r>
                <a:r>
                  <a:rPr lang="en-US" baseline="0">
                    <a:solidFill>
                      <a:srgbClr val="FF0000"/>
                    </a:solidFill>
                  </a:rPr>
                  <a:t> (dB)</a:t>
                </a:r>
                <a:endParaRPr lang="en-US">
                  <a:solidFill>
                    <a:srgbClr val="FF0000"/>
                  </a:solidFill>
                </a:endParaRPr>
              </a:p>
            </c:rich>
          </c:tx>
          <c:overlay val="0"/>
        </c:title>
        <c:numFmt formatCode="General" sourceLinked="0"/>
        <c:majorTickMark val="out"/>
        <c:minorTickMark val="none"/>
        <c:tickLblPos val="nextTo"/>
        <c:txPr>
          <a:bodyPr/>
          <a:lstStyle/>
          <a:p>
            <a:pPr>
              <a:defRPr b="1">
                <a:solidFill>
                  <a:srgbClr val="FF0000"/>
                </a:solidFill>
              </a:defRPr>
            </a:pPr>
            <a:endParaRPr lang="en-US"/>
          </a:p>
        </c:txPr>
        <c:crossAx val="589404800"/>
        <c:crosses val="autoZero"/>
        <c:crossBetween val="midCat"/>
        <c:majorUnit val="20"/>
        <c:minorUnit val="10"/>
      </c:valAx>
      <c:valAx>
        <c:axId val="589421184"/>
        <c:scaling>
          <c:orientation val="minMax"/>
          <c:max val="180"/>
          <c:min val="-180"/>
        </c:scaling>
        <c:delete val="0"/>
        <c:axPos val="r"/>
        <c:title>
          <c:tx>
            <c:rich>
              <a:bodyPr rot="-5400000" vert="horz"/>
              <a:lstStyle/>
              <a:p>
                <a:pPr>
                  <a:defRPr/>
                </a:pPr>
                <a:r>
                  <a:rPr lang="en-US"/>
                  <a:t>Phase (deg)</a:t>
                </a:r>
              </a:p>
            </c:rich>
          </c:tx>
          <c:overlay val="0"/>
        </c:title>
        <c:numFmt formatCode="General" sourceLinked="1"/>
        <c:majorTickMark val="out"/>
        <c:minorTickMark val="none"/>
        <c:tickLblPos val="nextTo"/>
        <c:txPr>
          <a:bodyPr/>
          <a:lstStyle/>
          <a:p>
            <a:pPr>
              <a:defRPr b="1">
                <a:solidFill>
                  <a:schemeClr val="tx1">
                    <a:lumMod val="95000"/>
                    <a:lumOff val="5000"/>
                  </a:schemeClr>
                </a:solidFill>
              </a:defRPr>
            </a:pPr>
            <a:endParaRPr lang="en-US"/>
          </a:p>
        </c:txPr>
        <c:crossAx val="589562624"/>
        <c:crosses val="max"/>
        <c:crossBetween val="midCat"/>
        <c:majorUnit val="90"/>
        <c:minorUnit val="45"/>
      </c:valAx>
      <c:valAx>
        <c:axId val="589562624"/>
        <c:scaling>
          <c:logBase val="10"/>
          <c:orientation val="minMax"/>
        </c:scaling>
        <c:delete val="1"/>
        <c:axPos val="b"/>
        <c:numFmt formatCode="0.00" sourceLinked="1"/>
        <c:majorTickMark val="out"/>
        <c:minorTickMark val="none"/>
        <c:tickLblPos val="nextTo"/>
        <c:crossAx val="589421184"/>
        <c:crosses val="autoZero"/>
        <c:crossBetween val="midCat"/>
      </c:valAx>
    </c:plotArea>
    <c:legend>
      <c:legendPos val="r"/>
      <c:legendEntry>
        <c:idx val="1"/>
        <c:delete val="1"/>
      </c:legendEntry>
      <c:legendEntry>
        <c:idx val="2"/>
        <c:delete val="1"/>
      </c:legendEntry>
      <c:legendEntry>
        <c:idx val="3"/>
        <c:delete val="1"/>
      </c:legendEntry>
      <c:legendEntry>
        <c:idx val="4"/>
        <c:delete val="1"/>
      </c:legendEntry>
      <c:layout>
        <c:manualLayout>
          <c:xMode val="edge"/>
          <c:yMode val="edge"/>
          <c:x val="0.61392536510371165"/>
          <c:y val="7.0381012799940294E-3"/>
          <c:w val="0.28497500584606611"/>
          <c:h val="7.9643865606846526E-2"/>
        </c:manualLayout>
      </c:layout>
      <c:overlay val="1"/>
    </c:legend>
    <c:plotVisOnly val="1"/>
    <c:dispBlanksAs val="gap"/>
    <c:showDLblsOverMax val="0"/>
  </c:chart>
  <c:spPr>
    <a:ln>
      <a:noFill/>
    </a:ln>
  </c:spPr>
  <c:printSettings>
    <c:headerFooter/>
    <c:pageMargins b="0.75" l="0.7" r="0.7" t="0.75" header="0.3" footer="0.3"/>
    <c:pageSetup/>
  </c:printSettings>
</c:chartSpace>
</file>

<file path=xl/ctrlProps/ctrlProp1.xml><?xml version="1.0" encoding="utf-8"?>
<formControlPr xmlns="http://schemas.microsoft.com/office/spreadsheetml/2009/9/main" objectType="Drop" dropStyle="combo" dx="22" fmlaRange="$1:$1048576" noThreeD="1" sel="0" val="0"/>
</file>

<file path=xl/ctrlProps/ctrlProp2.xml><?xml version="1.0" encoding="utf-8"?>
<formControlPr xmlns="http://schemas.microsoft.com/office/spreadsheetml/2009/9/main" objectType="Spin" dx="20" fmlaLink="$H$8" max="45" noThreeD="1" page="10" val="12"/>
</file>

<file path=xl/ctrlProps/ctrlProp3.xml><?xml version="1.0" encoding="utf-8"?>
<formControlPr xmlns="http://schemas.microsoft.com/office/spreadsheetml/2009/9/main" objectType="Drop" dropLines="2" dropStyle="combo" dx="20" fmlaLink="Variable_Management!$B$175" fmlaRange="Lists!$I$2:$I$3" noThreeD="1" sel="2" val="0"/>
</file>

<file path=xl/ctrlProps/ctrlProp4.xml><?xml version="1.0" encoding="utf-8"?>
<formControlPr xmlns="http://schemas.microsoft.com/office/spreadsheetml/2009/9/main" objectType="Drop" dropLines="3" dropStyle="combo" dx="20" fmlaLink="Variable_Management!$B$13" fmlaRange="Lists!$L$2:$L$4" noThreeD="1" sel="1" val="0"/>
</file>

<file path=xl/drawings/_rels/drawing1.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3" Type="http://schemas.openxmlformats.org/officeDocument/2006/relationships/hyperlink" Target="http://www.ti.com/corp/docs/legal/copyright.shtml" TargetMode="External"/><Relationship Id="rId2" Type="http://schemas.openxmlformats.org/officeDocument/2006/relationships/image" Target="../media/image7.gif"/><Relationship Id="rId1" Type="http://schemas.openxmlformats.org/officeDocument/2006/relationships/hyperlink" Target="http://www.ti.com"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9.png"/></Relationships>
</file>

<file path=xl/drawings/_rels/drawing4.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3" Type="http://schemas.openxmlformats.org/officeDocument/2006/relationships/image" Target="../media/image12.png"/><Relationship Id="rId2" Type="http://schemas.openxmlformats.org/officeDocument/2006/relationships/image" Target="../media/image11.png"/><Relationship Id="rId1" Type="http://schemas.openxmlformats.org/officeDocument/2006/relationships/chart" Target="../charts/chart4.xml"/><Relationship Id="rId5" Type="http://schemas.openxmlformats.org/officeDocument/2006/relationships/chart" Target="../charts/chart6.xml"/><Relationship Id="rId4" Type="http://schemas.openxmlformats.org/officeDocument/2006/relationships/chart" Target="../charts/chart5.xml"/></Relationships>
</file>

<file path=xl/drawings/_rels/drawing6.xml.rels><?xml version="1.0" encoding="UTF-8" standalone="yes"?>
<Relationships xmlns="http://schemas.openxmlformats.org/package/2006/relationships"><Relationship Id="rId3" Type="http://schemas.openxmlformats.org/officeDocument/2006/relationships/chart" Target="../charts/chart9.xml"/><Relationship Id="rId2" Type="http://schemas.openxmlformats.org/officeDocument/2006/relationships/chart" Target="../charts/chart8.xml"/><Relationship Id="rId1" Type="http://schemas.openxmlformats.org/officeDocument/2006/relationships/chart" Target="../charts/chart7.xml"/></Relationships>
</file>

<file path=xl/drawings/_rels/drawing7.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4" Type="http://schemas.openxmlformats.org/officeDocument/2006/relationships/image" Target="../media/image13.emf"/></Relationships>
</file>

<file path=xl/drawings/_rels/drawing8.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image" Target="../media/image15.emf"/><Relationship Id="rId1" Type="http://schemas.openxmlformats.org/officeDocument/2006/relationships/chart" Target="../charts/chart13.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8.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14.emf"/></Relationships>
</file>

<file path=xl/drawings/_rels/vmlDrawing7.vml.rels><?xml version="1.0" encoding="UTF-8" standalone="yes"?>
<Relationships xmlns="http://schemas.openxmlformats.org/package/2006/relationships"><Relationship Id="rId1" Type="http://schemas.openxmlformats.org/officeDocument/2006/relationships/image" Target="../media/image16.emf"/></Relationships>
</file>

<file path=xl/drawings/_rels/vmlDrawing8.vml.rels><?xml version="1.0" encoding="UTF-8" standalone="yes"?>
<Relationships xmlns="http://schemas.openxmlformats.org/package/2006/relationships"><Relationship Id="rId3" Type="http://schemas.openxmlformats.org/officeDocument/2006/relationships/image" Target="../media/image19.emf"/><Relationship Id="rId2" Type="http://schemas.openxmlformats.org/officeDocument/2006/relationships/image" Target="../media/image18.emf"/><Relationship Id="rId1" Type="http://schemas.openxmlformats.org/officeDocument/2006/relationships/image" Target="../media/image17.emf"/><Relationship Id="rId6" Type="http://schemas.openxmlformats.org/officeDocument/2006/relationships/image" Target="../media/image22.emf"/><Relationship Id="rId5" Type="http://schemas.openxmlformats.org/officeDocument/2006/relationships/image" Target="../media/image21.emf"/><Relationship Id="rId4" Type="http://schemas.openxmlformats.org/officeDocument/2006/relationships/image" Target="../media/image20.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20</xdr:col>
          <xdr:colOff>114300</xdr:colOff>
          <xdr:row>17</xdr:row>
          <xdr:rowOff>19050</xdr:rowOff>
        </xdr:from>
        <xdr:to>
          <xdr:col>25</xdr:col>
          <xdr:colOff>409575</xdr:colOff>
          <xdr:row>18</xdr:row>
          <xdr:rowOff>171450</xdr:rowOff>
        </xdr:to>
        <xdr:sp macro="" textlink="">
          <xdr:nvSpPr>
            <xdr:cNvPr id="1652" name="Drop Down 628" hidden="1">
              <a:extLst>
                <a:ext uri="{63B3BB69-23CF-44E3-9099-C40C66FF867C}">
                  <a14:compatExt spid="_x0000_s1652"/>
                </a:ext>
                <a:ext uri="{FF2B5EF4-FFF2-40B4-BE49-F238E27FC236}">
                  <a16:creationId xmlns:a16="http://schemas.microsoft.com/office/drawing/2014/main" id="{00000000-0008-0000-0000-00007406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17872</xdr:colOff>
          <xdr:row>57</xdr:row>
          <xdr:rowOff>241089</xdr:rowOff>
        </xdr:from>
        <xdr:to>
          <xdr:col>30</xdr:col>
          <xdr:colOff>586398</xdr:colOff>
          <xdr:row>84</xdr:row>
          <xdr:rowOff>185458</xdr:rowOff>
        </xdr:to>
        <xdr:pic>
          <xdr:nvPicPr>
            <xdr:cNvPr id="91" name="Picture 90">
              <a:extLst>
                <a:ext uri="{FF2B5EF4-FFF2-40B4-BE49-F238E27FC236}">
                  <a16:creationId xmlns:a16="http://schemas.microsoft.com/office/drawing/2014/main" id="{00000000-0008-0000-0000-00005B000000}"/>
                </a:ext>
              </a:extLst>
            </xdr:cNvPr>
            <xdr:cNvPicPr>
              <a:picLocks noChangeAspect="1" noChangeArrowheads="1"/>
              <a:extLst>
                <a:ext uri="{84589F7E-364E-4C9E-8A38-B11213B215E9}">
                  <a14:cameraTool cellRange="LoopLookup" spid="_x0000_s1891"/>
                </a:ext>
              </a:extLst>
            </xdr:cNvPicPr>
          </xdr:nvPicPr>
          <xdr:blipFill>
            <a:blip xmlns:r="http://schemas.openxmlformats.org/officeDocument/2006/relationships" r:embed="rId1"/>
            <a:srcRect/>
            <a:stretch>
              <a:fillRect/>
            </a:stretch>
          </xdr:blipFill>
          <xdr:spPr bwMode="auto">
            <a:xfrm>
              <a:off x="5256622" y="12919922"/>
              <a:ext cx="11977359" cy="5945119"/>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absolute">
        <xdr:from>
          <xdr:col>9</xdr:col>
          <xdr:colOff>131952</xdr:colOff>
          <xdr:row>91</xdr:row>
          <xdr:rowOff>124096</xdr:rowOff>
        </xdr:from>
        <xdr:to>
          <xdr:col>30</xdr:col>
          <xdr:colOff>132404</xdr:colOff>
          <xdr:row>121</xdr:row>
          <xdr:rowOff>100573</xdr:rowOff>
        </xdr:to>
        <xdr:pic>
          <xdr:nvPicPr>
            <xdr:cNvPr id="27" name="Picture 8888">
              <a:extLst>
                <a:ext uri="{FF2B5EF4-FFF2-40B4-BE49-F238E27FC236}">
                  <a16:creationId xmlns:a16="http://schemas.microsoft.com/office/drawing/2014/main" id="{00000000-0008-0000-0000-00001B000000}"/>
                </a:ext>
              </a:extLst>
            </xdr:cNvPr>
            <xdr:cNvPicPr>
              <a:picLocks noChangeAspect="1" noChangeArrowheads="1"/>
              <a:extLst>
                <a:ext uri="{84589F7E-364E-4C9E-8A38-B11213B215E9}">
                  <a14:cameraTool cellRange="display_eff" spid="_x0000_s1892"/>
                </a:ext>
              </a:extLst>
            </xdr:cNvPicPr>
          </xdr:nvPicPr>
          <xdr:blipFill>
            <a:blip xmlns:r="http://schemas.openxmlformats.org/officeDocument/2006/relationships" r:embed="rId2"/>
            <a:srcRect/>
            <a:stretch>
              <a:fillRect/>
            </a:stretch>
          </xdr:blipFill>
          <xdr:spPr bwMode="auto">
            <a:xfrm>
              <a:off x="5376305" y="19834309"/>
              <a:ext cx="11441658" cy="6199166"/>
            </a:xfrm>
            <a:prstGeom prst="rect">
              <a:avLst/>
            </a:prstGeom>
            <a:noFill/>
            <a:ln w="15875">
              <a:noFill/>
              <a:miter lim="800000"/>
              <a:headEnd/>
              <a:tailEnd/>
            </a:ln>
            <a:extLst>
              <a:ext uri="{909E8E84-426E-40DD-AFC4-6F175D3DCCD1}">
                <a14:hiddenFill>
                  <a:solidFill>
                    <a:srgbClr val="FFFFFF" mc:Ignorable="a14" a14:legacySpreadsheetColorIndex="65"/>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xdr:from>
          <xdr:col>8</xdr:col>
          <xdr:colOff>9525</xdr:colOff>
          <xdr:row>58</xdr:row>
          <xdr:rowOff>9525</xdr:rowOff>
        </xdr:from>
        <xdr:to>
          <xdr:col>9</xdr:col>
          <xdr:colOff>0</xdr:colOff>
          <xdr:row>59</xdr:row>
          <xdr:rowOff>95250</xdr:rowOff>
        </xdr:to>
        <xdr:sp macro="" textlink="">
          <xdr:nvSpPr>
            <xdr:cNvPr id="1060" name="Spinner 36" hidden="1">
              <a:extLst>
                <a:ext uri="{63B3BB69-23CF-44E3-9099-C40C66FF867C}">
                  <a14:compatExt spid="_x0000_s1060"/>
                </a:ext>
                <a:ext uri="{FF2B5EF4-FFF2-40B4-BE49-F238E27FC236}">
                  <a16:creationId xmlns:a16="http://schemas.microsoft.com/office/drawing/2014/main" id="{00000000-0008-0000-0000-00002404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xdr:twoCellAnchor>
    <xdr:from>
      <xdr:col>14</xdr:col>
      <xdr:colOff>112060</xdr:colOff>
      <xdr:row>57</xdr:row>
      <xdr:rowOff>125987</xdr:rowOff>
    </xdr:from>
    <xdr:to>
      <xdr:col>16</xdr:col>
      <xdr:colOff>381002</xdr:colOff>
      <xdr:row>59</xdr:row>
      <xdr:rowOff>76044</xdr:rowOff>
    </xdr:to>
    <xdr:sp macro="" textlink="">
      <xdr:nvSpPr>
        <xdr:cNvPr id="4" name="TextBox 3">
          <a:extLst>
            <a:ext uri="{FF2B5EF4-FFF2-40B4-BE49-F238E27FC236}">
              <a16:creationId xmlns:a16="http://schemas.microsoft.com/office/drawing/2014/main" id="{00000000-0008-0000-0000-000004000000}"/>
            </a:ext>
          </a:extLst>
        </xdr:cNvPr>
        <xdr:cNvSpPr txBox="1"/>
      </xdr:nvSpPr>
      <xdr:spPr>
        <a:xfrm>
          <a:off x="9278472" y="12474869"/>
          <a:ext cx="784412" cy="42070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2400"/>
            <a:t>V</a:t>
          </a:r>
          <a:r>
            <a:rPr lang="en-US" sz="2400" baseline="-25000"/>
            <a:t>IN</a:t>
          </a:r>
          <a:r>
            <a:rPr lang="en-US" sz="2400"/>
            <a:t> =</a:t>
          </a:r>
        </a:p>
      </xdr:txBody>
    </xdr:sp>
    <xdr:clientData/>
  </xdr:twoCellAnchor>
  <xdr:twoCellAnchor>
    <xdr:from>
      <xdr:col>12</xdr:col>
      <xdr:colOff>6735</xdr:colOff>
      <xdr:row>90</xdr:row>
      <xdr:rowOff>145675</xdr:rowOff>
    </xdr:from>
    <xdr:to>
      <xdr:col>13</xdr:col>
      <xdr:colOff>598405</xdr:colOff>
      <xdr:row>93</xdr:row>
      <xdr:rowOff>67234</xdr:rowOff>
    </xdr:to>
    <xdr:sp macro="" textlink="">
      <xdr:nvSpPr>
        <xdr:cNvPr id="9" name="TextBox 8">
          <a:extLst>
            <a:ext uri="{FF2B5EF4-FFF2-40B4-BE49-F238E27FC236}">
              <a16:creationId xmlns:a16="http://schemas.microsoft.com/office/drawing/2014/main" id="{00000000-0008-0000-0000-000009000000}"/>
            </a:ext>
          </a:extLst>
        </xdr:cNvPr>
        <xdr:cNvSpPr txBox="1"/>
      </xdr:nvSpPr>
      <xdr:spPr>
        <a:xfrm>
          <a:off x="6887147" y="19655116"/>
          <a:ext cx="2014817" cy="51547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2400"/>
            <a:t>V</a:t>
          </a:r>
          <a:r>
            <a:rPr lang="en-US" sz="2400" baseline="-25000"/>
            <a:t>IN</a:t>
          </a:r>
          <a:r>
            <a:rPr lang="en-US" sz="2400"/>
            <a:t> =</a:t>
          </a:r>
        </a:p>
      </xdr:txBody>
    </xdr:sp>
    <xdr:clientData/>
  </xdr:twoCellAnchor>
  <xdr:twoCellAnchor>
    <xdr:from>
      <xdr:col>12</xdr:col>
      <xdr:colOff>657935</xdr:colOff>
      <xdr:row>90</xdr:row>
      <xdr:rowOff>145674</xdr:rowOff>
    </xdr:from>
    <xdr:to>
      <xdr:col>13</xdr:col>
      <xdr:colOff>320862</xdr:colOff>
      <xdr:row>93</xdr:row>
      <xdr:rowOff>67234</xdr:rowOff>
    </xdr:to>
    <xdr:sp macro="" textlink="VIN_nom">
      <xdr:nvSpPr>
        <xdr:cNvPr id="10" name="TextBox 9">
          <a:extLst>
            <a:ext uri="{FF2B5EF4-FFF2-40B4-BE49-F238E27FC236}">
              <a16:creationId xmlns:a16="http://schemas.microsoft.com/office/drawing/2014/main" id="{00000000-0008-0000-0000-00000A000000}"/>
            </a:ext>
          </a:extLst>
        </xdr:cNvPr>
        <xdr:cNvSpPr txBox="1"/>
      </xdr:nvSpPr>
      <xdr:spPr>
        <a:xfrm>
          <a:off x="7538347" y="19655115"/>
          <a:ext cx="1086074" cy="51547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8B6E0D9B-34B5-4A81-8CB9-A88F658AFD78}" type="TxLink">
            <a:rPr lang="en-US" sz="2400" b="0" i="0" u="none" strike="noStrike">
              <a:solidFill>
                <a:srgbClr val="000000"/>
              </a:solidFill>
              <a:latin typeface="Calibri"/>
            </a:rPr>
            <a:pPr/>
            <a:t>12</a:t>
          </a:fld>
          <a:endParaRPr lang="en-US" sz="2400"/>
        </a:p>
      </xdr:txBody>
    </xdr:sp>
    <xdr:clientData/>
  </xdr:twoCellAnchor>
  <xdr:twoCellAnchor>
    <xdr:from>
      <xdr:col>12</xdr:col>
      <xdr:colOff>1077104</xdr:colOff>
      <xdr:row>90</xdr:row>
      <xdr:rowOff>145675</xdr:rowOff>
    </xdr:from>
    <xdr:to>
      <xdr:col>13</xdr:col>
      <xdr:colOff>495293</xdr:colOff>
      <xdr:row>93</xdr:row>
      <xdr:rowOff>67234</xdr:rowOff>
    </xdr:to>
    <xdr:sp macro="" textlink="">
      <xdr:nvSpPr>
        <xdr:cNvPr id="11" name="TextBox 10">
          <a:extLst>
            <a:ext uri="{FF2B5EF4-FFF2-40B4-BE49-F238E27FC236}">
              <a16:creationId xmlns:a16="http://schemas.microsoft.com/office/drawing/2014/main" id="{00000000-0008-0000-0000-00000B000000}"/>
            </a:ext>
          </a:extLst>
        </xdr:cNvPr>
        <xdr:cNvSpPr txBox="1"/>
      </xdr:nvSpPr>
      <xdr:spPr>
        <a:xfrm>
          <a:off x="7957516" y="19655116"/>
          <a:ext cx="841336" cy="51547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2400"/>
            <a:t>V</a:t>
          </a:r>
        </a:p>
      </xdr:txBody>
    </xdr:sp>
    <xdr:clientData/>
  </xdr:twoCellAnchor>
  <mc:AlternateContent xmlns:mc="http://schemas.openxmlformats.org/markup-compatibility/2006">
    <mc:Choice xmlns:a14="http://schemas.microsoft.com/office/drawing/2010/main" Requires="a14">
      <xdr:twoCellAnchor editAs="oneCell">
        <xdr:from>
          <xdr:col>7</xdr:col>
          <xdr:colOff>9525</xdr:colOff>
          <xdr:row>11</xdr:row>
          <xdr:rowOff>0</xdr:rowOff>
        </xdr:from>
        <xdr:to>
          <xdr:col>9</xdr:col>
          <xdr:colOff>9525</xdr:colOff>
          <xdr:row>12</xdr:row>
          <xdr:rowOff>104775</xdr:rowOff>
        </xdr:to>
        <xdr:sp macro="" textlink="">
          <xdr:nvSpPr>
            <xdr:cNvPr id="1064" name="Drop Down 40" hidden="1">
              <a:extLst>
                <a:ext uri="{63B3BB69-23CF-44E3-9099-C40C66FF867C}">
                  <a14:compatExt spid="_x0000_s1064"/>
                </a:ext>
                <a:ext uri="{FF2B5EF4-FFF2-40B4-BE49-F238E27FC236}">
                  <a16:creationId xmlns:a16="http://schemas.microsoft.com/office/drawing/2014/main" id="{00000000-0008-0000-0000-0000280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61602</xdr:colOff>
          <xdr:row>4</xdr:row>
          <xdr:rowOff>179294</xdr:rowOff>
        </xdr:from>
        <xdr:to>
          <xdr:col>30</xdr:col>
          <xdr:colOff>526675</xdr:colOff>
          <xdr:row>36</xdr:row>
          <xdr:rowOff>48969</xdr:rowOff>
        </xdr:to>
        <xdr:pic>
          <xdr:nvPicPr>
            <xdr:cNvPr id="15" name="Picture 14">
              <a:extLst>
                <a:ext uri="{FF2B5EF4-FFF2-40B4-BE49-F238E27FC236}">
                  <a16:creationId xmlns:a16="http://schemas.microsoft.com/office/drawing/2014/main" id="{00000000-0008-0000-0000-00000F000000}"/>
                </a:ext>
              </a:extLst>
            </xdr:cNvPr>
            <xdr:cNvPicPr>
              <a:picLocks noChangeAspect="1"/>
              <a:extLst>
                <a:ext uri="{84589F7E-364E-4C9E-8A38-B11213B215E9}">
                  <a14:cameraTool cellRange="display_Sch" spid="_x0000_s1893"/>
                </a:ext>
              </a:extLst>
            </xdr:cNvPicPr>
          </xdr:nvPicPr>
          <xdr:blipFill rotWithShape="1">
            <a:blip xmlns:r="http://schemas.openxmlformats.org/officeDocument/2006/relationships" r:embed="rId3"/>
            <a:srcRect/>
            <a:stretch>
              <a:fillRect/>
            </a:stretch>
          </xdr:blipFill>
          <xdr:spPr>
            <a:xfrm>
              <a:off x="9485749" y="1333500"/>
              <a:ext cx="7726485" cy="6740001"/>
            </a:xfrm>
            <a:prstGeom prst="rect">
              <a:avLst/>
            </a:prstGeom>
          </xdr:spPr>
        </xdr:pic>
        <xdr:clientData/>
      </xdr:twoCellAnchor>
    </mc:Choice>
    <mc:Fallback/>
  </mc:AlternateContent>
  <xdr:twoCellAnchor>
    <xdr:from>
      <xdr:col>16</xdr:col>
      <xdr:colOff>205633</xdr:colOff>
      <xdr:row>57</xdr:row>
      <xdr:rowOff>140414</xdr:rowOff>
    </xdr:from>
    <xdr:to>
      <xdr:col>18</xdr:col>
      <xdr:colOff>285750</xdr:colOff>
      <xdr:row>59</xdr:row>
      <xdr:rowOff>64839</xdr:rowOff>
    </xdr:to>
    <xdr:sp macro="" textlink="VIN_nom">
      <xdr:nvSpPr>
        <xdr:cNvPr id="3" name="TextBox 2">
          <a:extLst>
            <a:ext uri="{FF2B5EF4-FFF2-40B4-BE49-F238E27FC236}">
              <a16:creationId xmlns:a16="http://schemas.microsoft.com/office/drawing/2014/main" id="{00000000-0008-0000-0000-000003000000}"/>
            </a:ext>
          </a:extLst>
        </xdr:cNvPr>
        <xdr:cNvSpPr txBox="1"/>
      </xdr:nvSpPr>
      <xdr:spPr>
        <a:xfrm>
          <a:off x="9854458" y="12589589"/>
          <a:ext cx="689717" cy="4006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8B6E0D9B-34B5-4A81-8CB9-A88F658AFD78}" type="TxLink">
            <a:rPr lang="en-US" sz="2400" b="0" i="0" u="none" strike="noStrike">
              <a:solidFill>
                <a:srgbClr val="000000"/>
              </a:solidFill>
              <a:latin typeface="Calibri"/>
            </a:rPr>
            <a:pPr/>
            <a:t>12</a:t>
          </a:fld>
          <a:endParaRPr lang="en-US" sz="2400"/>
        </a:p>
      </xdr:txBody>
    </xdr:sp>
    <xdr:clientData/>
  </xdr:twoCellAnchor>
  <mc:AlternateContent xmlns:mc="http://schemas.openxmlformats.org/markup-compatibility/2006">
    <mc:Choice xmlns:a14="http://schemas.microsoft.com/office/drawing/2010/main" Requires="a14">
      <xdr:twoCellAnchor editAs="oneCell">
        <xdr:from>
          <xdr:col>7</xdr:col>
          <xdr:colOff>9525</xdr:colOff>
          <xdr:row>9</xdr:row>
          <xdr:rowOff>28575</xdr:rowOff>
        </xdr:from>
        <xdr:to>
          <xdr:col>9</xdr:col>
          <xdr:colOff>0</xdr:colOff>
          <xdr:row>10</xdr:row>
          <xdr:rowOff>66675</xdr:rowOff>
        </xdr:to>
        <xdr:sp macro="" textlink="">
          <xdr:nvSpPr>
            <xdr:cNvPr id="1157" name="Drop Down 133" hidden="1">
              <a:extLst>
                <a:ext uri="{63B3BB69-23CF-44E3-9099-C40C66FF867C}">
                  <a14:compatExt spid="_x0000_s1157"/>
                </a:ext>
                <a:ext uri="{FF2B5EF4-FFF2-40B4-BE49-F238E27FC236}">
                  <a16:creationId xmlns:a16="http://schemas.microsoft.com/office/drawing/2014/main" id="{00000000-0008-0000-0000-0000850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19</xdr:col>
      <xdr:colOff>0</xdr:colOff>
      <xdr:row>47</xdr:row>
      <xdr:rowOff>0</xdr:rowOff>
    </xdr:from>
    <xdr:to>
      <xdr:col>41</xdr:col>
      <xdr:colOff>447675</xdr:colOff>
      <xdr:row>74</xdr:row>
      <xdr:rowOff>148160</xdr:rowOff>
    </xdr:to>
    <xdr:sp macro="" textlink="">
      <xdr:nvSpPr>
        <xdr:cNvPr id="1296" name="AutoShape 272">
          <a:extLst>
            <a:ext uri="{FF2B5EF4-FFF2-40B4-BE49-F238E27FC236}">
              <a16:creationId xmlns:a16="http://schemas.microsoft.com/office/drawing/2014/main" id="{00000000-0008-0000-0000-000010050000}"/>
            </a:ext>
          </a:extLst>
        </xdr:cNvPr>
        <xdr:cNvSpPr>
          <a:spLocks noChangeAspect="1" noChangeArrowheads="1"/>
        </xdr:cNvSpPr>
      </xdr:nvSpPr>
      <xdr:spPr bwMode="auto">
        <a:xfrm>
          <a:off x="11325225" y="14592300"/>
          <a:ext cx="11887200" cy="585787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xdr:from>
      <xdr:col>18</xdr:col>
      <xdr:colOff>126980</xdr:colOff>
      <xdr:row>57</xdr:row>
      <xdr:rowOff>142186</xdr:rowOff>
    </xdr:from>
    <xdr:to>
      <xdr:col>18</xdr:col>
      <xdr:colOff>389655</xdr:colOff>
      <xdr:row>59</xdr:row>
      <xdr:rowOff>56993</xdr:rowOff>
    </xdr:to>
    <xdr:sp macro="" textlink="">
      <xdr:nvSpPr>
        <xdr:cNvPr id="12" name="TextBox 11">
          <a:extLst>
            <a:ext uri="{FF2B5EF4-FFF2-40B4-BE49-F238E27FC236}">
              <a16:creationId xmlns:a16="http://schemas.microsoft.com/office/drawing/2014/main" id="{00000000-0008-0000-0000-00000C000000}"/>
            </a:ext>
          </a:extLst>
        </xdr:cNvPr>
        <xdr:cNvSpPr txBox="1"/>
      </xdr:nvSpPr>
      <xdr:spPr>
        <a:xfrm>
          <a:off x="10385405" y="12591361"/>
          <a:ext cx="262675" cy="39105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rtlCol="0" anchor="t"/>
        <a:lstStyle/>
        <a:p>
          <a:pPr algn="l"/>
          <a:r>
            <a:rPr lang="en-US" sz="2400"/>
            <a:t>V</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152400</xdr:rowOff>
    </xdr:from>
    <xdr:to>
      <xdr:col>1</xdr:col>
      <xdr:colOff>592455</xdr:colOff>
      <xdr:row>2</xdr:row>
      <xdr:rowOff>83771</xdr:rowOff>
    </xdr:to>
    <xdr:pic>
      <xdr:nvPicPr>
        <xdr:cNvPr id="2" name="Picture 1" descr="ti logo">
          <a:hlinkClick xmlns:r="http://schemas.openxmlformats.org/officeDocument/2006/relationships" r:id="rId1"/>
          <a:extLst>
            <a:ext uri="{FF2B5EF4-FFF2-40B4-BE49-F238E27FC236}">
              <a16:creationId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52400"/>
          <a:ext cx="2306955" cy="302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xdr:col>
      <xdr:colOff>200025</xdr:colOff>
      <xdr:row>0</xdr:row>
      <xdr:rowOff>114300</xdr:rowOff>
    </xdr:from>
    <xdr:ext cx="3752850" cy="381708"/>
    <xdr:sp macro="" textlink="">
      <xdr:nvSpPr>
        <xdr:cNvPr id="3" name="TextBox 2">
          <a:extLst>
            <a:ext uri="{FF2B5EF4-FFF2-40B4-BE49-F238E27FC236}">
              <a16:creationId xmlns:a16="http://schemas.microsoft.com/office/drawing/2014/main" id="{00000000-0008-0000-0100-000003000000}"/>
            </a:ext>
          </a:extLst>
        </xdr:cNvPr>
        <xdr:cNvSpPr txBox="1"/>
      </xdr:nvSpPr>
      <xdr:spPr>
        <a:xfrm>
          <a:off x="1914525" y="114300"/>
          <a:ext cx="3752850" cy="38170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en-US" sz="1600">
              <a:latin typeface="Arial Black" panose="020B0A04020102020204" pitchFamily="34" charset="0"/>
            </a:rPr>
            <a:t>About this tool...</a:t>
          </a:r>
        </a:p>
      </xdr:txBody>
    </xdr:sp>
    <xdr:clientData/>
  </xdr:oneCellAnchor>
  <xdr:oneCellAnchor>
    <xdr:from>
      <xdr:col>3</xdr:col>
      <xdr:colOff>323850</xdr:colOff>
      <xdr:row>1</xdr:row>
      <xdr:rowOff>28575</xdr:rowOff>
    </xdr:from>
    <xdr:ext cx="4719497" cy="254557"/>
    <xdr:sp macro="" textlink="">
      <xdr:nvSpPr>
        <xdr:cNvPr id="4" name="TextBox 3">
          <a:hlinkClick xmlns:r="http://schemas.openxmlformats.org/officeDocument/2006/relationships" r:id="rId3"/>
          <a:extLst>
            <a:ext uri="{FF2B5EF4-FFF2-40B4-BE49-F238E27FC236}">
              <a16:creationId xmlns:a16="http://schemas.microsoft.com/office/drawing/2014/main" id="{00000000-0008-0000-0100-000004000000}"/>
            </a:ext>
          </a:extLst>
        </xdr:cNvPr>
        <xdr:cNvSpPr txBox="1"/>
      </xdr:nvSpPr>
      <xdr:spPr>
        <a:xfrm>
          <a:off x="6419850" y="209550"/>
          <a:ext cx="4719497" cy="2545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100" b="0" i="0" u="none" strike="noStrike">
              <a:solidFill>
                <a:schemeClr val="tx1"/>
              </a:solidFill>
              <a:effectLst/>
              <a:latin typeface="Arial" panose="020B0604020202020204" pitchFamily="34" charset="0"/>
              <a:ea typeface="+mn-ea"/>
              <a:cs typeface="Arial" panose="020B0604020202020204" pitchFamily="34" charset="0"/>
              <a:hlinkClick xmlns:r="http://schemas.openxmlformats.org/officeDocument/2006/relationships" r:id=""/>
            </a:rPr>
            <a:t>© Copyright 2021</a:t>
          </a:r>
          <a:r>
            <a:rPr lang="en-US" sz="1100" b="0" i="0">
              <a:solidFill>
                <a:schemeClr val="tx1"/>
              </a:solidFill>
              <a:effectLst/>
              <a:latin typeface="Arial" panose="020B0604020202020204" pitchFamily="34" charset="0"/>
              <a:ea typeface="+mn-ea"/>
              <a:cs typeface="Arial" panose="020B0604020202020204" pitchFamily="34" charset="0"/>
            </a:rPr>
            <a:t> Texas Instruments Incorporated. All rights reserved.</a:t>
          </a:r>
          <a:endParaRPr lang="en-US" sz="1100" b="0">
            <a:latin typeface="Arial" panose="020B0604020202020204" pitchFamily="34" charset="0"/>
            <a:cs typeface="Arial" panose="020B0604020202020204" pitchFamily="34" charset="0"/>
          </a:endParaRPr>
        </a:p>
      </xdr:txBody>
    </xdr:sp>
    <xdr:clientData/>
  </xdr:oneCellAnchor>
  <xdr:oneCellAnchor>
    <xdr:from>
      <xdr:col>0</xdr:col>
      <xdr:colOff>95247</xdr:colOff>
      <xdr:row>29</xdr:row>
      <xdr:rowOff>47623</xdr:rowOff>
    </xdr:from>
    <xdr:ext cx="11229977" cy="809627"/>
    <xdr:sp macro="" textlink="">
      <xdr:nvSpPr>
        <xdr:cNvPr id="6" name="TextBox 5">
          <a:extLst>
            <a:ext uri="{FF2B5EF4-FFF2-40B4-BE49-F238E27FC236}">
              <a16:creationId xmlns:a16="http://schemas.microsoft.com/office/drawing/2014/main" id="{00000000-0008-0000-0100-000006000000}"/>
            </a:ext>
          </a:extLst>
        </xdr:cNvPr>
        <xdr:cNvSpPr txBox="1"/>
      </xdr:nvSpPr>
      <xdr:spPr>
        <a:xfrm>
          <a:off x="95247" y="5276848"/>
          <a:ext cx="11229977" cy="809627"/>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b="1">
              <a:solidFill>
                <a:schemeClr val="tx1"/>
              </a:solidFill>
              <a:effectLst/>
              <a:latin typeface="+mn-lt"/>
              <a:ea typeface="+mn-ea"/>
              <a:cs typeface="+mn-cs"/>
            </a:rPr>
            <a:t>IMPORTANT</a:t>
          </a:r>
          <a:r>
            <a:rPr lang="en-US" sz="1100" b="1" baseline="0">
              <a:solidFill>
                <a:schemeClr val="tx1"/>
              </a:solidFill>
              <a:effectLst/>
              <a:latin typeface="+mn-lt"/>
              <a:ea typeface="+mn-ea"/>
              <a:cs typeface="+mn-cs"/>
            </a:rPr>
            <a:t>:   </a:t>
          </a:r>
          <a:endParaRPr lang="en-US" sz="800">
            <a:effectLst/>
          </a:endParaRPr>
        </a:p>
        <a:p>
          <a:r>
            <a:rPr lang="en-US" sz="1100" baseline="0">
              <a:solidFill>
                <a:schemeClr val="tx1"/>
              </a:solidFill>
              <a:effectLst/>
              <a:latin typeface="+mn-lt"/>
              <a:ea typeface="+mn-ea"/>
              <a:cs typeface="+mn-cs"/>
            </a:rPr>
            <a:t>1.  Do not delete this worksheet!</a:t>
          </a:r>
          <a:endParaRPr lang="en-US" sz="800">
            <a:effectLst/>
          </a:endParaRPr>
        </a:p>
        <a:p>
          <a:pPr eaLnBrk="1" fontAlgn="auto" latinLnBrk="0" hangingPunct="1"/>
          <a:r>
            <a:rPr lang="en-US" sz="1100" baseline="0">
              <a:solidFill>
                <a:schemeClr val="tx1"/>
              </a:solidFill>
              <a:effectLst/>
              <a:latin typeface="+mn-lt"/>
              <a:ea typeface="+mn-ea"/>
              <a:cs typeface="+mn-cs"/>
            </a:rPr>
            <a:t>2.  Redistributions must retain the above copyright and the following disclaimer.</a:t>
          </a:r>
          <a:endParaRPr lang="en-US" sz="800">
            <a:effectLst/>
          </a:endParaRPr>
        </a:p>
        <a:p>
          <a:endParaRPr lang="en-US" sz="800" baseline="0">
            <a:latin typeface="Arial" panose="020B0604020202020204" pitchFamily="34" charset="0"/>
            <a:cs typeface="Arial" panose="020B0604020202020204" pitchFamily="34" charset="0"/>
          </a:endParaRPr>
        </a:p>
      </xdr:txBody>
    </xdr:sp>
    <xdr:clientData/>
  </xdr:oneCellAnchor>
  <xdr:twoCellAnchor editAs="oneCell">
    <xdr:from>
      <xdr:col>0</xdr:col>
      <xdr:colOff>0</xdr:colOff>
      <xdr:row>0</xdr:row>
      <xdr:rowOff>152400</xdr:rowOff>
    </xdr:from>
    <xdr:to>
      <xdr:col>1</xdr:col>
      <xdr:colOff>592455</xdr:colOff>
      <xdr:row>2</xdr:row>
      <xdr:rowOff>93296</xdr:rowOff>
    </xdr:to>
    <xdr:pic>
      <xdr:nvPicPr>
        <xdr:cNvPr id="7" name="Picture 6" descr="ti logo">
          <a:hlinkClick xmlns:r="http://schemas.openxmlformats.org/officeDocument/2006/relationships" r:id="rId1"/>
          <a:extLst>
            <a:ext uri="{FF2B5EF4-FFF2-40B4-BE49-F238E27FC236}">
              <a16:creationId xmlns:a16="http://schemas.microsoft.com/office/drawing/2014/main" id="{00000000-0008-0000-0100-000007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52400"/>
          <a:ext cx="2306955" cy="302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xdr:col>
      <xdr:colOff>200025</xdr:colOff>
      <xdr:row>0</xdr:row>
      <xdr:rowOff>114300</xdr:rowOff>
    </xdr:from>
    <xdr:ext cx="3752850" cy="381708"/>
    <xdr:sp macro="" textlink="">
      <xdr:nvSpPr>
        <xdr:cNvPr id="8" name="TextBox 7">
          <a:extLst>
            <a:ext uri="{FF2B5EF4-FFF2-40B4-BE49-F238E27FC236}">
              <a16:creationId xmlns:a16="http://schemas.microsoft.com/office/drawing/2014/main" id="{00000000-0008-0000-0100-000008000000}"/>
            </a:ext>
          </a:extLst>
        </xdr:cNvPr>
        <xdr:cNvSpPr txBox="1"/>
      </xdr:nvSpPr>
      <xdr:spPr>
        <a:xfrm>
          <a:off x="1914525" y="114300"/>
          <a:ext cx="3752850" cy="381708"/>
        </a:xfrm>
        <a:prstGeom prst="rect">
          <a:avLst/>
        </a:prstGeom>
        <a:noFill/>
        <a:ln>
          <a:noFill/>
        </a:ln>
        <a:effectLst/>
      </xdr:spPr>
      <xdr:txBody>
        <a:bodyPr vertOverflow="clip" horzOverflow="clip" wrap="squar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600" b="0" i="0" u="none" strike="noStrike" kern="0" cap="none" spc="0" normalizeH="0" baseline="0" noProof="0">
              <a:ln>
                <a:noFill/>
              </a:ln>
              <a:solidFill>
                <a:sysClr val="windowText" lastClr="000000"/>
              </a:solidFill>
              <a:effectLst/>
              <a:uLnTx/>
              <a:uFillTx/>
              <a:latin typeface="Arial Black" panose="020B0A04020102020204" pitchFamily="34" charset="0"/>
              <a:ea typeface="+mn-ea"/>
              <a:cs typeface="+mn-cs"/>
            </a:rPr>
            <a:t>About this tool...</a:t>
          </a:r>
        </a:p>
      </xdr:txBody>
    </xdr:sp>
    <xdr:clientData/>
  </xdr:oneCellAnchor>
  <xdr:oneCellAnchor>
    <xdr:from>
      <xdr:col>3</xdr:col>
      <xdr:colOff>323850</xdr:colOff>
      <xdr:row>1</xdr:row>
      <xdr:rowOff>28575</xdr:rowOff>
    </xdr:from>
    <xdr:ext cx="4719497" cy="254557"/>
    <xdr:sp macro="" textlink="">
      <xdr:nvSpPr>
        <xdr:cNvPr id="9" name="TextBox 8">
          <a:hlinkClick xmlns:r="http://schemas.openxmlformats.org/officeDocument/2006/relationships" r:id="rId3"/>
          <a:extLst>
            <a:ext uri="{FF2B5EF4-FFF2-40B4-BE49-F238E27FC236}">
              <a16:creationId xmlns:a16="http://schemas.microsoft.com/office/drawing/2014/main" id="{00000000-0008-0000-0100-000009000000}"/>
            </a:ext>
          </a:extLst>
        </xdr:cNvPr>
        <xdr:cNvSpPr txBox="1"/>
      </xdr:nvSpPr>
      <xdr:spPr>
        <a:xfrm>
          <a:off x="6419850" y="209550"/>
          <a:ext cx="4719497" cy="254557"/>
        </a:xfrm>
        <a:prstGeom prst="rect">
          <a:avLst/>
        </a:prstGeom>
        <a:noFill/>
        <a:ln>
          <a:noFill/>
        </a:ln>
        <a:effectLst/>
      </xdr:spPr>
      <xdr:txBody>
        <a:bodyPr vertOverflow="clip" horzOverflow="clip" wrap="none"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hlinkClick xmlns:r="http://schemas.openxmlformats.org/officeDocument/2006/relationships" r:id=""/>
            </a:rPr>
            <a:t>© Copyright 2024</a:t>
          </a:r>
          <a:r>
            <a:rPr kumimoji="0" lang="en-US" sz="11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 Texas Instruments Incorporated. All rights reserved.</a:t>
          </a:r>
        </a:p>
      </xdr:txBody>
    </xdr:sp>
    <xdr:clientData/>
  </xdr:oneCellAnchor>
  <xdr:oneCellAnchor>
    <xdr:from>
      <xdr:col>0</xdr:col>
      <xdr:colOff>95247</xdr:colOff>
      <xdr:row>29</xdr:row>
      <xdr:rowOff>47623</xdr:rowOff>
    </xdr:from>
    <xdr:ext cx="11229977" cy="809627"/>
    <xdr:sp macro="" textlink="">
      <xdr:nvSpPr>
        <xdr:cNvPr id="11" name="TextBox 10">
          <a:extLst>
            <a:ext uri="{FF2B5EF4-FFF2-40B4-BE49-F238E27FC236}">
              <a16:creationId xmlns:a16="http://schemas.microsoft.com/office/drawing/2014/main" id="{00000000-0008-0000-0100-00000B000000}"/>
            </a:ext>
          </a:extLst>
        </xdr:cNvPr>
        <xdr:cNvSpPr txBox="1"/>
      </xdr:nvSpPr>
      <xdr:spPr>
        <a:xfrm>
          <a:off x="95247" y="5276848"/>
          <a:ext cx="11229977" cy="809627"/>
        </a:xfrm>
        <a:prstGeom prst="rect">
          <a:avLst/>
        </a:prstGeom>
        <a:solidFill>
          <a:sysClr val="window" lastClr="FFFFFF">
            <a:lumMod val="95000"/>
          </a:sysClr>
        </a:solidFill>
        <a:ln>
          <a:noFill/>
        </a:ln>
        <a:effectLst/>
      </xdr:spPr>
      <xdr:txBody>
        <a:bodyPr vertOverflow="clip" horz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en-US" sz="1100" b="1" i="0" u="none" strike="noStrike" kern="0" cap="none" spc="0" normalizeH="0" baseline="0" noProof="0">
              <a:ln>
                <a:noFill/>
              </a:ln>
              <a:solidFill>
                <a:sysClr val="windowText" lastClr="000000"/>
              </a:solidFill>
              <a:effectLst/>
              <a:uLnTx/>
              <a:uFillTx/>
              <a:latin typeface="Calibri" panose="020F0502020204030204"/>
              <a:ea typeface="+mn-ea"/>
              <a:cs typeface="+mn-cs"/>
            </a:rPr>
            <a:t>IMPORTANT:   </a:t>
          </a:r>
          <a:endParaRPr kumimoji="0" lang="en-US" sz="8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ysClr val="windowText" lastClr="000000"/>
              </a:solidFill>
              <a:effectLst/>
              <a:uLnTx/>
              <a:uFillTx/>
              <a:latin typeface="Calibri" panose="020F0502020204030204"/>
              <a:ea typeface="+mn-ea"/>
              <a:cs typeface="+mn-cs"/>
            </a:rPr>
            <a:t>1.  Do not delete this worksheet!</a:t>
          </a:r>
          <a:endParaRPr kumimoji="0" lang="en-US" sz="8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ysClr val="windowText" lastClr="000000"/>
              </a:solidFill>
              <a:effectLst/>
              <a:uLnTx/>
              <a:uFillTx/>
              <a:latin typeface="Calibri" panose="020F0502020204030204"/>
              <a:ea typeface="+mn-ea"/>
              <a:cs typeface="+mn-cs"/>
            </a:rPr>
            <a:t>2.  Redistributions must retain the above copyright and the following disclaimer.</a:t>
          </a:r>
          <a:endParaRPr kumimoji="0" lang="en-US" sz="8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8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endParaRPr>
        </a:p>
      </xdr:txBody>
    </xdr:sp>
    <xdr:clientData/>
  </xdr:oneCellAnchor>
  <xdr:oneCellAnchor>
    <xdr:from>
      <xdr:col>0</xdr:col>
      <xdr:colOff>95250</xdr:colOff>
      <xdr:row>6</xdr:row>
      <xdr:rowOff>19050</xdr:rowOff>
    </xdr:from>
    <xdr:ext cx="11229977" cy="4200527"/>
    <xdr:sp macro="" textlink="">
      <xdr:nvSpPr>
        <xdr:cNvPr id="13" name="TextBox 12">
          <a:extLst>
            <a:ext uri="{FF2B5EF4-FFF2-40B4-BE49-F238E27FC236}">
              <a16:creationId xmlns:a16="http://schemas.microsoft.com/office/drawing/2014/main" id="{00000000-0008-0000-0100-00000D000000}"/>
            </a:ext>
          </a:extLst>
        </xdr:cNvPr>
        <xdr:cNvSpPr txBox="1"/>
      </xdr:nvSpPr>
      <xdr:spPr>
        <a:xfrm>
          <a:off x="95250" y="1104900"/>
          <a:ext cx="11229977" cy="4200527"/>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800" b="1" i="0" u="none" strike="noStrike" kern="0" cap="none" spc="0" normalizeH="0" baseline="0" noProof="0">
              <a:ln>
                <a:noFill/>
              </a:ln>
              <a:solidFill>
                <a:sysClr val="windowText" lastClr="000000"/>
              </a:solidFill>
              <a:effectLst/>
              <a:uLnTx/>
              <a:uFillTx/>
              <a:latin typeface="+mn-lt"/>
              <a:ea typeface="+mn-ea"/>
              <a:cs typeface="+mn-cs"/>
            </a:rPr>
            <a:t>IMPORTANT NOTICE AND DISCLAIMER</a:t>
          </a:r>
        </a:p>
        <a:p>
          <a:pPr marL="0" marR="0" lvl="0" indent="0" defTabSz="914400" eaLnBrk="1" fontAlgn="auto" latinLnBrk="0" hangingPunct="1">
            <a:lnSpc>
              <a:spcPct val="100000"/>
            </a:lnSpc>
            <a:spcBef>
              <a:spcPts val="0"/>
            </a:spcBef>
            <a:spcAft>
              <a:spcPts val="0"/>
            </a:spcAft>
            <a:buClrTx/>
            <a:buSzTx/>
            <a:buFontTx/>
            <a:buNone/>
            <a:tabLst/>
            <a:defRPr/>
          </a:pPr>
          <a:br>
            <a:rPr kumimoji="0" lang="en-US" sz="10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TI PROVIDES TECHNICAL AND RELIABILITY DATA (INCLUDING DATA SHEETS), DESIGN RESOURCES (INCLUDING REFERENCE</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DESIGNS), APPLICATION OR OTHER DESIGN ADVICE, WEB TOOLS, SAFETY INFORMATION, AND OTHER RESOURCES “AS IS”</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AND WITH ALL FAULTS, AND DISCLAIMS ALL WARRANTIES, EXPRESS AND IMPLIED, INCLUDING WITHOUT LIMITATION ANY</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IMPLIED WARRANTIES OF MERCHANTABILITY, FITNESS FOR A PARTICULAR PURPOSE OR NON-INFRINGEMENT OF THIRD</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PARTY INTELLECTUAL PROPERTY RIGHTS.</a:t>
          </a:r>
        </a:p>
        <a:p>
          <a:pPr marL="0" marR="0" lvl="0" indent="0" defTabSz="914400" eaLnBrk="1" fontAlgn="auto" latinLnBrk="0" hangingPunct="1">
            <a:lnSpc>
              <a:spcPct val="100000"/>
            </a:lnSpc>
            <a:spcBef>
              <a:spcPts val="0"/>
            </a:spcBef>
            <a:spcAft>
              <a:spcPts val="0"/>
            </a:spcAft>
            <a:buClrTx/>
            <a:buSzTx/>
            <a:buFontTx/>
            <a:buNone/>
            <a:tabLst/>
            <a:defRPr/>
          </a:pP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These resources are intended for skilled developers designing with TI products. You are solely responsible for (1) selecting the appropriate</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TI products for your application, (2) designing, validating and testing your application, and (3) ensuring your application meets applicable</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standards, and any other safety, security, regulatory or other requirements.</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These resources are subject to change without notice. TI grants you permission to use these resources only for development of an</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application that uses the TI products described in the resource. Other reproduction and display of these resources is prohibited. No license</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is granted to any other TI intellectual property right or to any third party intellectual property right. TI disclaims responsibility for, and you</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will fully indemnify TI and its representatives against, any claims, damages, costs, losses, and liabilities arising out of your use of these</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resources.</a:t>
          </a:r>
        </a:p>
        <a:p>
          <a:pPr marL="0" marR="0" lvl="0" indent="0" defTabSz="914400" eaLnBrk="1" fontAlgn="auto" latinLnBrk="0" hangingPunct="1">
            <a:lnSpc>
              <a:spcPct val="100000"/>
            </a:lnSpc>
            <a:spcBef>
              <a:spcPts val="0"/>
            </a:spcBef>
            <a:spcAft>
              <a:spcPts val="0"/>
            </a:spcAft>
            <a:buClrTx/>
            <a:buSzTx/>
            <a:buFontTx/>
            <a:buNone/>
            <a:tabLst/>
            <a:defRPr/>
          </a:pP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TI’s products are provided subject to TI’s Terms of Sale or other applicable terms available either on ti.com or provided in conjunction with</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such TI products. TI’s provision of these resources does not expand or otherwise alter TI’s applicable warranties or warranty disclaimers for</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TI products.</a:t>
          </a:r>
        </a:p>
        <a:p>
          <a:pPr marL="0" marR="0" lvl="0" indent="0" algn="l" defTabSz="914400" eaLnBrk="1" fontAlgn="auto" latinLnBrk="0" hangingPunct="1">
            <a:lnSpc>
              <a:spcPct val="100000"/>
            </a:lnSpc>
            <a:spcBef>
              <a:spcPts val="0"/>
            </a:spcBef>
            <a:spcAft>
              <a:spcPts val="0"/>
            </a:spcAft>
            <a:buClrTx/>
            <a:buSzTx/>
            <a:buFontTx/>
            <a:buNone/>
            <a:tabLst/>
            <a:defRPr/>
          </a:pP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TI objects to and rejects any additional or different terms you may have proposed. IMPORTANT NOTICE</a:t>
          </a:r>
        </a:p>
        <a:p>
          <a:pPr marL="0" marR="0" lvl="0" indent="0" algn="ctr" defTabSz="914400" eaLnBrk="1" fontAlgn="auto" latinLnBrk="0" hangingPunct="1">
            <a:lnSpc>
              <a:spcPct val="100000"/>
            </a:lnSpc>
            <a:spcBef>
              <a:spcPts val="0"/>
            </a:spcBef>
            <a:spcAft>
              <a:spcPts val="0"/>
            </a:spcAft>
            <a:buClrTx/>
            <a:buSzTx/>
            <a:buFontTx/>
            <a:buNone/>
            <a:tabLst/>
            <a:defRPr/>
          </a:pP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Mailing Address: Texas Instruments, Post Office Box 655303, Dallas, Texas 75265</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Copyright © 2024, Texas Instruments Incorporated</a:t>
          </a:r>
          <a:endParaRPr kumimoji="0" lang="en-US" sz="7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endParaRPr>
        </a:p>
      </xdr:txBody>
    </xdr:sp>
    <xdr:clientData/>
  </xdr:one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8</xdr:col>
          <xdr:colOff>57150</xdr:colOff>
          <xdr:row>129</xdr:row>
          <xdr:rowOff>133350</xdr:rowOff>
        </xdr:from>
        <xdr:to>
          <xdr:col>13</xdr:col>
          <xdr:colOff>161925</xdr:colOff>
          <xdr:row>132</xdr:row>
          <xdr:rowOff>19050</xdr:rowOff>
        </xdr:to>
        <xdr:sp macro="" textlink="">
          <xdr:nvSpPr>
            <xdr:cNvPr id="2053" name="Object 5" hidden="1">
              <a:extLst>
                <a:ext uri="{63B3BB69-23CF-44E3-9099-C40C66FF867C}">
                  <a14:compatExt spid="_x0000_s2053"/>
                </a:ext>
                <a:ext uri="{FF2B5EF4-FFF2-40B4-BE49-F238E27FC236}">
                  <a16:creationId xmlns:a16="http://schemas.microsoft.com/office/drawing/2014/main" id="{00000000-0008-0000-0200-0000050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xdr:from>
      <xdr:col>8</xdr:col>
      <xdr:colOff>842683</xdr:colOff>
      <xdr:row>242</xdr:row>
      <xdr:rowOff>17930</xdr:rowOff>
    </xdr:from>
    <xdr:to>
      <xdr:col>14</xdr:col>
      <xdr:colOff>475130</xdr:colOff>
      <xdr:row>250</xdr:row>
      <xdr:rowOff>0</xdr:rowOff>
    </xdr:to>
    <xdr:sp macro="" textlink="">
      <xdr:nvSpPr>
        <xdr:cNvPr id="4" name="TextBox 3">
          <a:extLst>
            <a:ext uri="{FF2B5EF4-FFF2-40B4-BE49-F238E27FC236}">
              <a16:creationId xmlns:a16="http://schemas.microsoft.com/office/drawing/2014/main" id="{00000000-0008-0000-0200-000004000000}"/>
            </a:ext>
          </a:extLst>
        </xdr:cNvPr>
        <xdr:cNvSpPr txBox="1"/>
      </xdr:nvSpPr>
      <xdr:spPr>
        <a:xfrm>
          <a:off x="9798424" y="23523389"/>
          <a:ext cx="3541059" cy="133574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Loop</a:t>
          </a:r>
          <a:r>
            <a:rPr lang="en-US" sz="1100" baseline="0"/>
            <a:t> compensation is calculated for the minimum input voltage. This ensure stability over the input votlage range</a:t>
          </a:r>
          <a:endParaRPr lang="en-US" sz="1100"/>
        </a:p>
      </xdr:txBody>
    </xdr:sp>
    <xdr:clientData/>
  </xdr:twoCellAnchor>
  <xdr:twoCellAnchor editAs="oneCell">
    <xdr:from>
      <xdr:col>8</xdr:col>
      <xdr:colOff>842683</xdr:colOff>
      <xdr:row>50</xdr:row>
      <xdr:rowOff>62753</xdr:rowOff>
    </xdr:from>
    <xdr:to>
      <xdr:col>12</xdr:col>
      <xdr:colOff>447547</xdr:colOff>
      <xdr:row>53</xdr:row>
      <xdr:rowOff>88800</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stretch>
          <a:fillRect/>
        </a:stretch>
      </xdr:blipFill>
      <xdr:spPr>
        <a:xfrm>
          <a:off x="9798424" y="6553200"/>
          <a:ext cx="2392888" cy="563929"/>
        </a:xfrm>
        <a:prstGeom prst="rect">
          <a:avLst/>
        </a:prstGeom>
      </xdr:spPr>
    </xdr:pic>
    <xdr:clientData/>
  </xdr:twoCellAnchor>
  <xdr:twoCellAnchor editAs="oneCell">
    <xdr:from>
      <xdr:col>9</xdr:col>
      <xdr:colOff>0</xdr:colOff>
      <xdr:row>62</xdr:row>
      <xdr:rowOff>0</xdr:rowOff>
    </xdr:from>
    <xdr:to>
      <xdr:col>14</xdr:col>
      <xdr:colOff>721</xdr:colOff>
      <xdr:row>66</xdr:row>
      <xdr:rowOff>31893</xdr:rowOff>
    </xdr:to>
    <xdr:pic>
      <xdr:nvPicPr>
        <xdr:cNvPr id="5" name="Picture 4">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2"/>
        <a:stretch>
          <a:fillRect/>
        </a:stretch>
      </xdr:blipFill>
      <xdr:spPr>
        <a:xfrm>
          <a:off x="9816353" y="7395882"/>
          <a:ext cx="3147333" cy="78492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14</xdr:col>
      <xdr:colOff>1051560</xdr:colOff>
      <xdr:row>49</xdr:row>
      <xdr:rowOff>45720</xdr:rowOff>
    </xdr:from>
    <xdr:to>
      <xdr:col>25</xdr:col>
      <xdr:colOff>563880</xdr:colOff>
      <xdr:row>73</xdr:row>
      <xdr:rowOff>19050</xdr:rowOff>
    </xdr:to>
    <xdr:graphicFrame macro="">
      <xdr:nvGraphicFramePr>
        <xdr:cNvPr id="2" name="Chart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26</xdr:col>
      <xdr:colOff>252153</xdr:colOff>
      <xdr:row>49</xdr:row>
      <xdr:rowOff>50916</xdr:rowOff>
    </xdr:from>
    <xdr:to>
      <xdr:col>38</xdr:col>
      <xdr:colOff>290945</xdr:colOff>
      <xdr:row>73</xdr:row>
      <xdr:rowOff>24247</xdr:rowOff>
    </xdr:to>
    <xdr:graphicFrame macro="">
      <xdr:nvGraphicFramePr>
        <xdr:cNvPr id="5" name="Chart 4">
          <a:extLst>
            <a:ext uri="{FF2B5EF4-FFF2-40B4-BE49-F238E27FC236}">
              <a16:creationId xmlns:a16="http://schemas.microsoft.com/office/drawing/2014/main" id="{00000000-0008-0000-03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1036494</xdr:colOff>
      <xdr:row>20</xdr:row>
      <xdr:rowOff>65809</xdr:rowOff>
    </xdr:from>
    <xdr:to>
      <xdr:col>33</xdr:col>
      <xdr:colOff>315191</xdr:colOff>
      <xdr:row>49</xdr:row>
      <xdr:rowOff>1</xdr:rowOff>
    </xdr:to>
    <xdr:graphicFrame macro="">
      <xdr:nvGraphicFramePr>
        <xdr:cNvPr id="7" name="Chart 6">
          <a:extLst>
            <a:ext uri="{FF2B5EF4-FFF2-40B4-BE49-F238E27FC236}">
              <a16:creationId xmlns:a16="http://schemas.microsoft.com/office/drawing/2014/main" id="{00000000-0008-0000-03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14</xdr:col>
      <xdr:colOff>1051560</xdr:colOff>
      <xdr:row>49</xdr:row>
      <xdr:rowOff>45720</xdr:rowOff>
    </xdr:from>
    <xdr:to>
      <xdr:col>25</xdr:col>
      <xdr:colOff>563880</xdr:colOff>
      <xdr:row>73</xdr:row>
      <xdr:rowOff>19050</xdr:rowOff>
    </xdr:to>
    <xdr:graphicFrame macro="">
      <xdr:nvGraphicFramePr>
        <xdr:cNvPr id="4" name="Chart 3">
          <a:extLst>
            <a:ext uri="{FF2B5EF4-FFF2-40B4-BE49-F238E27FC236}">
              <a16:creationId xmlns:a16="http://schemas.microsoft.com/office/drawing/2014/main" id="{00000000-0008-0000-04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32</xdr:col>
      <xdr:colOff>186690</xdr:colOff>
      <xdr:row>39</xdr:row>
      <xdr:rowOff>167640</xdr:rowOff>
    </xdr:from>
    <xdr:to>
      <xdr:col>34</xdr:col>
      <xdr:colOff>515247</xdr:colOff>
      <xdr:row>45</xdr:row>
      <xdr:rowOff>69934</xdr:rowOff>
    </xdr:to>
    <xdr:pic>
      <xdr:nvPicPr>
        <xdr:cNvPr id="7" name="Picture 6">
          <a:extLst>
            <a:ext uri="{FF2B5EF4-FFF2-40B4-BE49-F238E27FC236}">
              <a16:creationId xmlns:a16="http://schemas.microsoft.com/office/drawing/2014/main" id="{00000000-0008-0000-0400-000007000000}"/>
            </a:ext>
          </a:extLst>
        </xdr:cNvPr>
        <xdr:cNvPicPr>
          <a:picLocks noChangeAspect="1"/>
        </xdr:cNvPicPr>
      </xdr:nvPicPr>
      <xdr:blipFill>
        <a:blip xmlns:r="http://schemas.openxmlformats.org/officeDocument/2006/relationships" r:embed="rId2"/>
        <a:stretch>
          <a:fillRect/>
        </a:stretch>
      </xdr:blipFill>
      <xdr:spPr>
        <a:xfrm>
          <a:off x="21541740" y="5482590"/>
          <a:ext cx="1840230" cy="1045293"/>
        </a:xfrm>
        <a:prstGeom prst="rect">
          <a:avLst/>
        </a:prstGeom>
      </xdr:spPr>
    </xdr:pic>
    <xdr:clientData/>
  </xdr:twoCellAnchor>
  <xdr:twoCellAnchor editAs="oneCell">
    <xdr:from>
      <xdr:col>34</xdr:col>
      <xdr:colOff>247650</xdr:colOff>
      <xdr:row>40</xdr:row>
      <xdr:rowOff>60960</xdr:rowOff>
    </xdr:from>
    <xdr:to>
      <xdr:col>38</xdr:col>
      <xdr:colOff>567929</xdr:colOff>
      <xdr:row>44</xdr:row>
      <xdr:rowOff>129612</xdr:rowOff>
    </xdr:to>
    <xdr:pic>
      <xdr:nvPicPr>
        <xdr:cNvPr id="8" name="Picture 7">
          <a:extLst>
            <a:ext uri="{FF2B5EF4-FFF2-40B4-BE49-F238E27FC236}">
              <a16:creationId xmlns:a16="http://schemas.microsoft.com/office/drawing/2014/main" id="{00000000-0008-0000-0400-000008000000}"/>
            </a:ext>
          </a:extLst>
        </xdr:cNvPr>
        <xdr:cNvPicPr>
          <a:picLocks noChangeAspect="1"/>
        </xdr:cNvPicPr>
      </xdr:nvPicPr>
      <xdr:blipFill>
        <a:blip xmlns:r="http://schemas.openxmlformats.org/officeDocument/2006/relationships" r:embed="rId3"/>
        <a:stretch>
          <a:fillRect/>
        </a:stretch>
      </xdr:blipFill>
      <xdr:spPr>
        <a:xfrm>
          <a:off x="23888700" y="5566410"/>
          <a:ext cx="2758679" cy="830649"/>
        </a:xfrm>
        <a:prstGeom prst="rect">
          <a:avLst/>
        </a:prstGeom>
      </xdr:spPr>
    </xdr:pic>
    <xdr:clientData/>
  </xdr:twoCellAnchor>
  <xdr:twoCellAnchor>
    <xdr:from>
      <xdr:col>31</xdr:col>
      <xdr:colOff>30480</xdr:colOff>
      <xdr:row>49</xdr:row>
      <xdr:rowOff>64770</xdr:rowOff>
    </xdr:from>
    <xdr:to>
      <xdr:col>42</xdr:col>
      <xdr:colOff>144780</xdr:colOff>
      <xdr:row>73</xdr:row>
      <xdr:rowOff>38100</xdr:rowOff>
    </xdr:to>
    <xdr:graphicFrame macro="">
      <xdr:nvGraphicFramePr>
        <xdr:cNvPr id="9" name="Chart 8">
          <a:extLst>
            <a:ext uri="{FF2B5EF4-FFF2-40B4-BE49-F238E27FC236}">
              <a16:creationId xmlns:a16="http://schemas.microsoft.com/office/drawing/2014/main" id="{00000000-0008-0000-04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15</xdr:col>
      <xdr:colOff>7620</xdr:colOff>
      <xdr:row>21</xdr:row>
      <xdr:rowOff>121920</xdr:rowOff>
    </xdr:from>
    <xdr:to>
      <xdr:col>26</xdr:col>
      <xdr:colOff>45720</xdr:colOff>
      <xdr:row>45</xdr:row>
      <xdr:rowOff>80010</xdr:rowOff>
    </xdr:to>
    <xdr:graphicFrame macro="">
      <xdr:nvGraphicFramePr>
        <xdr:cNvPr id="10" name="Chart 9">
          <a:extLst>
            <a:ext uri="{FF2B5EF4-FFF2-40B4-BE49-F238E27FC236}">
              <a16:creationId xmlns:a16="http://schemas.microsoft.com/office/drawing/2014/main" id="{00000000-0008-0000-04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22</xdr:row>
      <xdr:rowOff>147917</xdr:rowOff>
    </xdr:from>
    <xdr:to>
      <xdr:col>13</xdr:col>
      <xdr:colOff>397584</xdr:colOff>
      <xdr:row>49</xdr:row>
      <xdr:rowOff>125762</xdr:rowOff>
    </xdr:to>
    <xdr:graphicFrame macro="">
      <xdr:nvGraphicFramePr>
        <xdr:cNvPr id="3" name="Chart 2">
          <a:extLst>
            <a:ext uri="{FF2B5EF4-FFF2-40B4-BE49-F238E27FC236}">
              <a16:creationId xmlns:a16="http://schemas.microsoft.com/office/drawing/2014/main" id="{00000000-0008-0000-0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53</xdr:row>
      <xdr:rowOff>0</xdr:rowOff>
    </xdr:from>
    <xdr:to>
      <xdr:col>13</xdr:col>
      <xdr:colOff>397584</xdr:colOff>
      <xdr:row>79</xdr:row>
      <xdr:rowOff>157954</xdr:rowOff>
    </xdr:to>
    <xdr:graphicFrame macro="">
      <xdr:nvGraphicFramePr>
        <xdr:cNvPr id="4" name="Chart 3">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82</xdr:row>
      <xdr:rowOff>0</xdr:rowOff>
    </xdr:from>
    <xdr:to>
      <xdr:col>13</xdr:col>
      <xdr:colOff>397584</xdr:colOff>
      <xdr:row>108</xdr:row>
      <xdr:rowOff>157953</xdr:rowOff>
    </xdr:to>
    <xdr:graphicFrame macro="">
      <xdr:nvGraphicFramePr>
        <xdr:cNvPr id="5" name="Chart 4">
          <a:extLst>
            <a:ext uri="{FF2B5EF4-FFF2-40B4-BE49-F238E27FC236}">
              <a16:creationId xmlns:a16="http://schemas.microsoft.com/office/drawing/2014/main" id="{00000000-0008-0000-0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625927</xdr:colOff>
      <xdr:row>2</xdr:row>
      <xdr:rowOff>0</xdr:rowOff>
    </xdr:from>
    <xdr:to>
      <xdr:col>2</xdr:col>
      <xdr:colOff>9701892</xdr:colOff>
      <xdr:row>3</xdr:row>
      <xdr:rowOff>0</xdr:rowOff>
    </xdr:to>
    <xdr:graphicFrame macro="">
      <xdr:nvGraphicFramePr>
        <xdr:cNvPr id="4" name="Chart 3">
          <a:extLst>
            <a:ext uri="{FF2B5EF4-FFF2-40B4-BE49-F238E27FC236}">
              <a16:creationId xmlns:a16="http://schemas.microsoft.com/office/drawing/2014/main" id="{00000000-0008-0000-07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31103</xdr:colOff>
      <xdr:row>5</xdr:row>
      <xdr:rowOff>23328</xdr:rowOff>
    </xdr:from>
    <xdr:to>
      <xdr:col>3</xdr:col>
      <xdr:colOff>0</xdr:colOff>
      <xdr:row>5</xdr:row>
      <xdr:rowOff>4803322</xdr:rowOff>
    </xdr:to>
    <xdr:graphicFrame macro="">
      <xdr:nvGraphicFramePr>
        <xdr:cNvPr id="5" name="Chart 4">
          <a:extLst>
            <a:ext uri="{FF2B5EF4-FFF2-40B4-BE49-F238E27FC236}">
              <a16:creationId xmlns:a16="http://schemas.microsoft.com/office/drawing/2014/main" id="{00000000-0008-0000-0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625927</xdr:colOff>
      <xdr:row>8</xdr:row>
      <xdr:rowOff>0</xdr:rowOff>
    </xdr:from>
    <xdr:to>
      <xdr:col>2</xdr:col>
      <xdr:colOff>9701893</xdr:colOff>
      <xdr:row>8</xdr:row>
      <xdr:rowOff>4789714</xdr:rowOff>
    </xdr:to>
    <xdr:graphicFrame macro="">
      <xdr:nvGraphicFramePr>
        <xdr:cNvPr id="6" name="Chart 5">
          <a:extLst>
            <a:ext uri="{FF2B5EF4-FFF2-40B4-BE49-F238E27FC236}">
              <a16:creationId xmlns:a16="http://schemas.microsoft.com/office/drawing/2014/main" id="{00000000-0008-0000-0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mc:AlternateContent xmlns:mc="http://schemas.openxmlformats.org/markup-compatibility/2006">
    <mc:Choice xmlns:a14="http://schemas.microsoft.com/office/drawing/2010/main" Requires="a14">
      <xdr:twoCellAnchor editAs="absolute">
        <xdr:from>
          <xdr:col>9</xdr:col>
          <xdr:colOff>0</xdr:colOff>
          <xdr:row>2</xdr:row>
          <xdr:rowOff>0</xdr:rowOff>
        </xdr:from>
        <xdr:to>
          <xdr:col>27</xdr:col>
          <xdr:colOff>311243</xdr:colOff>
          <xdr:row>5</xdr:row>
          <xdr:rowOff>681746</xdr:rowOff>
        </xdr:to>
        <xdr:pic>
          <xdr:nvPicPr>
            <xdr:cNvPr id="7" name="Picture 8888">
              <a:extLst>
                <a:ext uri="{FF2B5EF4-FFF2-40B4-BE49-F238E27FC236}">
                  <a16:creationId xmlns:a16="http://schemas.microsoft.com/office/drawing/2014/main" id="{00000000-0008-0000-0700-000007000000}"/>
                </a:ext>
              </a:extLst>
            </xdr:cNvPr>
            <xdr:cNvPicPr>
              <a:picLocks noChangeAspect="1" noChangeArrowheads="1"/>
              <a:extLst>
                <a:ext uri="{84589F7E-364E-4C9E-8A38-B11213B215E9}">
                  <a14:cameraTool cellRange="display_eff" spid="_x0000_s16535"/>
                </a:ext>
              </a:extLst>
            </xdr:cNvPicPr>
          </xdr:nvPicPr>
          <xdr:blipFill>
            <a:blip xmlns:r="http://schemas.openxmlformats.org/officeDocument/2006/relationships" r:embed="rId4"/>
            <a:srcRect/>
            <a:stretch>
              <a:fillRect/>
            </a:stretch>
          </xdr:blipFill>
          <xdr:spPr bwMode="auto">
            <a:xfrm>
              <a:off x="15543244" y="365449"/>
              <a:ext cx="12067815" cy="5875787"/>
            </a:xfrm>
            <a:prstGeom prst="rect">
              <a:avLst/>
            </a:prstGeom>
            <a:noFill/>
            <a:ln w="15875">
              <a:noFill/>
              <a:miter lim="800000"/>
              <a:headEnd/>
              <a:tailEnd/>
            </a:ln>
            <a:extLst>
              <a:ext uri="{909E8E84-426E-40DD-AFC4-6F175D3DCCD1}">
                <a14:hiddenFill>
                  <a:solidFill>
                    <a:srgbClr val="FFFFFF" mc:Ignorable="a14" a14:legacySpreadsheetColorIndex="65"/>
                  </a:solidFill>
                </a14:hiddenFill>
              </a:ext>
            </a:extLst>
          </xdr:spPr>
        </xdr:pic>
        <xdr:clientData/>
      </xdr:twoCellAnchor>
    </mc:Choice>
    <mc:Fallback/>
  </mc:AlternateContent>
</xdr:wsDr>
</file>

<file path=xl/drawings/drawing8.xml><?xml version="1.0" encoding="utf-8"?>
<xdr:wsDr xmlns:xdr="http://schemas.openxmlformats.org/drawingml/2006/spreadsheetDrawing" xmlns:a="http://schemas.openxmlformats.org/drawingml/2006/main">
  <xdr:twoCellAnchor>
    <xdr:from>
      <xdr:col>1</xdr:col>
      <xdr:colOff>281750</xdr:colOff>
      <xdr:row>1</xdr:row>
      <xdr:rowOff>134469</xdr:rowOff>
    </xdr:from>
    <xdr:to>
      <xdr:col>1</xdr:col>
      <xdr:colOff>10245380</xdr:colOff>
      <xdr:row>2</xdr:row>
      <xdr:rowOff>4738487</xdr:rowOff>
    </xdr:to>
    <xdr:graphicFrame macro="">
      <xdr:nvGraphicFramePr>
        <xdr:cNvPr id="2" name="Chart 1">
          <a:extLst>
            <a:ext uri="{FF2B5EF4-FFF2-40B4-BE49-F238E27FC236}">
              <a16:creationId xmlns:a16="http://schemas.microsoft.com/office/drawing/2014/main" id="{00000000-0008-0000-0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3</xdr:col>
          <xdr:colOff>76840</xdr:colOff>
          <xdr:row>2</xdr:row>
          <xdr:rowOff>384202</xdr:rowOff>
        </xdr:from>
        <xdr:to>
          <xdr:col>12</xdr:col>
          <xdr:colOff>593884</xdr:colOff>
          <xdr:row>2</xdr:row>
          <xdr:rowOff>2971159</xdr:rowOff>
        </xdr:to>
        <xdr:pic>
          <xdr:nvPicPr>
            <xdr:cNvPr id="6" name="Picture 5">
              <a:extLst>
                <a:ext uri="{FF2B5EF4-FFF2-40B4-BE49-F238E27FC236}">
                  <a16:creationId xmlns:a16="http://schemas.microsoft.com/office/drawing/2014/main" id="{00000000-0008-0000-0900-000006000000}"/>
                </a:ext>
              </a:extLst>
            </xdr:cNvPr>
            <xdr:cNvPicPr>
              <a:picLocks noChangeAspect="1" noChangeArrowheads="1"/>
              <a:extLst>
                <a:ext uri="{84589F7E-364E-4C9E-8A38-B11213B215E9}">
                  <a14:cameraTool cellRange="LoopLookup" spid="_x0000_s18589"/>
                </a:ext>
              </a:extLst>
            </xdr:cNvPicPr>
          </xdr:nvPicPr>
          <xdr:blipFill>
            <a:blip xmlns:r="http://schemas.openxmlformats.org/officeDocument/2006/relationships" r:embed="rId2"/>
            <a:srcRect/>
            <a:stretch>
              <a:fillRect/>
            </a:stretch>
          </xdr:blipFill>
          <xdr:spPr bwMode="auto">
            <a:xfrm>
              <a:off x="13690386" y="749194"/>
              <a:ext cx="6164809" cy="2586957"/>
            </a:xfrm>
            <a:prstGeom prst="rect">
              <a:avLst/>
            </a:prstGeom>
            <a:noFill/>
            <a:extLst>
              <a:ext uri="{909E8E84-426E-40DD-AFC4-6F175D3DCCD1}">
                <a14:hiddenFill>
                  <a:solidFill>
                    <a:srgbClr val="FFFFFF"/>
                  </a:solidFill>
                </a14:hiddenFill>
              </a:ext>
            </a:extLst>
          </xdr:spPr>
        </xdr:pic>
        <xdr:clientData/>
      </xdr:twoCellAnchor>
    </mc:Choice>
    <mc:Fallback/>
  </mc:AlternateContent>
  <xdr:twoCellAnchor>
    <xdr:from>
      <xdr:col>1</xdr:col>
      <xdr:colOff>0</xdr:colOff>
      <xdr:row>3</xdr:row>
      <xdr:rowOff>0</xdr:rowOff>
    </xdr:from>
    <xdr:to>
      <xdr:col>1</xdr:col>
      <xdr:colOff>10808874</xdr:colOff>
      <xdr:row>3</xdr:row>
      <xdr:rowOff>4386303</xdr:rowOff>
    </xdr:to>
    <xdr:graphicFrame macro="">
      <xdr:nvGraphicFramePr>
        <xdr:cNvPr id="7" name="Chart 6">
          <a:extLst>
            <a:ext uri="{FF2B5EF4-FFF2-40B4-BE49-F238E27FC236}">
              <a16:creationId xmlns:a16="http://schemas.microsoft.com/office/drawing/2014/main" id="{00000000-0008-0000-09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0</xdr:colOff>
          <xdr:row>5</xdr:row>
          <xdr:rowOff>0</xdr:rowOff>
        </xdr:from>
        <xdr:to>
          <xdr:col>6</xdr:col>
          <xdr:colOff>171450</xdr:colOff>
          <xdr:row>5</xdr:row>
          <xdr:rowOff>4752975</xdr:rowOff>
        </xdr:to>
        <xdr:sp macro="" textlink="">
          <xdr:nvSpPr>
            <xdr:cNvPr id="21505" name="Object 1" hidden="1">
              <a:extLst>
                <a:ext uri="{63B3BB69-23CF-44E3-9099-C40C66FF867C}">
                  <a14:compatExt spid="_x0000_s21505"/>
                </a:ext>
                <a:ext uri="{FF2B5EF4-FFF2-40B4-BE49-F238E27FC236}">
                  <a16:creationId xmlns:a16="http://schemas.microsoft.com/office/drawing/2014/main" id="{00000000-0008-0000-0A00-0000015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xdr:row>
          <xdr:rowOff>0</xdr:rowOff>
        </xdr:from>
        <xdr:to>
          <xdr:col>4</xdr:col>
          <xdr:colOff>171450</xdr:colOff>
          <xdr:row>5</xdr:row>
          <xdr:rowOff>4752975</xdr:rowOff>
        </xdr:to>
        <xdr:sp macro="" textlink="">
          <xdr:nvSpPr>
            <xdr:cNvPr id="21506" name="Object 2" hidden="1">
              <a:extLst>
                <a:ext uri="{63B3BB69-23CF-44E3-9099-C40C66FF867C}">
                  <a14:compatExt spid="_x0000_s21506"/>
                </a:ext>
                <a:ext uri="{FF2B5EF4-FFF2-40B4-BE49-F238E27FC236}">
                  <a16:creationId xmlns:a16="http://schemas.microsoft.com/office/drawing/2014/main" id="{00000000-0008-0000-0A00-0000025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66675</xdr:colOff>
          <xdr:row>5</xdr:row>
          <xdr:rowOff>4752975</xdr:rowOff>
        </xdr:to>
        <xdr:sp macro="" textlink="">
          <xdr:nvSpPr>
            <xdr:cNvPr id="21507" name="Object 3" hidden="1">
              <a:extLst>
                <a:ext uri="{63B3BB69-23CF-44E3-9099-C40C66FF867C}">
                  <a14:compatExt spid="_x0000_s21507"/>
                </a:ext>
                <a:ext uri="{FF2B5EF4-FFF2-40B4-BE49-F238E27FC236}">
                  <a16:creationId xmlns:a16="http://schemas.microsoft.com/office/drawing/2014/main" id="{00000000-0008-0000-0A00-0000035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1</xdr:col>
          <xdr:colOff>6562725</xdr:colOff>
          <xdr:row>3</xdr:row>
          <xdr:rowOff>4457700</xdr:rowOff>
        </xdr:to>
        <xdr:sp macro="" textlink="">
          <xdr:nvSpPr>
            <xdr:cNvPr id="21508" name="Object 4" hidden="1">
              <a:extLst>
                <a:ext uri="{63B3BB69-23CF-44E3-9099-C40C66FF867C}">
                  <a14:compatExt spid="_x0000_s21508"/>
                </a:ext>
                <a:ext uri="{FF2B5EF4-FFF2-40B4-BE49-F238E27FC236}">
                  <a16:creationId xmlns:a16="http://schemas.microsoft.com/office/drawing/2014/main" id="{00000000-0008-0000-0A00-0000045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xdr:row>
          <xdr:rowOff>0</xdr:rowOff>
        </xdr:from>
        <xdr:to>
          <xdr:col>3</xdr:col>
          <xdr:colOff>6562725</xdr:colOff>
          <xdr:row>3</xdr:row>
          <xdr:rowOff>4457700</xdr:rowOff>
        </xdr:to>
        <xdr:sp macro="" textlink="">
          <xdr:nvSpPr>
            <xdr:cNvPr id="21509" name="Object 5" hidden="1">
              <a:extLst>
                <a:ext uri="{63B3BB69-23CF-44E3-9099-C40C66FF867C}">
                  <a14:compatExt spid="_x0000_s21509"/>
                </a:ext>
                <a:ext uri="{FF2B5EF4-FFF2-40B4-BE49-F238E27FC236}">
                  <a16:creationId xmlns:a16="http://schemas.microsoft.com/office/drawing/2014/main" id="{00000000-0008-0000-0A00-0000055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3</xdr:row>
          <xdr:rowOff>0</xdr:rowOff>
        </xdr:from>
        <xdr:to>
          <xdr:col>5</xdr:col>
          <xdr:colOff>6562725</xdr:colOff>
          <xdr:row>3</xdr:row>
          <xdr:rowOff>4457700</xdr:rowOff>
        </xdr:to>
        <xdr:sp macro="" textlink="">
          <xdr:nvSpPr>
            <xdr:cNvPr id="21510" name="Object 6" hidden="1">
              <a:extLst>
                <a:ext uri="{63B3BB69-23CF-44E3-9099-C40C66FF867C}">
                  <a14:compatExt spid="_x0000_s21510"/>
                </a:ext>
                <a:ext uri="{FF2B5EF4-FFF2-40B4-BE49-F238E27FC236}">
                  <a16:creationId xmlns:a16="http://schemas.microsoft.com/office/drawing/2014/main" id="{00000000-0008-0000-0A00-0000065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LM3481_Quickstart_Calculator_Boost_V1_0_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ign Converter"/>
      <sheetName val="Variable_Management"/>
      <sheetName val="Constants"/>
      <sheetName val="Plot_Management_Sch"/>
      <sheetName val="Plot_Management_Eff"/>
      <sheetName val="Loop_Modeling"/>
      <sheetName val="Eff_vs_IOUT"/>
      <sheetName val="Lists"/>
      <sheetName val="Licenses"/>
      <sheetName val="Sheet1"/>
    </sheetNames>
    <sheetDataSet>
      <sheetData sheetId="0"/>
      <sheetData sheetId="1"/>
      <sheetData sheetId="2">
        <row r="14">
          <cell r="B14">
            <v>9.9999999999999982E-8</v>
          </cell>
        </row>
      </sheetData>
      <sheetData sheetId="3"/>
      <sheetData sheetId="4"/>
      <sheetData sheetId="5"/>
      <sheetData sheetId="6"/>
      <sheetData sheetId="7"/>
      <sheetData sheetId="8"/>
      <sheetData sheetId="9"/>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omments" Target="../comments1.xml"/><Relationship Id="rId3" Type="http://schemas.openxmlformats.org/officeDocument/2006/relationships/vmlDrawing" Target="../drawings/vmlDrawing1.vml"/><Relationship Id="rId7" Type="http://schemas.openxmlformats.org/officeDocument/2006/relationships/ctrlProp" Target="../ctrlProps/ctrlProp4.x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6" Type="http://schemas.openxmlformats.org/officeDocument/2006/relationships/comments" Target="../comments2.xml"/><Relationship Id="rId5" Type="http://schemas.openxmlformats.org/officeDocument/2006/relationships/image" Target="../media/image8.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8" Type="http://schemas.openxmlformats.org/officeDocument/2006/relationships/package" Target="../embeddings/Microsoft_Visio_Drawing2.vsdx"/><Relationship Id="rId13" Type="http://schemas.openxmlformats.org/officeDocument/2006/relationships/image" Target="../media/image21.emf"/><Relationship Id="rId3" Type="http://schemas.openxmlformats.org/officeDocument/2006/relationships/vmlDrawing" Target="../drawings/vmlDrawing8.vml"/><Relationship Id="rId7" Type="http://schemas.openxmlformats.org/officeDocument/2006/relationships/image" Target="../media/image18.emf"/><Relationship Id="rId12" Type="http://schemas.openxmlformats.org/officeDocument/2006/relationships/package" Target="../embeddings/Microsoft_Visio_Drawing4.vsdx"/><Relationship Id="rId2" Type="http://schemas.openxmlformats.org/officeDocument/2006/relationships/drawing" Target="../drawings/drawing9.xml"/><Relationship Id="rId1" Type="http://schemas.openxmlformats.org/officeDocument/2006/relationships/printerSettings" Target="../printerSettings/printerSettings8.bin"/><Relationship Id="rId6" Type="http://schemas.openxmlformats.org/officeDocument/2006/relationships/package" Target="../embeddings/Microsoft_Visio_Drawing1.vsdx"/><Relationship Id="rId11" Type="http://schemas.openxmlformats.org/officeDocument/2006/relationships/image" Target="../media/image20.emf"/><Relationship Id="rId5" Type="http://schemas.openxmlformats.org/officeDocument/2006/relationships/image" Target="../media/image17.emf"/><Relationship Id="rId15" Type="http://schemas.openxmlformats.org/officeDocument/2006/relationships/image" Target="../media/image22.emf"/><Relationship Id="rId10" Type="http://schemas.openxmlformats.org/officeDocument/2006/relationships/package" Target="../embeddings/Microsoft_Visio_Drawing3.vsdx"/><Relationship Id="rId4" Type="http://schemas.openxmlformats.org/officeDocument/2006/relationships/package" Target="../embeddings/Microsoft_Visio_Drawing.vsdx"/><Relationship Id="rId9" Type="http://schemas.openxmlformats.org/officeDocument/2006/relationships/image" Target="../media/image19.emf"/><Relationship Id="rId14" Type="http://schemas.openxmlformats.org/officeDocument/2006/relationships/package" Target="../embeddings/Microsoft_Visio_Drawing5.vsdx"/></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pageSetUpPr fitToPage="1"/>
  </sheetPr>
  <dimension ref="A1:AF123"/>
  <sheetViews>
    <sheetView tabSelected="1" zoomScale="85" zoomScaleNormal="85" workbookViewId="0">
      <selection activeCell="H7" sqref="H7"/>
    </sheetView>
  </sheetViews>
  <sheetFormatPr defaultColWidth="8.85546875" defaultRowHeight="15" x14ac:dyDescent="0.25"/>
  <cols>
    <col min="1" max="6" width="8.85546875" style="103" customWidth="1"/>
    <col min="7" max="7" width="8.85546875" style="157" customWidth="1"/>
    <col min="8" max="8" width="12" style="103" bestFit="1" customWidth="1"/>
    <col min="9" max="9" width="4.28515625" style="103" customWidth="1"/>
    <col min="10" max="10" width="2.7109375" style="103" customWidth="1"/>
    <col min="11" max="11" width="6" style="103" customWidth="1"/>
    <col min="12" max="12" width="15.85546875" style="103" customWidth="1"/>
    <col min="13" max="13" width="21.28515625" style="103" customWidth="1"/>
    <col min="14" max="14" width="12.85546875" style="103" customWidth="1"/>
    <col min="15" max="16" width="3.85546875" style="103" customWidth="1"/>
    <col min="17" max="17" width="6.140625" style="103" customWidth="1"/>
    <col min="18" max="18" width="3" style="103" customWidth="1"/>
    <col min="19" max="19" width="14.28515625" style="103" customWidth="1"/>
    <col min="20" max="20" width="14.140625" style="103" customWidth="1"/>
    <col min="21" max="21" width="4.140625" style="103" customWidth="1"/>
    <col min="22" max="22" width="9.7109375" style="103" customWidth="1"/>
    <col min="23" max="23" width="4.7109375" style="103" customWidth="1"/>
    <col min="24" max="24" width="3" style="107" customWidth="1"/>
    <col min="25" max="25" width="7.28515625" style="103" hidden="1" customWidth="1"/>
    <col min="26" max="26" width="7.28515625" style="103" customWidth="1"/>
    <col min="27" max="27" width="13.7109375" style="103" customWidth="1"/>
    <col min="28" max="28" width="10.85546875" style="103" customWidth="1"/>
    <col min="29" max="29" width="4.85546875" style="103" customWidth="1"/>
    <col min="30" max="31" width="8.85546875" style="103" customWidth="1"/>
    <col min="32" max="32" width="1.7109375" style="158" customWidth="1"/>
    <col min="33" max="16384" width="8.85546875" style="103"/>
  </cols>
  <sheetData>
    <row r="1" spans="1:32" ht="46.9" customHeight="1" x14ac:dyDescent="0.25">
      <c r="A1" s="98"/>
      <c r="B1" s="98"/>
      <c r="C1" s="98"/>
      <c r="D1" s="98"/>
      <c r="E1" s="99" t="s">
        <v>667</v>
      </c>
      <c r="F1" s="98"/>
      <c r="G1" s="100"/>
      <c r="H1" s="98"/>
      <c r="I1" s="98"/>
      <c r="J1" s="98"/>
      <c r="K1" s="98"/>
      <c r="L1" s="98"/>
      <c r="M1" s="98"/>
      <c r="N1" s="98"/>
      <c r="O1" s="98"/>
      <c r="P1" s="98"/>
      <c r="Q1" s="98"/>
      <c r="R1" s="98"/>
      <c r="S1" s="98"/>
      <c r="T1" s="98"/>
      <c r="U1" s="98"/>
      <c r="V1" s="98"/>
      <c r="W1" s="98"/>
      <c r="X1" s="101"/>
      <c r="Y1" s="98"/>
      <c r="Z1" s="98"/>
      <c r="AA1" s="98"/>
      <c r="AB1" s="98"/>
      <c r="AC1" s="98"/>
      <c r="AD1" s="98"/>
      <c r="AE1" s="98"/>
      <c r="AF1" s="102"/>
    </row>
    <row r="2" spans="1:32" s="107" customFormat="1" x14ac:dyDescent="0.25">
      <c r="A2" s="104"/>
      <c r="B2" s="104"/>
      <c r="C2" s="104"/>
      <c r="D2" s="104"/>
      <c r="E2" s="104"/>
      <c r="F2" s="104"/>
      <c r="G2" s="105"/>
      <c r="H2" s="104"/>
      <c r="I2" s="104"/>
      <c r="J2" s="104"/>
      <c r="K2" s="104"/>
      <c r="L2" s="104"/>
      <c r="M2" s="104"/>
      <c r="N2" s="104"/>
      <c r="O2" s="104"/>
      <c r="P2" s="104"/>
      <c r="Q2" s="104"/>
      <c r="R2" s="104"/>
      <c r="S2" s="104"/>
      <c r="T2" s="104"/>
      <c r="U2" s="104"/>
      <c r="V2" s="104"/>
      <c r="W2" s="104"/>
      <c r="X2" s="104"/>
      <c r="Y2" s="104"/>
      <c r="Z2" s="104"/>
      <c r="AA2" s="104"/>
      <c r="AB2" s="104"/>
      <c r="AC2" s="104"/>
      <c r="AD2" s="104"/>
      <c r="AE2" s="104"/>
      <c r="AF2" s="106"/>
    </row>
    <row r="3" spans="1:32" s="107" customFormat="1" x14ac:dyDescent="0.25">
      <c r="A3" s="108" t="s">
        <v>1</v>
      </c>
      <c r="B3" s="104"/>
      <c r="C3" s="104"/>
      <c r="D3" s="104"/>
      <c r="E3" s="109"/>
      <c r="F3" s="110" t="s">
        <v>2</v>
      </c>
      <c r="G3" s="105"/>
      <c r="H3" s="104"/>
      <c r="I3" s="104"/>
      <c r="J3" s="104"/>
      <c r="K3" s="104"/>
      <c r="L3" s="104"/>
      <c r="M3" s="104"/>
      <c r="N3" s="104"/>
      <c r="O3" s="104"/>
      <c r="P3" s="275" t="s">
        <v>0</v>
      </c>
      <c r="Q3" s="275"/>
      <c r="R3" s="275"/>
      <c r="S3" s="104"/>
      <c r="T3" s="104"/>
      <c r="U3" s="104"/>
      <c r="V3" s="104"/>
      <c r="W3" s="104"/>
      <c r="X3" s="104"/>
      <c r="Y3" s="104"/>
      <c r="Z3" s="104"/>
      <c r="AA3" s="104"/>
      <c r="AB3" s="104"/>
      <c r="AC3" s="104"/>
      <c r="AD3" s="104"/>
      <c r="AE3" s="104"/>
      <c r="AF3" s="106"/>
    </row>
    <row r="4" spans="1:32" s="114" customFormat="1" x14ac:dyDescent="0.25">
      <c r="A4" s="111"/>
      <c r="B4" s="111"/>
      <c r="C4" s="111"/>
      <c r="D4" s="111"/>
      <c r="E4" s="111"/>
      <c r="F4" s="111"/>
      <c r="G4" s="112"/>
      <c r="H4" s="111"/>
      <c r="I4" s="111"/>
      <c r="J4" s="111"/>
      <c r="K4" s="111"/>
      <c r="L4" s="111"/>
      <c r="M4" s="111"/>
      <c r="N4" s="111"/>
      <c r="O4" s="111"/>
      <c r="P4" s="111"/>
      <c r="Q4" s="111"/>
      <c r="R4" s="111"/>
      <c r="S4" s="111"/>
      <c r="T4" s="111"/>
      <c r="U4" s="111"/>
      <c r="V4" s="111"/>
      <c r="W4" s="111"/>
      <c r="X4" s="111"/>
      <c r="Y4" s="111"/>
      <c r="Z4" s="111"/>
      <c r="AA4" s="111"/>
      <c r="AB4" s="111"/>
      <c r="AC4" s="111"/>
      <c r="AD4" s="111"/>
      <c r="AE4" s="111"/>
      <c r="AF4" s="113"/>
    </row>
    <row r="5" spans="1:32" s="107" customFormat="1" x14ac:dyDescent="0.25">
      <c r="A5" s="118"/>
      <c r="B5" s="118"/>
      <c r="C5" s="118"/>
      <c r="D5" s="118"/>
      <c r="E5" s="118"/>
      <c r="F5" s="118"/>
      <c r="G5" s="132"/>
      <c r="H5" s="118"/>
      <c r="I5" s="118"/>
      <c r="J5" s="118"/>
      <c r="K5" s="118"/>
      <c r="L5" s="118"/>
      <c r="M5" s="118"/>
      <c r="N5" s="118"/>
      <c r="O5" s="118"/>
      <c r="P5" s="132" t="s">
        <v>664</v>
      </c>
      <c r="Q5" s="256" t="s">
        <v>654</v>
      </c>
      <c r="R5" s="118"/>
      <c r="S5" s="118"/>
      <c r="T5" s="118"/>
      <c r="U5" s="118"/>
      <c r="V5" s="118"/>
      <c r="W5" s="118"/>
      <c r="X5" s="118"/>
      <c r="Y5" s="118"/>
      <c r="Z5" s="118"/>
      <c r="AA5" s="118"/>
      <c r="AB5" s="118"/>
      <c r="AC5" s="118"/>
      <c r="AD5" s="118"/>
      <c r="AE5" s="245"/>
      <c r="AF5" s="106"/>
    </row>
    <row r="6" spans="1:32" ht="19.5" thickBot="1" x14ac:dyDescent="0.35">
      <c r="A6" s="247" t="s">
        <v>3</v>
      </c>
      <c r="B6" s="115"/>
      <c r="C6" s="115"/>
      <c r="D6" s="115"/>
      <c r="E6" s="115"/>
      <c r="F6" s="115"/>
      <c r="G6" s="116"/>
      <c r="H6" s="115"/>
      <c r="I6" s="115"/>
      <c r="J6" s="115"/>
      <c r="K6" s="115"/>
      <c r="L6" s="115"/>
      <c r="M6" s="232" t="s">
        <v>665</v>
      </c>
      <c r="N6" s="229"/>
      <c r="O6" s="229"/>
      <c r="P6" s="115"/>
      <c r="Q6" s="115"/>
      <c r="R6" s="115"/>
      <c r="S6" s="115"/>
      <c r="T6" s="115"/>
      <c r="U6" s="115"/>
      <c r="V6" s="115"/>
      <c r="W6" s="115"/>
      <c r="X6" s="118"/>
      <c r="Y6" s="115"/>
      <c r="Z6" s="115"/>
      <c r="AA6" s="115"/>
      <c r="AB6" s="115"/>
      <c r="AC6" s="115"/>
      <c r="AD6" s="115"/>
      <c r="AE6" s="115"/>
      <c r="AF6" s="102"/>
    </row>
    <row r="7" spans="1:32" x14ac:dyDescent="0.25">
      <c r="A7" s="119"/>
      <c r="B7" s="120"/>
      <c r="C7" s="120"/>
      <c r="D7" s="120"/>
      <c r="E7" s="120"/>
      <c r="F7" s="120"/>
      <c r="G7" s="121" t="s">
        <v>4</v>
      </c>
      <c r="H7" s="160">
        <v>5</v>
      </c>
      <c r="I7" s="181" t="s">
        <v>10</v>
      </c>
      <c r="J7" s="115"/>
      <c r="K7" s="115"/>
      <c r="L7" s="243"/>
      <c r="M7" s="121" t="s">
        <v>7</v>
      </c>
      <c r="N7" s="160">
        <v>12</v>
      </c>
      <c r="O7" s="122" t="s">
        <v>10</v>
      </c>
      <c r="P7" s="115"/>
      <c r="Q7" s="115"/>
      <c r="R7" s="117"/>
      <c r="S7" s="115"/>
      <c r="T7" s="115"/>
      <c r="U7" s="115"/>
      <c r="V7" s="115"/>
      <c r="W7" s="115"/>
      <c r="X7" s="118"/>
      <c r="Y7" s="115"/>
      <c r="Z7" s="115"/>
      <c r="AA7" s="115"/>
      <c r="AB7" s="115"/>
      <c r="AC7" s="115"/>
      <c r="AD7" s="115"/>
      <c r="AE7" s="115"/>
      <c r="AF7" s="102"/>
    </row>
    <row r="8" spans="1:32" x14ac:dyDescent="0.25">
      <c r="A8" s="123"/>
      <c r="B8" s="118"/>
      <c r="C8" s="118"/>
      <c r="D8" s="118"/>
      <c r="E8" s="118"/>
      <c r="F8" s="118"/>
      <c r="G8" s="124" t="s">
        <v>5</v>
      </c>
      <c r="H8" s="161">
        <v>12</v>
      </c>
      <c r="I8" s="163" t="s">
        <v>10</v>
      </c>
      <c r="J8" s="115"/>
      <c r="K8" s="115"/>
      <c r="L8" s="123"/>
      <c r="M8" s="124" t="s">
        <v>8</v>
      </c>
      <c r="N8" s="161">
        <v>4</v>
      </c>
      <c r="O8" s="125" t="s">
        <v>11</v>
      </c>
      <c r="P8" s="115"/>
      <c r="Q8" s="115"/>
      <c r="R8" s="117"/>
      <c r="S8" s="115"/>
      <c r="T8" s="115"/>
      <c r="U8" s="115"/>
      <c r="V8" s="115"/>
      <c r="W8" s="115"/>
      <c r="X8" s="118"/>
      <c r="Y8" s="115"/>
      <c r="Z8" s="115"/>
      <c r="AA8" s="115"/>
      <c r="AB8" s="115"/>
      <c r="AC8" s="115"/>
      <c r="AD8" s="115"/>
      <c r="AE8" s="115"/>
      <c r="AF8" s="102"/>
    </row>
    <row r="9" spans="1:32" ht="18" x14ac:dyDescent="0.35">
      <c r="A9" s="123"/>
      <c r="B9" s="118"/>
      <c r="C9" s="118"/>
      <c r="D9" s="118"/>
      <c r="E9" s="118"/>
      <c r="F9" s="118"/>
      <c r="G9" s="124" t="s">
        <v>6</v>
      </c>
      <c r="H9" s="161">
        <v>18</v>
      </c>
      <c r="I9" s="163" t="s">
        <v>10</v>
      </c>
      <c r="J9" s="115"/>
      <c r="K9" s="115"/>
      <c r="L9" s="123"/>
      <c r="M9" s="132" t="s">
        <v>627</v>
      </c>
      <c r="N9" s="162">
        <f>Variable_Management!B53</f>
        <v>3.5999999999999996</v>
      </c>
      <c r="O9" s="125"/>
      <c r="P9" s="115"/>
      <c r="Q9" s="115"/>
      <c r="R9" s="117"/>
      <c r="S9" s="115"/>
      <c r="T9" s="115"/>
      <c r="U9" s="115"/>
      <c r="V9" s="115"/>
      <c r="W9" s="115"/>
      <c r="X9" s="118"/>
      <c r="Y9" s="115"/>
      <c r="Z9" s="115"/>
      <c r="AA9" s="115"/>
      <c r="AB9" s="115"/>
      <c r="AC9" s="115"/>
      <c r="AD9" s="115"/>
      <c r="AE9" s="115"/>
      <c r="AF9" s="102"/>
    </row>
    <row r="10" spans="1:32" ht="18" x14ac:dyDescent="0.35">
      <c r="A10" s="123"/>
      <c r="B10" s="118"/>
      <c r="C10" s="118"/>
      <c r="D10" s="118"/>
      <c r="E10" s="118"/>
      <c r="F10" s="118"/>
      <c r="G10" s="124" t="s">
        <v>594</v>
      </c>
      <c r="H10" s="163"/>
      <c r="I10" s="163"/>
      <c r="J10" s="115"/>
      <c r="K10" s="115"/>
      <c r="L10" s="123"/>
      <c r="M10" s="132" t="s">
        <v>626</v>
      </c>
      <c r="N10" s="161">
        <v>1</v>
      </c>
      <c r="O10" s="125"/>
      <c r="P10" s="115"/>
      <c r="Q10" s="115"/>
      <c r="R10" s="117"/>
      <c r="S10" s="115"/>
      <c r="T10" s="115"/>
      <c r="U10" s="115"/>
      <c r="V10" s="115"/>
      <c r="W10" s="115"/>
      <c r="X10" s="118"/>
      <c r="Y10" s="115"/>
      <c r="Z10" s="115"/>
      <c r="AA10" s="115"/>
      <c r="AB10" s="115"/>
      <c r="AC10" s="115"/>
      <c r="AD10" s="115"/>
      <c r="AE10" s="115"/>
      <c r="AF10" s="102"/>
    </row>
    <row r="11" spans="1:32" ht="18.75" thickBot="1" x14ac:dyDescent="0.4">
      <c r="A11" s="123"/>
      <c r="B11" s="118"/>
      <c r="C11" s="118"/>
      <c r="D11" s="118"/>
      <c r="E11" s="118"/>
      <c r="F11" s="118"/>
      <c r="G11" s="124"/>
      <c r="H11" s="163"/>
      <c r="I11" s="163"/>
      <c r="J11" s="115"/>
      <c r="K11" s="115"/>
      <c r="L11" s="130"/>
      <c r="M11" s="134" t="s">
        <v>625</v>
      </c>
      <c r="N11" s="166">
        <v>12</v>
      </c>
      <c r="O11" s="128" t="s">
        <v>75</v>
      </c>
      <c r="P11" s="115"/>
      <c r="Q11" s="115"/>
      <c r="R11" s="117"/>
      <c r="S11" s="115"/>
      <c r="T11" s="115"/>
      <c r="U11" s="115"/>
      <c r="V11" s="115"/>
      <c r="W11" s="115"/>
      <c r="X11" s="118"/>
      <c r="Y11" s="115"/>
      <c r="Z11" s="115"/>
      <c r="AA11" s="115"/>
      <c r="AB11" s="115"/>
      <c r="AC11" s="115"/>
      <c r="AD11" s="115"/>
      <c r="AE11" s="115"/>
      <c r="AF11" s="102"/>
    </row>
    <row r="12" spans="1:32" x14ac:dyDescent="0.25">
      <c r="A12" s="123"/>
      <c r="B12" s="118"/>
      <c r="C12" s="118"/>
      <c r="D12" s="118"/>
      <c r="E12" s="118"/>
      <c r="F12" s="118"/>
      <c r="G12" s="227" t="s">
        <v>466</v>
      </c>
      <c r="H12" s="163"/>
      <c r="I12" s="163"/>
      <c r="J12" s="115"/>
      <c r="K12" s="115"/>
      <c r="L12" s="118"/>
      <c r="M12" s="118"/>
      <c r="N12" s="118"/>
      <c r="O12" s="118"/>
      <c r="P12" s="115"/>
      <c r="Q12" s="115"/>
      <c r="R12" s="117"/>
      <c r="S12" s="115"/>
      <c r="T12" s="115"/>
      <c r="U12" s="115"/>
      <c r="V12" s="115"/>
      <c r="W12" s="115"/>
      <c r="X12" s="118"/>
      <c r="Y12" s="115"/>
      <c r="Z12" s="115"/>
      <c r="AA12" s="115"/>
      <c r="AB12" s="115"/>
      <c r="AC12" s="115"/>
      <c r="AD12" s="115"/>
      <c r="AE12" s="115"/>
      <c r="AF12" s="102"/>
    </row>
    <row r="13" spans="1:32" ht="16.5" thickBot="1" x14ac:dyDescent="0.3">
      <c r="A13" s="123"/>
      <c r="B13" s="118"/>
      <c r="C13" s="118"/>
      <c r="D13" s="118"/>
      <c r="E13" s="118"/>
      <c r="F13" s="118"/>
      <c r="G13" s="124"/>
      <c r="H13" s="188"/>
      <c r="I13" s="163"/>
      <c r="J13" s="115"/>
      <c r="K13" s="115"/>
      <c r="L13" s="118"/>
      <c r="M13" s="232" t="s">
        <v>595</v>
      </c>
      <c r="N13" s="229"/>
      <c r="O13" s="229"/>
      <c r="P13" s="115"/>
      <c r="Q13" s="115"/>
      <c r="R13" s="117"/>
      <c r="S13" s="115"/>
      <c r="T13" s="115"/>
      <c r="U13" s="115"/>
      <c r="V13" s="115"/>
      <c r="W13" s="115"/>
      <c r="X13" s="118"/>
      <c r="Y13" s="115"/>
      <c r="Z13" s="115"/>
      <c r="AA13" s="115"/>
      <c r="AB13" s="115"/>
      <c r="AC13" s="115"/>
      <c r="AD13" s="115"/>
      <c r="AE13" s="115"/>
      <c r="AF13" s="102"/>
    </row>
    <row r="14" spans="1:32" x14ac:dyDescent="0.25">
      <c r="A14" s="123"/>
      <c r="B14" s="118"/>
      <c r="C14" s="118"/>
      <c r="D14" s="118"/>
      <c r="E14" s="118"/>
      <c r="F14" s="118"/>
      <c r="G14" s="124" t="s">
        <v>9</v>
      </c>
      <c r="H14" s="160">
        <v>130</v>
      </c>
      <c r="I14" s="181" t="s">
        <v>12</v>
      </c>
      <c r="J14" s="115"/>
      <c r="K14" s="115"/>
      <c r="L14" s="119"/>
      <c r="M14" s="121" t="s">
        <v>592</v>
      </c>
      <c r="N14" s="160">
        <v>10</v>
      </c>
      <c r="O14" s="122" t="s">
        <v>10</v>
      </c>
      <c r="P14" s="115"/>
      <c r="Q14" s="115"/>
      <c r="R14" s="117"/>
      <c r="S14" s="115"/>
      <c r="T14" s="115"/>
      <c r="U14" s="115"/>
      <c r="V14" s="115"/>
      <c r="W14" s="115"/>
      <c r="X14" s="118"/>
      <c r="Y14" s="115"/>
      <c r="Z14" s="115"/>
      <c r="AA14" s="115"/>
      <c r="AB14" s="115"/>
      <c r="AC14" s="115"/>
      <c r="AD14" s="115"/>
      <c r="AE14" s="115"/>
      <c r="AF14" s="102"/>
    </row>
    <row r="15" spans="1:32" ht="15.75" thickBot="1" x14ac:dyDescent="0.3">
      <c r="A15" s="123"/>
      <c r="B15" s="118"/>
      <c r="C15" s="118"/>
      <c r="D15" s="118"/>
      <c r="E15" s="118"/>
      <c r="F15" s="118"/>
      <c r="G15" s="124" t="s">
        <v>62</v>
      </c>
      <c r="H15" s="165">
        <f>RT/1000</f>
        <v>163.49076923076922</v>
      </c>
      <c r="I15" s="175" t="s">
        <v>63</v>
      </c>
      <c r="J15" s="115"/>
      <c r="K15" s="115"/>
      <c r="L15" s="123"/>
      <c r="M15" s="124" t="s">
        <v>591</v>
      </c>
      <c r="N15" s="161"/>
      <c r="O15" s="125" t="s">
        <v>11</v>
      </c>
      <c r="P15" s="115"/>
      <c r="Q15" s="115"/>
      <c r="R15" s="117"/>
      <c r="S15" s="115"/>
      <c r="T15" s="115"/>
      <c r="U15" s="115"/>
      <c r="V15" s="115"/>
      <c r="W15" s="115"/>
      <c r="X15" s="118"/>
      <c r="Y15" s="115"/>
      <c r="Z15" s="115"/>
      <c r="AA15" s="115"/>
      <c r="AB15" s="115"/>
      <c r="AC15" s="115"/>
      <c r="AD15" s="115"/>
      <c r="AE15" s="115"/>
      <c r="AF15" s="102"/>
    </row>
    <row r="16" spans="1:32" ht="18.75" thickBot="1" x14ac:dyDescent="0.4">
      <c r="A16" s="123"/>
      <c r="B16" s="118"/>
      <c r="C16" s="118"/>
      <c r="D16" s="118"/>
      <c r="E16" s="118"/>
      <c r="F16" s="118"/>
      <c r="G16" s="124"/>
      <c r="H16" s="188"/>
      <c r="I16" s="163"/>
      <c r="J16" s="115"/>
      <c r="K16" s="115"/>
      <c r="L16" s="123"/>
      <c r="M16" s="132" t="s">
        <v>590</v>
      </c>
      <c r="N16" s="162">
        <f>Variable_Management!B63</f>
        <v>0</v>
      </c>
      <c r="O16" s="125"/>
      <c r="P16" s="115"/>
      <c r="Q16" s="115"/>
      <c r="R16" s="117"/>
      <c r="S16" s="115"/>
      <c r="T16" s="115"/>
      <c r="U16" s="115"/>
      <c r="V16" s="115"/>
      <c r="W16" s="115"/>
      <c r="X16" s="118"/>
      <c r="Y16" s="115"/>
      <c r="Z16" s="115"/>
      <c r="AA16" s="115"/>
      <c r="AB16" s="115"/>
      <c r="AC16" s="115"/>
      <c r="AD16" s="115"/>
      <c r="AE16" s="115"/>
      <c r="AF16" s="102"/>
    </row>
    <row r="17" spans="1:32" ht="18" x14ac:dyDescent="0.35">
      <c r="A17" s="123"/>
      <c r="B17" s="118"/>
      <c r="C17" s="118"/>
      <c r="D17" s="118"/>
      <c r="E17" s="118"/>
      <c r="F17" s="118"/>
      <c r="G17" s="132" t="s">
        <v>398</v>
      </c>
      <c r="H17" s="160">
        <v>40</v>
      </c>
      <c r="I17" s="181" t="s">
        <v>13</v>
      </c>
      <c r="J17" s="115"/>
      <c r="K17" s="115"/>
      <c r="L17" s="123"/>
      <c r="M17" s="132" t="s">
        <v>593</v>
      </c>
      <c r="N17" s="161">
        <v>0.6</v>
      </c>
      <c r="O17" s="125"/>
      <c r="P17" s="115"/>
      <c r="Q17" s="115"/>
      <c r="R17" s="117"/>
      <c r="S17" s="115"/>
      <c r="T17" s="115"/>
      <c r="U17" s="115"/>
      <c r="V17" s="115"/>
      <c r="W17" s="115"/>
      <c r="X17" s="118"/>
      <c r="Y17" s="115"/>
      <c r="Z17" s="115"/>
      <c r="AA17" s="115"/>
      <c r="AB17" s="115"/>
      <c r="AC17" s="115"/>
      <c r="AD17" s="115"/>
      <c r="AE17" s="115"/>
      <c r="AF17" s="102"/>
    </row>
    <row r="18" spans="1:32" ht="18" x14ac:dyDescent="0.35">
      <c r="A18" s="123"/>
      <c r="B18" s="118"/>
      <c r="C18" s="118"/>
      <c r="D18" s="118"/>
      <c r="E18" s="118"/>
      <c r="F18" s="118"/>
      <c r="G18" s="132" t="s">
        <v>425</v>
      </c>
      <c r="H18" s="201">
        <f>Variable_Management!B57*100</f>
        <v>70.588235294117652</v>
      </c>
      <c r="I18" s="163" t="s">
        <v>13</v>
      </c>
      <c r="J18" s="115"/>
      <c r="K18" s="115"/>
      <c r="L18" s="123"/>
      <c r="M18" s="132" t="s">
        <v>555</v>
      </c>
      <c r="N18" s="161">
        <v>12</v>
      </c>
      <c r="O18" s="125" t="s">
        <v>75</v>
      </c>
      <c r="P18" s="115"/>
      <c r="Q18" s="115"/>
      <c r="R18" s="117"/>
      <c r="S18" s="115"/>
      <c r="T18" s="115"/>
      <c r="U18" s="115"/>
      <c r="V18" s="115"/>
      <c r="W18" s="115"/>
      <c r="X18" s="118"/>
      <c r="Y18" s="115"/>
      <c r="Z18" s="115"/>
      <c r="AA18" s="115"/>
      <c r="AB18" s="115"/>
      <c r="AC18" s="115"/>
      <c r="AD18" s="115"/>
      <c r="AE18" s="115"/>
      <c r="AF18" s="102"/>
    </row>
    <row r="19" spans="1:32" ht="18.75" thickBot="1" x14ac:dyDescent="0.4">
      <c r="A19" s="130"/>
      <c r="B19" s="127"/>
      <c r="C19" s="127"/>
      <c r="D19" s="127"/>
      <c r="E19" s="127"/>
      <c r="F19" s="127"/>
      <c r="G19" s="131" t="s">
        <v>14</v>
      </c>
      <c r="H19" s="175">
        <f>POUT_Total</f>
        <v>48</v>
      </c>
      <c r="I19" s="175" t="s">
        <v>35</v>
      </c>
      <c r="J19" s="115"/>
      <c r="K19" s="115"/>
      <c r="L19" s="130"/>
      <c r="M19" s="134" t="s">
        <v>420</v>
      </c>
      <c r="N19" s="165">
        <f>Variable_Management!B65</f>
        <v>0</v>
      </c>
      <c r="O19" s="128" t="s">
        <v>10</v>
      </c>
      <c r="P19" s="115"/>
      <c r="Q19" s="115"/>
      <c r="R19" s="117"/>
      <c r="S19" s="115"/>
      <c r="T19" s="115"/>
      <c r="U19" s="115"/>
      <c r="V19" s="115"/>
      <c r="W19" s="115"/>
      <c r="X19" s="118"/>
      <c r="Y19" s="115"/>
      <c r="Z19" s="115"/>
      <c r="AA19" s="115"/>
      <c r="AB19" s="115"/>
      <c r="AC19" s="115"/>
      <c r="AD19" s="115"/>
      <c r="AE19" s="115"/>
      <c r="AF19" s="102"/>
    </row>
    <row r="20" spans="1:32" x14ac:dyDescent="0.25">
      <c r="A20" s="115"/>
      <c r="B20" s="115"/>
      <c r="C20" s="115"/>
      <c r="D20" s="115"/>
      <c r="E20" s="115"/>
      <c r="F20" s="115"/>
      <c r="G20" s="116"/>
      <c r="H20" s="115"/>
      <c r="I20" s="115"/>
      <c r="J20" s="115"/>
      <c r="K20" s="115"/>
      <c r="L20" s="118"/>
      <c r="M20" s="118"/>
      <c r="N20" s="118"/>
      <c r="O20" s="118"/>
      <c r="P20" s="115"/>
      <c r="Q20" s="115"/>
      <c r="R20" s="117"/>
      <c r="S20" s="115"/>
      <c r="T20" s="115"/>
      <c r="U20" s="115"/>
      <c r="V20" s="115"/>
      <c r="W20" s="115"/>
      <c r="X20" s="118"/>
      <c r="Y20" s="115"/>
      <c r="Z20" s="115"/>
      <c r="AA20" s="115"/>
      <c r="AB20" s="115"/>
      <c r="AC20" s="115"/>
      <c r="AD20" s="115"/>
      <c r="AE20" s="115"/>
      <c r="AF20" s="102"/>
    </row>
    <row r="21" spans="1:32" ht="19.5" thickBot="1" x14ac:dyDescent="0.35">
      <c r="A21" s="246" t="s">
        <v>391</v>
      </c>
      <c r="B21" s="129"/>
      <c r="C21" s="129"/>
      <c r="D21" s="129"/>
      <c r="E21" s="126"/>
      <c r="F21" s="115"/>
      <c r="G21" s="116"/>
      <c r="H21" s="118"/>
      <c r="I21" s="115"/>
      <c r="J21" s="115"/>
      <c r="K21" s="115"/>
      <c r="L21" s="118"/>
      <c r="M21" s="232" t="s">
        <v>596</v>
      </c>
      <c r="N21" s="141"/>
      <c r="O21" s="118"/>
      <c r="P21" s="115"/>
      <c r="Q21" s="115"/>
      <c r="R21" s="117"/>
      <c r="S21" s="115"/>
      <c r="T21" s="115"/>
      <c r="U21" s="115"/>
      <c r="V21" s="115"/>
      <c r="W21" s="115"/>
      <c r="X21" s="118"/>
      <c r="Y21" s="115"/>
      <c r="Z21" s="115"/>
      <c r="AA21" s="115"/>
      <c r="AB21" s="115"/>
      <c r="AC21" s="115"/>
      <c r="AD21" s="115"/>
      <c r="AE21" s="115"/>
      <c r="AF21" s="102"/>
    </row>
    <row r="22" spans="1:32" x14ac:dyDescent="0.25">
      <c r="A22" s="231"/>
      <c r="B22" s="200"/>
      <c r="C22" s="200"/>
      <c r="D22" s="200"/>
      <c r="E22" s="200"/>
      <c r="F22" s="120"/>
      <c r="G22" s="121" t="s">
        <v>365</v>
      </c>
      <c r="H22" s="160">
        <v>60</v>
      </c>
      <c r="I22" s="122" t="s">
        <v>13</v>
      </c>
      <c r="J22" s="118"/>
      <c r="K22" s="115"/>
      <c r="L22" s="119"/>
      <c r="M22" s="121" t="s">
        <v>7</v>
      </c>
      <c r="N22" s="160">
        <v>-7</v>
      </c>
      <c r="O22" s="122" t="s">
        <v>10</v>
      </c>
      <c r="P22" s="115"/>
      <c r="Q22" s="115"/>
      <c r="R22" s="117"/>
      <c r="S22" s="115"/>
      <c r="T22" s="115"/>
      <c r="U22" s="115"/>
      <c r="V22" s="115"/>
      <c r="W22" s="115"/>
      <c r="X22" s="118"/>
      <c r="Y22" s="115"/>
      <c r="Z22" s="115"/>
      <c r="AA22" s="115"/>
      <c r="AB22" s="115"/>
      <c r="AC22" s="115"/>
      <c r="AD22" s="115"/>
      <c r="AE22" s="115"/>
      <c r="AF22" s="102"/>
    </row>
    <row r="23" spans="1:32" x14ac:dyDescent="0.25">
      <c r="A23" s="123"/>
      <c r="B23" s="118"/>
      <c r="C23" s="118"/>
      <c r="D23" s="118"/>
      <c r="E23" s="118"/>
      <c r="F23" s="118"/>
      <c r="G23" s="124" t="s">
        <v>392</v>
      </c>
      <c r="H23" s="202">
        <f>Variable_Management!B75*(10^6)</f>
        <v>13.846153846153848</v>
      </c>
      <c r="I23" s="125" t="s">
        <v>73</v>
      </c>
      <c r="J23" s="118"/>
      <c r="K23" s="115"/>
      <c r="L23" s="123"/>
      <c r="M23" s="124" t="s">
        <v>8</v>
      </c>
      <c r="N23" s="161">
        <v>1</v>
      </c>
      <c r="O23" s="125" t="s">
        <v>11</v>
      </c>
      <c r="P23" s="115"/>
      <c r="Q23" s="115"/>
      <c r="R23" s="117"/>
      <c r="S23" s="115"/>
      <c r="T23" s="115"/>
      <c r="U23" s="115"/>
      <c r="V23" s="115"/>
      <c r="W23" s="115"/>
      <c r="X23" s="118"/>
      <c r="Y23" s="115"/>
      <c r="Z23" s="115"/>
      <c r="AA23" s="115"/>
      <c r="AB23" s="115"/>
      <c r="AC23" s="115"/>
      <c r="AD23" s="115"/>
      <c r="AE23" s="115"/>
      <c r="AF23" s="102"/>
    </row>
    <row r="24" spans="1:32" ht="18" x14ac:dyDescent="0.35">
      <c r="A24" s="123"/>
      <c r="B24" s="118"/>
      <c r="C24" s="118"/>
      <c r="D24" s="118"/>
      <c r="E24" s="118"/>
      <c r="F24" s="118"/>
      <c r="G24" s="124" t="s">
        <v>393</v>
      </c>
      <c r="H24" s="161">
        <v>12</v>
      </c>
      <c r="I24" s="125" t="s">
        <v>73</v>
      </c>
      <c r="J24" s="118"/>
      <c r="K24" s="115"/>
      <c r="L24" s="123"/>
      <c r="M24" s="132" t="s">
        <v>414</v>
      </c>
      <c r="N24" s="162">
        <f>Variable_Management!B68</f>
        <v>0</v>
      </c>
      <c r="O24" s="125"/>
      <c r="P24" s="115"/>
      <c r="Q24" s="115"/>
      <c r="R24" s="117"/>
      <c r="S24" s="115"/>
      <c r="T24" s="115"/>
      <c r="U24" s="115"/>
      <c r="V24" s="115"/>
      <c r="W24" s="115"/>
      <c r="X24" s="118"/>
      <c r="Y24" s="115"/>
      <c r="Z24" s="115"/>
      <c r="AA24" s="115"/>
      <c r="AB24" s="115"/>
      <c r="AC24" s="115"/>
      <c r="AD24" s="115"/>
      <c r="AE24" s="115"/>
      <c r="AF24" s="102"/>
    </row>
    <row r="25" spans="1:32" ht="18" x14ac:dyDescent="0.35">
      <c r="A25" s="123"/>
      <c r="B25" s="118"/>
      <c r="C25" s="118"/>
      <c r="D25" s="118"/>
      <c r="E25" s="118"/>
      <c r="F25" s="118"/>
      <c r="G25" s="124" t="s">
        <v>646</v>
      </c>
      <c r="H25" s="161">
        <v>16</v>
      </c>
      <c r="I25" s="125" t="s">
        <v>75</v>
      </c>
      <c r="J25" s="118"/>
      <c r="K25" s="115"/>
      <c r="L25" s="123"/>
      <c r="M25" s="132" t="s">
        <v>415</v>
      </c>
      <c r="N25" s="161">
        <v>0.42</v>
      </c>
      <c r="O25" s="125"/>
      <c r="P25" s="115"/>
      <c r="Q25" s="115"/>
      <c r="R25" s="117"/>
      <c r="S25" s="115"/>
      <c r="T25" s="115"/>
      <c r="U25" s="115"/>
      <c r="V25" s="115"/>
      <c r="W25" s="115"/>
      <c r="X25" s="118"/>
      <c r="Y25" s="115"/>
      <c r="Z25" s="115"/>
      <c r="AA25" s="115"/>
      <c r="AB25" s="115"/>
      <c r="AC25" s="115"/>
      <c r="AD25" s="115"/>
      <c r="AE25" s="115"/>
      <c r="AF25" s="102"/>
    </row>
    <row r="26" spans="1:32" ht="15.75" thickBot="1" x14ac:dyDescent="0.3">
      <c r="A26" s="130"/>
      <c r="B26" s="127"/>
      <c r="C26" s="127"/>
      <c r="D26" s="127"/>
      <c r="E26" s="127"/>
      <c r="F26" s="127"/>
      <c r="G26" s="131" t="s">
        <v>621</v>
      </c>
      <c r="H26" s="203">
        <f>ILp_VINmin</f>
        <v>14.731221719457011</v>
      </c>
      <c r="I26" s="128" t="s">
        <v>11</v>
      </c>
      <c r="J26" s="118"/>
      <c r="K26" s="115"/>
      <c r="L26" s="123"/>
      <c r="M26" s="132" t="s">
        <v>555</v>
      </c>
      <c r="N26" s="161">
        <v>100</v>
      </c>
      <c r="O26" s="125" t="s">
        <v>75</v>
      </c>
      <c r="P26" s="115"/>
      <c r="Q26" s="115"/>
      <c r="R26" s="117"/>
      <c r="S26" s="115"/>
      <c r="T26" s="115"/>
      <c r="U26" s="115"/>
      <c r="V26" s="115"/>
      <c r="W26" s="115"/>
      <c r="X26" s="118"/>
      <c r="Y26" s="115"/>
      <c r="Z26" s="115"/>
      <c r="AA26" s="115"/>
      <c r="AB26" s="115"/>
      <c r="AC26" s="115"/>
      <c r="AD26" s="115"/>
      <c r="AE26" s="115"/>
      <c r="AF26" s="102"/>
    </row>
    <row r="27" spans="1:32" ht="18.75" thickBot="1" x14ac:dyDescent="0.4">
      <c r="A27" s="118"/>
      <c r="B27" s="118"/>
      <c r="C27" s="118"/>
      <c r="D27" s="115"/>
      <c r="E27" s="115"/>
      <c r="F27" s="115"/>
      <c r="G27" s="116"/>
      <c r="H27" s="115"/>
      <c r="I27" s="115"/>
      <c r="J27" s="115"/>
      <c r="K27" s="115"/>
      <c r="L27" s="130"/>
      <c r="M27" s="134" t="s">
        <v>420</v>
      </c>
      <c r="N27" s="165">
        <f>Variable_Management!B70</f>
        <v>0</v>
      </c>
      <c r="O27" s="128" t="s">
        <v>10</v>
      </c>
      <c r="P27" s="115"/>
      <c r="Q27" s="115"/>
      <c r="R27" s="117"/>
      <c r="S27" s="115"/>
      <c r="T27" s="115"/>
      <c r="U27" s="115"/>
      <c r="V27" s="115"/>
      <c r="W27" s="115"/>
      <c r="X27" s="118"/>
      <c r="Y27" s="115"/>
      <c r="Z27" s="115"/>
      <c r="AA27" s="115"/>
      <c r="AB27" s="115"/>
      <c r="AC27" s="115"/>
      <c r="AD27" s="115"/>
      <c r="AE27" s="115"/>
      <c r="AF27" s="102"/>
    </row>
    <row r="28" spans="1:32" x14ac:dyDescent="0.25">
      <c r="A28" s="118"/>
      <c r="B28" s="118"/>
      <c r="C28" s="118"/>
      <c r="D28" s="115"/>
      <c r="E28" s="115"/>
      <c r="F28" s="115"/>
      <c r="G28" s="116"/>
      <c r="H28" s="115"/>
      <c r="I28" s="115"/>
      <c r="J28" s="115"/>
      <c r="K28" s="115"/>
      <c r="L28" s="118"/>
      <c r="M28" s="132"/>
      <c r="N28" s="180"/>
      <c r="O28" s="118"/>
      <c r="P28" s="115"/>
      <c r="Q28" s="115"/>
      <c r="R28" s="117"/>
      <c r="S28" s="115"/>
      <c r="T28" s="115"/>
      <c r="U28" s="115"/>
      <c r="V28" s="115"/>
      <c r="W28" s="115"/>
      <c r="X28" s="118"/>
      <c r="Y28" s="115"/>
      <c r="Z28" s="115"/>
      <c r="AA28" s="115"/>
      <c r="AB28" s="115"/>
      <c r="AC28" s="115"/>
      <c r="AD28" s="115"/>
      <c r="AE28" s="115"/>
      <c r="AF28" s="102"/>
    </row>
    <row r="29" spans="1:32" ht="19.5" thickBot="1" x14ac:dyDescent="0.35">
      <c r="A29" s="257" t="s">
        <v>91</v>
      </c>
      <c r="B29" s="127"/>
      <c r="C29" s="127"/>
      <c r="D29" s="115"/>
      <c r="E29" s="115"/>
      <c r="F29" s="115"/>
      <c r="G29" s="116"/>
      <c r="H29" s="115"/>
      <c r="I29" s="115"/>
      <c r="J29" s="115"/>
      <c r="K29" s="115"/>
      <c r="L29" s="115"/>
      <c r="M29" s="115"/>
      <c r="N29" s="115"/>
      <c r="O29" s="115"/>
      <c r="P29" s="115"/>
      <c r="Q29" s="115"/>
      <c r="R29" s="117"/>
      <c r="S29" s="115"/>
      <c r="T29" s="115"/>
      <c r="U29" s="115"/>
      <c r="V29" s="115"/>
      <c r="W29" s="115"/>
      <c r="X29" s="118"/>
      <c r="Y29" s="115"/>
      <c r="Z29" s="115"/>
      <c r="AA29" s="115"/>
      <c r="AB29" s="115"/>
      <c r="AC29" s="115"/>
      <c r="AD29" s="115"/>
      <c r="AE29" s="115"/>
      <c r="AF29" s="102"/>
    </row>
    <row r="30" spans="1:32" x14ac:dyDescent="0.25">
      <c r="A30" s="119"/>
      <c r="B30" s="120"/>
      <c r="C30" s="120"/>
      <c r="D30" s="120"/>
      <c r="E30" s="120"/>
      <c r="F30" s="120"/>
      <c r="G30" s="253" t="s">
        <v>366</v>
      </c>
      <c r="H30" s="160">
        <v>30</v>
      </c>
      <c r="I30" s="122" t="s">
        <v>13</v>
      </c>
      <c r="J30" s="115"/>
      <c r="K30" s="115"/>
      <c r="L30" s="115"/>
      <c r="M30" s="115"/>
      <c r="N30" s="115"/>
      <c r="O30" s="115"/>
      <c r="P30" s="115"/>
      <c r="Q30" s="115"/>
      <c r="R30" s="115"/>
      <c r="S30" s="115"/>
      <c r="T30" s="115"/>
      <c r="U30" s="115"/>
      <c r="V30" s="115"/>
      <c r="W30" s="115"/>
      <c r="X30" s="118"/>
      <c r="Y30" s="115"/>
      <c r="Z30" s="115"/>
      <c r="AA30" s="115"/>
      <c r="AB30" s="115"/>
      <c r="AC30" s="115"/>
      <c r="AD30" s="115"/>
      <c r="AE30" s="115"/>
      <c r="AF30" s="102"/>
    </row>
    <row r="31" spans="1:32" ht="18" x14ac:dyDescent="0.35">
      <c r="A31" s="118"/>
      <c r="B31" s="118"/>
      <c r="C31" s="118"/>
      <c r="D31" s="118"/>
      <c r="E31" s="118"/>
      <c r="F31" s="118"/>
      <c r="G31" s="132" t="s">
        <v>150</v>
      </c>
      <c r="H31" s="162">
        <f>Ipk_selected</f>
        <v>19.150588235294116</v>
      </c>
      <c r="I31" s="125" t="s">
        <v>11</v>
      </c>
      <c r="J31" s="118"/>
      <c r="K31" s="115"/>
      <c r="L31" s="118"/>
      <c r="M31" s="115"/>
      <c r="N31" s="115"/>
      <c r="O31" s="115"/>
      <c r="P31" s="115"/>
      <c r="Q31" s="115"/>
      <c r="R31" s="115"/>
      <c r="S31" s="115"/>
      <c r="T31" s="115"/>
      <c r="U31" s="115"/>
      <c r="V31" s="115"/>
      <c r="W31" s="115"/>
      <c r="X31" s="115"/>
      <c r="Y31" s="115"/>
      <c r="Z31" s="115"/>
      <c r="AA31" s="115"/>
      <c r="AB31" s="115"/>
      <c r="AC31" s="118"/>
      <c r="AD31" s="115"/>
      <c r="AE31" s="115"/>
      <c r="AF31" s="102"/>
    </row>
    <row r="32" spans="1:32" ht="18" x14ac:dyDescent="0.35">
      <c r="A32" s="123"/>
      <c r="B32" s="118"/>
      <c r="C32" s="118"/>
      <c r="D32" s="118"/>
      <c r="E32" s="118"/>
      <c r="F32" s="118"/>
      <c r="G32" s="132" t="s">
        <v>370</v>
      </c>
      <c r="H32" s="162">
        <f>Variable_Management!B106*1000</f>
        <v>8.1459638776262455</v>
      </c>
      <c r="I32" s="125" t="s">
        <v>75</v>
      </c>
      <c r="J32" s="118"/>
      <c r="K32" s="118"/>
      <c r="L32" s="118"/>
      <c r="M32" s="132"/>
      <c r="N32" s="223"/>
      <c r="O32" s="118"/>
      <c r="P32" s="118"/>
      <c r="Q32" s="115"/>
      <c r="R32" s="115"/>
      <c r="S32" s="115"/>
      <c r="T32" s="115"/>
      <c r="U32" s="115"/>
      <c r="V32" s="115"/>
      <c r="W32" s="115"/>
      <c r="X32" s="115"/>
      <c r="Y32" s="115"/>
      <c r="Z32" s="115"/>
      <c r="AA32" s="115"/>
      <c r="AB32" s="115"/>
      <c r="AC32" s="115"/>
      <c r="AD32" s="115"/>
      <c r="AE32" s="115"/>
      <c r="AF32" s="102"/>
    </row>
    <row r="33" spans="1:32" ht="18" x14ac:dyDescent="0.35">
      <c r="A33" s="123"/>
      <c r="B33" s="118"/>
      <c r="C33" s="118"/>
      <c r="D33" s="118"/>
      <c r="E33" s="118"/>
      <c r="F33" s="118"/>
      <c r="G33" s="132" t="s">
        <v>124</v>
      </c>
      <c r="H33" s="164">
        <f>Variable_Management!B107</f>
        <v>0</v>
      </c>
      <c r="I33" s="133" t="s">
        <v>34</v>
      </c>
      <c r="J33" s="118"/>
      <c r="K33" s="118"/>
      <c r="L33" s="118"/>
      <c r="M33" s="115"/>
      <c r="N33" s="115"/>
      <c r="O33" s="115"/>
      <c r="P33" s="115"/>
      <c r="Q33" s="115"/>
      <c r="R33" s="115"/>
      <c r="S33" s="115"/>
      <c r="T33" s="115"/>
      <c r="U33" s="115"/>
      <c r="V33" s="115"/>
      <c r="W33" s="115"/>
      <c r="X33" s="118"/>
      <c r="Y33" s="115"/>
      <c r="Z33" s="115"/>
      <c r="AA33" s="115"/>
      <c r="AB33" s="115"/>
      <c r="AC33" s="115"/>
      <c r="AD33" s="115"/>
      <c r="AE33" s="115"/>
      <c r="AF33" s="102"/>
    </row>
    <row r="34" spans="1:32" ht="18" x14ac:dyDescent="0.35">
      <c r="A34" s="123"/>
      <c r="B34" s="118"/>
      <c r="C34" s="118"/>
      <c r="D34" s="118"/>
      <c r="E34" s="118"/>
      <c r="F34" s="118"/>
      <c r="G34" s="132" t="s">
        <v>371</v>
      </c>
      <c r="H34" s="161">
        <v>6</v>
      </c>
      <c r="I34" s="125" t="s">
        <v>75</v>
      </c>
      <c r="J34" s="118"/>
      <c r="K34" s="118"/>
      <c r="L34" s="118"/>
      <c r="M34" s="115"/>
      <c r="N34" s="115"/>
      <c r="O34" s="115"/>
      <c r="P34" s="115"/>
      <c r="Q34" s="115"/>
      <c r="R34" s="115"/>
      <c r="S34" s="115"/>
      <c r="T34" s="115"/>
      <c r="U34" s="115"/>
      <c r="V34" s="115"/>
      <c r="W34" s="115"/>
      <c r="X34" s="118"/>
      <c r="Y34" s="115"/>
      <c r="Z34" s="115"/>
      <c r="AA34" s="115"/>
      <c r="AB34" s="115"/>
      <c r="AC34" s="115"/>
      <c r="AD34" s="115"/>
      <c r="AE34" s="115"/>
      <c r="AF34" s="102"/>
    </row>
    <row r="35" spans="1:32" ht="18" x14ac:dyDescent="0.35">
      <c r="A35" s="123"/>
      <c r="B35" s="118"/>
      <c r="C35" s="118"/>
      <c r="D35" s="118"/>
      <c r="E35" s="118"/>
      <c r="F35" s="118"/>
      <c r="G35" s="132" t="s">
        <v>127</v>
      </c>
      <c r="H35" s="161">
        <v>0</v>
      </c>
      <c r="I35" s="133" t="s">
        <v>34</v>
      </c>
      <c r="J35" s="118"/>
      <c r="K35" s="118"/>
      <c r="L35" s="118"/>
      <c r="M35" s="115"/>
      <c r="N35" s="115"/>
      <c r="O35" s="115"/>
      <c r="P35" s="115"/>
      <c r="Q35" s="115"/>
      <c r="R35" s="115"/>
      <c r="S35" s="115"/>
      <c r="T35" s="115"/>
      <c r="U35" s="115"/>
      <c r="V35" s="115"/>
      <c r="W35" s="115"/>
      <c r="X35" s="118"/>
      <c r="Y35" s="115"/>
      <c r="Z35" s="115"/>
      <c r="AA35" s="115"/>
      <c r="AB35" s="115"/>
      <c r="AC35" s="115"/>
      <c r="AD35" s="115"/>
      <c r="AE35" s="115"/>
      <c r="AF35" s="102"/>
    </row>
    <row r="36" spans="1:32" ht="15.75" thickBot="1" x14ac:dyDescent="0.3">
      <c r="A36" s="130"/>
      <c r="B36" s="127"/>
      <c r="C36" s="127"/>
      <c r="D36" s="127"/>
      <c r="E36" s="127"/>
      <c r="F36" s="127"/>
      <c r="G36" s="134" t="s">
        <v>131</v>
      </c>
      <c r="H36" s="165">
        <f>IL_pk_max</f>
        <v>26</v>
      </c>
      <c r="I36" s="135" t="s">
        <v>11</v>
      </c>
      <c r="J36" s="118"/>
      <c r="K36" s="118"/>
      <c r="L36" s="118"/>
      <c r="M36" s="115"/>
      <c r="N36" s="115"/>
      <c r="O36" s="115"/>
      <c r="P36" s="115"/>
      <c r="Q36" s="115"/>
      <c r="R36" s="115"/>
      <c r="S36" s="115"/>
      <c r="T36" s="115"/>
      <c r="U36" s="115"/>
      <c r="V36" s="115"/>
      <c r="W36" s="115"/>
      <c r="X36" s="118"/>
      <c r="Y36" s="115"/>
      <c r="Z36" s="115"/>
      <c r="AA36" s="115"/>
      <c r="AB36" s="115"/>
      <c r="AC36" s="115"/>
      <c r="AD36" s="115"/>
      <c r="AE36" s="115"/>
      <c r="AF36" s="102"/>
    </row>
    <row r="37" spans="1:32" x14ac:dyDescent="0.25">
      <c r="A37" s="118"/>
      <c r="B37" s="118"/>
      <c r="C37" s="118"/>
      <c r="D37" s="118"/>
      <c r="E37" s="118"/>
      <c r="F37" s="118"/>
      <c r="G37" s="132"/>
      <c r="H37" s="180"/>
      <c r="I37" s="224"/>
      <c r="J37" s="224"/>
      <c r="K37" s="115"/>
      <c r="L37" s="115"/>
      <c r="M37" s="115"/>
      <c r="N37" s="115"/>
      <c r="O37" s="115"/>
      <c r="P37" s="115"/>
      <c r="Q37" s="115"/>
      <c r="R37" s="115"/>
      <c r="S37" s="115"/>
      <c r="T37" s="115"/>
      <c r="U37" s="115"/>
      <c r="V37" s="115"/>
      <c r="W37" s="115"/>
      <c r="X37" s="118"/>
      <c r="Y37" s="115"/>
      <c r="Z37" s="115"/>
      <c r="AA37" s="115"/>
      <c r="AB37" s="115"/>
      <c r="AC37" s="115"/>
      <c r="AD37" s="115"/>
      <c r="AE37" s="115"/>
      <c r="AF37" s="102"/>
    </row>
    <row r="38" spans="1:32" ht="18.75" x14ac:dyDescent="0.3">
      <c r="A38" s="246" t="s">
        <v>140</v>
      </c>
      <c r="B38" s="118"/>
      <c r="C38" s="118"/>
      <c r="D38" s="118"/>
      <c r="E38" s="115"/>
      <c r="F38" s="115"/>
      <c r="G38" s="115"/>
      <c r="H38" s="115"/>
      <c r="I38" s="115"/>
      <c r="J38" s="115"/>
      <c r="K38" s="115"/>
      <c r="L38" s="115"/>
      <c r="M38" s="115"/>
      <c r="N38" s="115"/>
      <c r="O38" s="115"/>
      <c r="P38" s="115"/>
      <c r="Q38" s="115"/>
      <c r="R38" s="115"/>
      <c r="S38" s="115"/>
      <c r="T38" s="115"/>
      <c r="U38" s="115"/>
      <c r="V38" s="115"/>
      <c r="W38" s="115"/>
      <c r="X38" s="118"/>
      <c r="Y38" s="115"/>
      <c r="Z38" s="115"/>
      <c r="AA38" s="115"/>
      <c r="AB38" s="115"/>
      <c r="AC38" s="115"/>
      <c r="AD38" s="115"/>
      <c r="AE38" s="115"/>
      <c r="AF38" s="102"/>
    </row>
    <row r="39" spans="1:32" ht="15.75" thickBot="1" x14ac:dyDescent="0.3">
      <c r="A39" s="118"/>
      <c r="B39" s="118"/>
      <c r="C39" s="118"/>
      <c r="D39" s="118"/>
      <c r="E39" s="115"/>
      <c r="F39" s="118"/>
      <c r="G39" s="118"/>
      <c r="H39" s="236" t="s">
        <v>665</v>
      </c>
      <c r="I39" s="118"/>
      <c r="J39" s="115"/>
      <c r="K39" s="115"/>
      <c r="L39" s="228"/>
      <c r="M39" s="228"/>
      <c r="N39" s="236" t="s">
        <v>620</v>
      </c>
      <c r="O39" s="229"/>
      <c r="P39" s="230"/>
      <c r="Q39" s="115"/>
      <c r="R39" s="115"/>
      <c r="S39" s="118"/>
      <c r="T39" s="118"/>
      <c r="U39" s="118"/>
      <c r="V39" s="236" t="s">
        <v>628</v>
      </c>
      <c r="W39" s="118"/>
      <c r="X39" s="118"/>
      <c r="Y39" s="115"/>
      <c r="Z39" s="115"/>
      <c r="AA39" s="115"/>
      <c r="AB39" s="115"/>
      <c r="AC39" s="115"/>
      <c r="AD39" s="115"/>
      <c r="AE39" s="115"/>
      <c r="AF39" s="102"/>
    </row>
    <row r="40" spans="1:32" ht="18" x14ac:dyDescent="0.35">
      <c r="A40" s="119"/>
      <c r="B40" s="120"/>
      <c r="C40" s="120"/>
      <c r="D40" s="120"/>
      <c r="E40" s="120"/>
      <c r="F40" s="120"/>
      <c r="G40" s="136" t="s">
        <v>672</v>
      </c>
      <c r="H40" s="160">
        <v>500</v>
      </c>
      <c r="I40" s="122" t="s">
        <v>141</v>
      </c>
      <c r="J40" s="115"/>
      <c r="K40" s="118"/>
      <c r="L40" s="119"/>
      <c r="M40" s="136" t="s">
        <v>675</v>
      </c>
      <c r="N40" s="160">
        <v>100</v>
      </c>
      <c r="O40" s="122" t="s">
        <v>141</v>
      </c>
      <c r="P40" s="115"/>
      <c r="Q40" s="118"/>
      <c r="R40" s="119"/>
      <c r="S40" s="120"/>
      <c r="T40" s="120"/>
      <c r="U40" s="136" t="s">
        <v>678</v>
      </c>
      <c r="V40" s="160">
        <v>700</v>
      </c>
      <c r="W40" s="122" t="s">
        <v>141</v>
      </c>
      <c r="X40" s="118"/>
      <c r="Y40" s="115"/>
      <c r="Z40" s="115"/>
      <c r="AA40" s="115"/>
      <c r="AB40" s="115"/>
      <c r="AC40" s="115"/>
      <c r="AD40" s="115"/>
      <c r="AE40" s="115"/>
      <c r="AF40" s="102"/>
    </row>
    <row r="41" spans="1:32" x14ac:dyDescent="0.25">
      <c r="A41" s="123"/>
      <c r="B41" s="118"/>
      <c r="C41" s="118"/>
      <c r="D41" s="118"/>
      <c r="E41" s="118"/>
      <c r="F41" s="118"/>
      <c r="G41" s="132" t="s">
        <v>629</v>
      </c>
      <c r="H41" s="164">
        <f>Cout1_min*10^6</f>
        <v>652.80000000000041</v>
      </c>
      <c r="I41" s="125" t="s">
        <v>142</v>
      </c>
      <c r="J41" s="115"/>
      <c r="K41" s="118"/>
      <c r="L41" s="123"/>
      <c r="M41" s="132" t="s">
        <v>630</v>
      </c>
      <c r="N41" s="164">
        <f>Cout2_min*(10^6)</f>
        <v>0</v>
      </c>
      <c r="O41" s="125" t="s">
        <v>142</v>
      </c>
      <c r="P41" s="115"/>
      <c r="Q41" s="118"/>
      <c r="R41" s="123"/>
      <c r="S41" s="118"/>
      <c r="T41" s="118"/>
      <c r="U41" s="132" t="s">
        <v>631</v>
      </c>
      <c r="V41" s="164">
        <f>Cout3_min*(10^6)</f>
        <v>0</v>
      </c>
      <c r="W41" s="125" t="s">
        <v>142</v>
      </c>
      <c r="X41" s="118"/>
      <c r="Y41" s="115"/>
      <c r="Z41" s="115"/>
      <c r="AA41" s="115"/>
      <c r="AB41" s="115"/>
      <c r="AC41" s="115"/>
      <c r="AD41" s="115"/>
      <c r="AE41" s="115"/>
      <c r="AF41" s="102"/>
    </row>
    <row r="42" spans="1:32" ht="18" x14ac:dyDescent="0.35">
      <c r="A42" s="123"/>
      <c r="B42" s="118"/>
      <c r="C42" s="118"/>
      <c r="D42" s="235"/>
      <c r="E42" s="118"/>
      <c r="F42" s="118"/>
      <c r="G42" s="132" t="s">
        <v>673</v>
      </c>
      <c r="H42" s="161">
        <v>540</v>
      </c>
      <c r="I42" s="125" t="s">
        <v>142</v>
      </c>
      <c r="J42" s="115"/>
      <c r="K42" s="118"/>
      <c r="L42" s="123"/>
      <c r="M42" s="132" t="s">
        <v>676</v>
      </c>
      <c r="N42" s="161">
        <v>2</v>
      </c>
      <c r="O42" s="125" t="s">
        <v>142</v>
      </c>
      <c r="P42" s="115"/>
      <c r="Q42" s="118"/>
      <c r="R42" s="123"/>
      <c r="S42" s="118"/>
      <c r="T42" s="118"/>
      <c r="U42" s="132" t="s">
        <v>679</v>
      </c>
      <c r="V42" s="161">
        <v>100</v>
      </c>
      <c r="W42" s="125" t="s">
        <v>142</v>
      </c>
      <c r="X42" s="118"/>
      <c r="Y42" s="115"/>
      <c r="Z42" s="115"/>
      <c r="AA42" s="115"/>
      <c r="AB42" s="115"/>
      <c r="AC42" s="115"/>
      <c r="AD42" s="115"/>
      <c r="AE42" s="115"/>
      <c r="AF42" s="102"/>
    </row>
    <row r="43" spans="1:32" ht="18.75" thickBot="1" x14ac:dyDescent="0.4">
      <c r="A43" s="130"/>
      <c r="B43" s="127"/>
      <c r="C43" s="127"/>
      <c r="D43" s="127"/>
      <c r="E43" s="127"/>
      <c r="F43" s="127"/>
      <c r="G43" s="134" t="s">
        <v>674</v>
      </c>
      <c r="H43" s="166">
        <v>5</v>
      </c>
      <c r="I43" s="128" t="s">
        <v>75</v>
      </c>
      <c r="J43" s="115"/>
      <c r="K43" s="118"/>
      <c r="L43" s="130"/>
      <c r="M43" s="134" t="s">
        <v>677</v>
      </c>
      <c r="N43" s="166">
        <v>1</v>
      </c>
      <c r="O43" s="128" t="s">
        <v>75</v>
      </c>
      <c r="P43" s="115"/>
      <c r="Q43" s="118"/>
      <c r="R43" s="130"/>
      <c r="S43" s="127"/>
      <c r="T43" s="127"/>
      <c r="U43" s="134" t="s">
        <v>680</v>
      </c>
      <c r="V43" s="166">
        <v>2</v>
      </c>
      <c r="W43" s="128" t="s">
        <v>75</v>
      </c>
      <c r="X43" s="118"/>
      <c r="Y43" s="115"/>
      <c r="Z43" s="115"/>
      <c r="AA43" s="115"/>
      <c r="AB43" s="115"/>
      <c r="AC43" s="115"/>
      <c r="AD43" s="115"/>
      <c r="AE43" s="115"/>
      <c r="AF43" s="102"/>
    </row>
    <row r="44" spans="1:32" x14ac:dyDescent="0.25">
      <c r="A44" s="118"/>
      <c r="B44" s="118"/>
      <c r="C44" s="118"/>
      <c r="D44" s="118"/>
      <c r="E44" s="118"/>
      <c r="F44" s="118"/>
      <c r="G44" s="132"/>
      <c r="H44" s="180"/>
      <c r="I44" s="224"/>
      <c r="J44" s="224"/>
      <c r="K44" s="115"/>
      <c r="L44" s="115"/>
      <c r="M44" s="115"/>
      <c r="N44" s="115"/>
      <c r="O44" s="115"/>
      <c r="P44" s="115"/>
      <c r="Q44" s="115"/>
      <c r="R44" s="115"/>
      <c r="S44" s="115"/>
      <c r="T44" s="115"/>
      <c r="U44" s="115"/>
      <c r="V44" s="115"/>
      <c r="W44" s="115"/>
      <c r="X44" s="118"/>
      <c r="Y44" s="115"/>
      <c r="Z44" s="115"/>
      <c r="AA44" s="115"/>
      <c r="AB44" s="115"/>
      <c r="AC44" s="115"/>
      <c r="AD44" s="115"/>
      <c r="AE44" s="115"/>
      <c r="AF44" s="102"/>
    </row>
    <row r="45" spans="1:32" x14ac:dyDescent="0.25">
      <c r="A45" s="115"/>
      <c r="B45" s="115"/>
      <c r="C45" s="115"/>
      <c r="D45" s="115"/>
      <c r="E45" s="115"/>
      <c r="F45" s="115"/>
      <c r="G45" s="115"/>
      <c r="H45" s="115"/>
      <c r="I45" s="115"/>
      <c r="J45" s="224"/>
      <c r="K45" s="115"/>
      <c r="L45" s="115"/>
      <c r="M45" s="115"/>
      <c r="N45" s="115"/>
      <c r="O45" s="115"/>
      <c r="P45" s="115"/>
      <c r="Q45" s="115"/>
      <c r="R45" s="115"/>
      <c r="S45" s="115"/>
      <c r="T45" s="115"/>
      <c r="U45" s="115"/>
      <c r="V45" s="115"/>
      <c r="W45" s="115"/>
      <c r="X45" s="118"/>
      <c r="Y45" s="115"/>
      <c r="Z45" s="115"/>
      <c r="AA45" s="115"/>
      <c r="AB45" s="115"/>
      <c r="AC45" s="115"/>
      <c r="AD45" s="115"/>
      <c r="AE45" s="115"/>
      <c r="AF45" s="102"/>
    </row>
    <row r="46" spans="1:32" ht="18.75" x14ac:dyDescent="0.3">
      <c r="A46" s="246"/>
      <c r="B46" s="118"/>
      <c r="C46" s="118"/>
      <c r="D46" s="118"/>
      <c r="E46" s="118"/>
      <c r="F46" s="118"/>
      <c r="G46" s="132"/>
      <c r="H46" s="118"/>
      <c r="I46" s="118"/>
      <c r="J46" s="118"/>
      <c r="K46" s="118"/>
      <c r="L46" s="115"/>
      <c r="M46" s="115"/>
      <c r="N46" s="115"/>
      <c r="O46" s="115"/>
      <c r="P46" s="115"/>
      <c r="Q46" s="115"/>
      <c r="R46" s="115"/>
      <c r="S46" s="115"/>
      <c r="T46" s="115"/>
      <c r="U46" s="115"/>
      <c r="V46" s="115"/>
      <c r="W46" s="115"/>
      <c r="X46" s="118"/>
      <c r="Y46" s="115"/>
      <c r="Z46" s="115"/>
      <c r="AA46" s="115"/>
      <c r="AB46" s="115"/>
      <c r="AC46" s="115"/>
      <c r="AD46" s="115"/>
      <c r="AE46" s="115"/>
      <c r="AF46" s="102"/>
    </row>
    <row r="47" spans="1:32" x14ac:dyDescent="0.25">
      <c r="A47" s="118"/>
      <c r="B47" s="118"/>
      <c r="C47" s="118"/>
      <c r="D47" s="118"/>
      <c r="E47" s="118"/>
      <c r="F47" s="118"/>
      <c r="G47" s="132"/>
      <c r="H47" s="115"/>
      <c r="I47" s="118"/>
      <c r="J47" s="118"/>
      <c r="K47" s="118"/>
      <c r="L47" s="115"/>
      <c r="M47" s="115"/>
      <c r="N47" s="115"/>
      <c r="O47" s="115"/>
      <c r="P47" s="115"/>
      <c r="Q47" s="115"/>
      <c r="R47" s="115"/>
      <c r="S47" s="115"/>
      <c r="T47" s="115"/>
      <c r="U47" s="115"/>
      <c r="V47" s="115"/>
      <c r="W47" s="115"/>
      <c r="X47" s="118"/>
      <c r="Y47" s="115"/>
      <c r="Z47" s="115"/>
      <c r="AA47" s="115"/>
      <c r="AB47" s="115"/>
      <c r="AC47" s="115"/>
      <c r="AD47" s="115"/>
      <c r="AE47" s="115"/>
      <c r="AF47" s="102"/>
    </row>
    <row r="48" spans="1:32" x14ac:dyDescent="0.25">
      <c r="A48" s="118"/>
      <c r="B48" s="118"/>
      <c r="C48" s="118"/>
      <c r="D48" s="118"/>
      <c r="E48" s="118"/>
      <c r="F48" s="118"/>
      <c r="G48" s="132"/>
      <c r="H48" s="132"/>
      <c r="I48" s="118"/>
      <c r="J48" s="118"/>
      <c r="K48" s="118"/>
      <c r="L48" s="115"/>
      <c r="M48" s="115"/>
      <c r="N48" s="115"/>
      <c r="O48" s="115"/>
      <c r="P48" s="115"/>
      <c r="Q48" s="115"/>
      <c r="R48" s="115"/>
      <c r="S48" s="115"/>
      <c r="T48" s="115"/>
      <c r="U48" s="115"/>
      <c r="V48" s="115"/>
      <c r="W48" s="115"/>
      <c r="X48" s="118"/>
      <c r="Y48" s="115"/>
      <c r="Z48" s="115"/>
      <c r="AA48" s="115"/>
      <c r="AB48" s="115"/>
      <c r="AC48" s="115"/>
      <c r="AD48" s="115"/>
      <c r="AE48" s="115"/>
      <c r="AF48" s="102"/>
    </row>
    <row r="49" spans="1:32" x14ac:dyDescent="0.25">
      <c r="A49" s="118"/>
      <c r="B49" s="118"/>
      <c r="C49" s="118"/>
      <c r="D49" s="118"/>
      <c r="E49" s="118"/>
      <c r="F49" s="118"/>
      <c r="G49" s="132"/>
      <c r="H49" s="132"/>
      <c r="I49" s="118"/>
      <c r="J49" s="118"/>
      <c r="K49" s="118"/>
      <c r="L49" s="115"/>
      <c r="M49" s="115"/>
      <c r="N49" s="115"/>
      <c r="O49" s="115"/>
      <c r="P49" s="115"/>
      <c r="Q49" s="115"/>
      <c r="R49" s="115"/>
      <c r="S49" s="115"/>
      <c r="T49" s="115"/>
      <c r="U49" s="115"/>
      <c r="V49" s="115"/>
      <c r="W49" s="115"/>
      <c r="X49" s="118"/>
      <c r="Y49" s="115"/>
      <c r="Z49" s="115"/>
      <c r="AA49" s="115"/>
      <c r="AB49" s="115"/>
      <c r="AC49" s="115"/>
      <c r="AD49" s="115"/>
      <c r="AE49" s="115"/>
      <c r="AF49" s="102"/>
    </row>
    <row r="50" spans="1:32" x14ac:dyDescent="0.25">
      <c r="A50" s="118"/>
      <c r="B50" s="118"/>
      <c r="C50" s="118"/>
      <c r="D50" s="118"/>
      <c r="E50" s="118"/>
      <c r="F50" s="118"/>
      <c r="G50" s="132"/>
      <c r="H50" s="118"/>
      <c r="I50" s="118"/>
      <c r="J50" s="118"/>
      <c r="K50" s="118"/>
      <c r="L50" s="115"/>
      <c r="M50" s="115"/>
      <c r="N50" s="115"/>
      <c r="O50" s="115"/>
      <c r="P50" s="115"/>
      <c r="Q50" s="115"/>
      <c r="R50" s="115"/>
      <c r="S50" s="115"/>
      <c r="T50" s="115"/>
      <c r="U50" s="115"/>
      <c r="V50" s="115"/>
      <c r="W50" s="115"/>
      <c r="X50" s="118"/>
      <c r="Y50" s="115"/>
      <c r="Z50" s="115"/>
      <c r="AA50" s="115"/>
      <c r="AB50" s="115"/>
      <c r="AC50" s="115"/>
      <c r="AD50" s="115"/>
      <c r="AE50" s="115"/>
      <c r="AF50" s="102"/>
    </row>
    <row r="51" spans="1:32" ht="18.75" x14ac:dyDescent="0.3">
      <c r="A51" s="246"/>
      <c r="B51" s="118"/>
      <c r="C51" s="118"/>
      <c r="D51" s="118"/>
      <c r="E51" s="118"/>
      <c r="F51" s="118"/>
      <c r="G51" s="132"/>
      <c r="H51" s="118"/>
      <c r="I51" s="118"/>
      <c r="J51" s="118"/>
      <c r="K51" s="118"/>
      <c r="L51" s="115"/>
      <c r="M51" s="115"/>
      <c r="N51" s="115"/>
      <c r="O51" s="115"/>
      <c r="P51" s="115"/>
      <c r="Q51" s="115"/>
      <c r="R51" s="115"/>
      <c r="S51" s="115"/>
      <c r="T51" s="115"/>
      <c r="U51" s="115"/>
      <c r="V51" s="115"/>
      <c r="W51" s="115"/>
      <c r="X51" s="118"/>
      <c r="Y51" s="115"/>
      <c r="Z51" s="115"/>
      <c r="AA51" s="115"/>
      <c r="AB51" s="115"/>
      <c r="AC51" s="115"/>
      <c r="AD51" s="115"/>
      <c r="AE51" s="115"/>
      <c r="AF51" s="102"/>
    </row>
    <row r="52" spans="1:32" x14ac:dyDescent="0.25">
      <c r="A52" s="118"/>
      <c r="B52" s="118"/>
      <c r="C52" s="118"/>
      <c r="D52" s="118"/>
      <c r="E52" s="118"/>
      <c r="F52" s="118"/>
      <c r="G52" s="132"/>
      <c r="H52" s="118"/>
      <c r="I52" s="118"/>
      <c r="J52" s="118"/>
      <c r="K52" s="118"/>
      <c r="L52" s="115"/>
      <c r="M52" s="115"/>
      <c r="N52" s="115"/>
      <c r="O52" s="115"/>
      <c r="P52" s="115"/>
      <c r="Q52" s="115"/>
      <c r="R52" s="115"/>
      <c r="S52" s="115"/>
      <c r="T52" s="115"/>
      <c r="U52" s="115"/>
      <c r="V52" s="115"/>
      <c r="W52" s="115"/>
      <c r="X52" s="118"/>
      <c r="Y52" s="115"/>
      <c r="Z52" s="115"/>
      <c r="AA52" s="115"/>
      <c r="AB52" s="115"/>
      <c r="AC52" s="115"/>
      <c r="AD52" s="115"/>
      <c r="AE52" s="115"/>
      <c r="AF52" s="102"/>
    </row>
    <row r="53" spans="1:32" x14ac:dyDescent="0.25">
      <c r="A53" s="118"/>
      <c r="B53" s="118"/>
      <c r="C53" s="118"/>
      <c r="D53" s="118"/>
      <c r="E53" s="118"/>
      <c r="F53" s="118"/>
      <c r="G53" s="132"/>
      <c r="H53" s="118"/>
      <c r="I53" s="118"/>
      <c r="J53" s="118"/>
      <c r="K53" s="118"/>
      <c r="L53" s="115"/>
      <c r="M53" s="115"/>
      <c r="N53" s="115"/>
      <c r="O53" s="115"/>
      <c r="P53" s="115"/>
      <c r="Q53" s="115"/>
      <c r="R53" s="115"/>
      <c r="S53" s="159"/>
      <c r="T53" s="115"/>
      <c r="U53" s="115"/>
      <c r="V53" s="115"/>
      <c r="W53" s="115"/>
      <c r="X53" s="118"/>
      <c r="Y53" s="115"/>
      <c r="Z53" s="115"/>
      <c r="AA53" s="115"/>
      <c r="AB53" s="115"/>
      <c r="AC53" s="115"/>
      <c r="AD53" s="115"/>
      <c r="AE53" s="115"/>
      <c r="AF53" s="102"/>
    </row>
    <row r="54" spans="1:32" x14ac:dyDescent="0.25">
      <c r="A54" s="118"/>
      <c r="B54" s="118"/>
      <c r="C54" s="118"/>
      <c r="D54" s="118"/>
      <c r="E54" s="118"/>
      <c r="F54" s="118"/>
      <c r="G54" s="132"/>
      <c r="H54" s="180"/>
      <c r="I54" s="224"/>
      <c r="J54" s="224"/>
      <c r="K54" s="118"/>
      <c r="L54" s="115"/>
      <c r="M54" s="115"/>
      <c r="N54" s="115"/>
      <c r="O54" s="115"/>
      <c r="P54" s="115"/>
      <c r="Q54" s="115"/>
      <c r="R54" s="115"/>
      <c r="S54" s="115"/>
      <c r="T54" s="115"/>
      <c r="U54" s="115"/>
      <c r="V54" s="115"/>
      <c r="W54" s="115"/>
      <c r="X54" s="118"/>
      <c r="Y54" s="115"/>
      <c r="Z54" s="115"/>
      <c r="AA54" s="115"/>
      <c r="AB54" s="115"/>
      <c r="AC54" s="115"/>
      <c r="AD54" s="115"/>
      <c r="AE54" s="115"/>
      <c r="AF54" s="102"/>
    </row>
    <row r="55" spans="1:32" x14ac:dyDescent="0.25">
      <c r="A55" s="118"/>
      <c r="B55" s="118"/>
      <c r="C55" s="118"/>
      <c r="D55" s="118"/>
      <c r="E55" s="118"/>
      <c r="F55" s="118"/>
      <c r="G55" s="132"/>
      <c r="H55" s="118"/>
      <c r="I55" s="224"/>
      <c r="J55" s="224"/>
      <c r="K55" s="118"/>
      <c r="L55" s="115"/>
      <c r="M55" s="115"/>
      <c r="N55" s="115"/>
      <c r="O55" s="115"/>
      <c r="P55" s="115"/>
      <c r="Q55" s="115"/>
      <c r="R55" s="115"/>
      <c r="S55" s="115"/>
      <c r="T55" s="115"/>
      <c r="U55" s="115"/>
      <c r="V55" s="115"/>
      <c r="W55" s="115"/>
      <c r="X55" s="118"/>
      <c r="Y55" s="115"/>
      <c r="Z55" s="115"/>
      <c r="AA55" s="115"/>
      <c r="AB55" s="115"/>
      <c r="AC55" s="115"/>
      <c r="AD55" s="115"/>
      <c r="AE55" s="115"/>
      <c r="AF55" s="102"/>
    </row>
    <row r="56" spans="1:32" x14ac:dyDescent="0.25">
      <c r="A56" s="118"/>
      <c r="B56" s="118"/>
      <c r="C56" s="118"/>
      <c r="D56" s="118"/>
      <c r="E56" s="118"/>
      <c r="F56" s="118"/>
      <c r="G56" s="132"/>
      <c r="H56" s="272"/>
      <c r="I56" s="224"/>
      <c r="J56" s="224"/>
      <c r="K56" s="118"/>
      <c r="L56" s="115"/>
      <c r="M56" s="115"/>
      <c r="N56" s="115"/>
      <c r="O56" s="115"/>
      <c r="P56" s="115"/>
      <c r="Q56" s="115"/>
      <c r="R56" s="115"/>
      <c r="S56" s="115"/>
      <c r="T56" s="115"/>
      <c r="U56" s="115"/>
      <c r="V56" s="115"/>
      <c r="W56" s="115"/>
      <c r="X56" s="118"/>
      <c r="Y56" s="115"/>
      <c r="Z56" s="115"/>
      <c r="AA56" s="115"/>
      <c r="AB56" s="115"/>
      <c r="AC56" s="115"/>
      <c r="AD56" s="115"/>
      <c r="AE56" s="115"/>
      <c r="AF56" s="102"/>
    </row>
    <row r="57" spans="1:32" x14ac:dyDescent="0.25">
      <c r="A57" s="115"/>
      <c r="B57" s="115"/>
      <c r="C57" s="115"/>
      <c r="D57" s="115"/>
      <c r="E57" s="115"/>
      <c r="F57" s="115"/>
      <c r="G57" s="116"/>
      <c r="H57" s="115"/>
      <c r="I57" s="115"/>
      <c r="J57" s="115"/>
      <c r="K57" s="115"/>
      <c r="L57" s="115"/>
      <c r="M57" s="115"/>
      <c r="N57" s="115"/>
      <c r="O57" s="115"/>
      <c r="P57" s="115"/>
      <c r="Q57" s="115"/>
      <c r="R57" s="115"/>
      <c r="S57" s="115"/>
      <c r="T57" s="115"/>
      <c r="U57" s="115"/>
      <c r="V57" s="115"/>
      <c r="W57" s="115"/>
      <c r="X57" s="118"/>
      <c r="Y57" s="115"/>
      <c r="Z57" s="115"/>
      <c r="AA57" s="115"/>
      <c r="AB57" s="115"/>
      <c r="AC57" s="115"/>
      <c r="AD57" s="115"/>
      <c r="AE57" s="115"/>
      <c r="AF57" s="102"/>
    </row>
    <row r="58" spans="1:32" ht="19.5" thickBot="1" x14ac:dyDescent="0.35">
      <c r="A58" s="246" t="s">
        <v>668</v>
      </c>
      <c r="B58" s="115"/>
      <c r="C58" s="115"/>
      <c r="D58" s="115"/>
      <c r="E58" s="115"/>
      <c r="F58" s="115"/>
      <c r="G58" s="115"/>
      <c r="H58" s="115"/>
      <c r="I58" s="115"/>
      <c r="J58" s="115"/>
      <c r="K58" s="115"/>
      <c r="L58" s="115"/>
      <c r="M58" s="115"/>
      <c r="N58" s="115"/>
      <c r="O58" s="115"/>
      <c r="P58" s="115"/>
      <c r="Q58" s="115"/>
      <c r="R58" s="115"/>
      <c r="S58" s="115"/>
      <c r="T58" s="115"/>
      <c r="U58" s="115"/>
      <c r="V58" s="115"/>
      <c r="W58" s="115"/>
      <c r="X58" s="118"/>
      <c r="Y58" s="115"/>
      <c r="Z58" s="115"/>
      <c r="AA58" s="115"/>
      <c r="AB58" s="115"/>
      <c r="AC58" s="115"/>
      <c r="AD58" s="115"/>
      <c r="AE58" s="115"/>
      <c r="AF58" s="102"/>
    </row>
    <row r="59" spans="1:32" ht="18" x14ac:dyDescent="0.35">
      <c r="A59" s="137"/>
      <c r="B59" s="120"/>
      <c r="C59" s="120"/>
      <c r="D59" s="120"/>
      <c r="E59" s="120"/>
      <c r="F59" s="120"/>
      <c r="G59" s="138" t="s">
        <v>367</v>
      </c>
      <c r="H59" s="197">
        <f>VIN_nom</f>
        <v>12</v>
      </c>
      <c r="I59" s="181"/>
      <c r="J59" s="118"/>
      <c r="K59" s="115"/>
      <c r="L59" s="115"/>
      <c r="M59" s="115"/>
      <c r="N59" s="115"/>
      <c r="O59" s="115"/>
      <c r="P59" s="115"/>
      <c r="Q59" s="115"/>
      <c r="R59" s="115"/>
      <c r="S59" s="115"/>
      <c r="T59" s="115"/>
      <c r="U59" s="115"/>
      <c r="V59" s="115"/>
      <c r="W59" s="115"/>
      <c r="X59" s="118"/>
      <c r="Y59" s="115"/>
      <c r="Z59" s="115"/>
      <c r="AA59" s="115"/>
      <c r="AB59" s="115"/>
      <c r="AC59" s="115"/>
      <c r="AD59" s="115"/>
      <c r="AE59" s="115"/>
      <c r="AF59" s="102"/>
    </row>
    <row r="60" spans="1:32" x14ac:dyDescent="0.25">
      <c r="A60" s="139"/>
      <c r="B60" s="118"/>
      <c r="C60" s="118"/>
      <c r="D60" s="118"/>
      <c r="E60" s="118"/>
      <c r="F60" s="118"/>
      <c r="G60" s="196"/>
      <c r="H60" s="187"/>
      <c r="I60" s="163"/>
      <c r="J60" s="118"/>
      <c r="K60" s="115"/>
      <c r="L60" s="115"/>
      <c r="M60" s="115"/>
      <c r="N60" s="115"/>
      <c r="O60" s="115"/>
      <c r="P60" s="115"/>
      <c r="Q60" s="115"/>
      <c r="R60" s="115"/>
      <c r="S60" s="115"/>
      <c r="T60" s="115"/>
      <c r="U60" s="115"/>
      <c r="V60" s="115"/>
      <c r="W60" s="115"/>
      <c r="X60" s="118"/>
      <c r="Y60" s="115"/>
      <c r="Z60" s="115"/>
      <c r="AA60" s="115"/>
      <c r="AB60" s="115"/>
      <c r="AC60" s="115"/>
      <c r="AD60" s="115"/>
      <c r="AE60" s="115"/>
      <c r="AF60" s="102"/>
    </row>
    <row r="61" spans="1:32" ht="15.75" thickBot="1" x14ac:dyDescent="0.3">
      <c r="A61" s="139"/>
      <c r="B61" s="118"/>
      <c r="C61" s="118"/>
      <c r="D61" s="118"/>
      <c r="E61" s="118"/>
      <c r="F61" s="118"/>
      <c r="G61" s="140" t="s">
        <v>162</v>
      </c>
      <c r="H61" s="163"/>
      <c r="I61" s="163"/>
      <c r="J61" s="118"/>
      <c r="K61" s="115"/>
      <c r="L61" s="115"/>
      <c r="M61" s="115"/>
      <c r="N61" s="115"/>
      <c r="O61" s="115"/>
      <c r="P61" s="115"/>
      <c r="Q61" s="115"/>
      <c r="R61" s="115"/>
      <c r="S61" s="115"/>
      <c r="T61" s="115"/>
      <c r="U61" s="115"/>
      <c r="V61" s="115"/>
      <c r="W61" s="115"/>
      <c r="X61" s="118"/>
      <c r="Y61" s="115"/>
      <c r="Z61" s="115"/>
      <c r="AA61" s="115"/>
      <c r="AB61" s="115"/>
      <c r="AC61" s="115"/>
      <c r="AD61" s="115"/>
      <c r="AE61" s="115"/>
      <c r="AF61" s="102"/>
    </row>
    <row r="62" spans="1:32" ht="18" x14ac:dyDescent="0.35">
      <c r="A62" s="139"/>
      <c r="B62" s="118"/>
      <c r="C62" s="118"/>
      <c r="D62" s="118"/>
      <c r="E62" s="118"/>
      <c r="F62" s="118"/>
      <c r="G62" s="116" t="s">
        <v>461</v>
      </c>
      <c r="H62" s="160">
        <v>1.24</v>
      </c>
      <c r="I62" s="181" t="s">
        <v>10</v>
      </c>
      <c r="J62" s="118"/>
      <c r="K62" s="115"/>
      <c r="L62" s="115"/>
      <c r="M62" s="115"/>
      <c r="N62" s="115"/>
      <c r="O62" s="115"/>
      <c r="P62" s="115"/>
      <c r="Q62" s="115"/>
      <c r="R62" s="115"/>
      <c r="S62" s="115"/>
      <c r="T62" s="115"/>
      <c r="U62" s="115"/>
      <c r="V62" s="115"/>
      <c r="W62" s="115"/>
      <c r="X62" s="118"/>
      <c r="Y62" s="115"/>
      <c r="Z62" s="115"/>
      <c r="AA62" s="115"/>
      <c r="AB62" s="115"/>
      <c r="AC62" s="115"/>
      <c r="AD62" s="115"/>
      <c r="AE62" s="115"/>
      <c r="AF62" s="102"/>
    </row>
    <row r="63" spans="1:32" ht="18" x14ac:dyDescent="0.35">
      <c r="A63" s="139"/>
      <c r="B63" s="118"/>
      <c r="C63" s="118"/>
      <c r="D63" s="118"/>
      <c r="E63" s="118"/>
      <c r="F63" s="118"/>
      <c r="G63" s="132" t="s">
        <v>262</v>
      </c>
      <c r="H63" s="161">
        <v>3.83</v>
      </c>
      <c r="I63" s="195" t="s">
        <v>161</v>
      </c>
      <c r="J63" s="224"/>
      <c r="K63" s="115"/>
      <c r="L63" s="115"/>
      <c r="M63" s="115"/>
      <c r="N63" s="115"/>
      <c r="O63" s="115"/>
      <c r="P63" s="115"/>
      <c r="Q63" s="115"/>
      <c r="R63" s="115"/>
      <c r="S63" s="115"/>
      <c r="T63" s="115"/>
      <c r="U63" s="115"/>
      <c r="V63" s="115"/>
      <c r="W63" s="115"/>
      <c r="X63" s="118"/>
      <c r="Y63" s="115"/>
      <c r="Z63" s="115"/>
      <c r="AA63" s="115"/>
      <c r="AB63" s="115"/>
      <c r="AC63" s="115"/>
      <c r="AD63" s="115"/>
      <c r="AE63" s="115"/>
      <c r="AF63" s="102"/>
    </row>
    <row r="64" spans="1:32" ht="18" x14ac:dyDescent="0.35">
      <c r="A64" s="139"/>
      <c r="B64" s="118"/>
      <c r="C64" s="118"/>
      <c r="D64" s="118"/>
      <c r="E64" s="118"/>
      <c r="F64" s="118"/>
      <c r="G64" s="132" t="s">
        <v>238</v>
      </c>
      <c r="H64" s="167">
        <f>CHOOSE(FB_type,RFBB_iso_calc/1000,RFBB_calc/1000)</f>
        <v>0.44932960893854751</v>
      </c>
      <c r="I64" s="195" t="s">
        <v>161</v>
      </c>
      <c r="J64" s="224"/>
      <c r="K64" s="115"/>
      <c r="L64" s="115"/>
      <c r="M64" s="115"/>
      <c r="N64" s="115"/>
      <c r="O64" s="115"/>
      <c r="P64" s="115"/>
      <c r="Q64" s="115"/>
      <c r="R64" s="115"/>
      <c r="S64" s="115"/>
      <c r="T64" s="115"/>
      <c r="U64" s="115"/>
      <c r="V64" s="115"/>
      <c r="W64" s="115"/>
      <c r="X64" s="118"/>
      <c r="Y64" s="115"/>
      <c r="Z64" s="115"/>
      <c r="AA64" s="115"/>
      <c r="AB64" s="115"/>
      <c r="AC64" s="115"/>
      <c r="AD64" s="115"/>
      <c r="AE64" s="115"/>
      <c r="AF64" s="102"/>
    </row>
    <row r="65" spans="1:32" ht="18.75" thickBot="1" x14ac:dyDescent="0.4">
      <c r="A65" s="139"/>
      <c r="B65" s="118"/>
      <c r="C65" s="118"/>
      <c r="D65" s="118"/>
      <c r="E65" s="118"/>
      <c r="F65" s="118"/>
      <c r="G65" s="132" t="s">
        <v>263</v>
      </c>
      <c r="H65" s="166">
        <v>0.44</v>
      </c>
      <c r="I65" s="250" t="s">
        <v>161</v>
      </c>
      <c r="J65" s="224"/>
      <c r="K65" s="115"/>
      <c r="L65" s="115"/>
      <c r="M65" s="115"/>
      <c r="N65" s="115"/>
      <c r="O65" s="115"/>
      <c r="P65" s="115"/>
      <c r="Q65" s="115"/>
      <c r="R65" s="115"/>
      <c r="S65" s="115"/>
      <c r="T65" s="115"/>
      <c r="U65" s="115"/>
      <c r="V65" s="115"/>
      <c r="W65" s="115"/>
      <c r="X65" s="118"/>
      <c r="Y65" s="115"/>
      <c r="Z65" s="115"/>
      <c r="AA65" s="115"/>
      <c r="AB65" s="115"/>
      <c r="AC65" s="115"/>
      <c r="AD65" s="115"/>
      <c r="AE65" s="115"/>
      <c r="AF65" s="102"/>
    </row>
    <row r="66" spans="1:32" x14ac:dyDescent="0.25">
      <c r="A66" s="123"/>
      <c r="B66" s="118"/>
      <c r="C66" s="118"/>
      <c r="D66" s="118"/>
      <c r="E66" s="118"/>
      <c r="F66" s="118"/>
      <c r="G66" s="132"/>
      <c r="H66" s="163"/>
      <c r="I66" s="163"/>
      <c r="J66" s="118"/>
      <c r="K66" s="115"/>
      <c r="L66" s="115"/>
      <c r="M66" s="115"/>
      <c r="N66" s="115"/>
      <c r="O66" s="115"/>
      <c r="P66" s="115"/>
      <c r="Q66" s="115"/>
      <c r="R66" s="115"/>
      <c r="S66" s="115"/>
      <c r="T66" s="115"/>
      <c r="U66" s="115"/>
      <c r="V66" s="115"/>
      <c r="W66" s="115"/>
      <c r="X66" s="118"/>
      <c r="Y66" s="115"/>
      <c r="Z66" s="115"/>
      <c r="AA66" s="115"/>
      <c r="AB66" s="115"/>
      <c r="AC66" s="115"/>
      <c r="AD66" s="115"/>
      <c r="AE66" s="115"/>
      <c r="AF66" s="102"/>
    </row>
    <row r="67" spans="1:32" ht="15.75" thickBot="1" x14ac:dyDescent="0.3">
      <c r="A67" s="123"/>
      <c r="B67" s="118"/>
      <c r="C67" s="118"/>
      <c r="D67" s="118"/>
      <c r="E67" s="118"/>
      <c r="F67" s="118"/>
      <c r="G67" s="140" t="s">
        <v>462</v>
      </c>
      <c r="H67" s="163"/>
      <c r="I67" s="163"/>
      <c r="J67" s="118"/>
      <c r="K67" s="115"/>
      <c r="L67" s="115"/>
      <c r="M67" s="115"/>
      <c r="N67" s="115"/>
      <c r="O67" s="115"/>
      <c r="P67" s="115"/>
      <c r="Q67" s="115"/>
      <c r="R67" s="115"/>
      <c r="S67" s="115"/>
      <c r="T67" s="115"/>
      <c r="U67" s="115"/>
      <c r="V67" s="115"/>
      <c r="W67" s="115"/>
      <c r="X67" s="118"/>
      <c r="Y67" s="115"/>
      <c r="Z67" s="115"/>
      <c r="AA67" s="115"/>
      <c r="AB67" s="115"/>
      <c r="AC67" s="115"/>
      <c r="AD67" s="115"/>
      <c r="AE67" s="115"/>
      <c r="AF67" s="102"/>
    </row>
    <row r="68" spans="1:32" ht="18" x14ac:dyDescent="0.35">
      <c r="A68" s="123"/>
      <c r="B68" s="118"/>
      <c r="C68" s="118"/>
      <c r="D68" s="118"/>
      <c r="E68" s="118"/>
      <c r="F68" s="118"/>
      <c r="G68" s="132" t="s">
        <v>463</v>
      </c>
      <c r="H68" s="160">
        <v>1</v>
      </c>
      <c r="I68" s="181" t="s">
        <v>481</v>
      </c>
      <c r="J68" s="118"/>
      <c r="K68" s="115"/>
      <c r="L68" s="115"/>
      <c r="M68" s="115"/>
      <c r="N68" s="115"/>
      <c r="O68" s="115"/>
      <c r="P68" s="115"/>
      <c r="Q68" s="115"/>
      <c r="R68" s="115"/>
      <c r="S68" s="115"/>
      <c r="T68" s="115"/>
      <c r="U68" s="115"/>
      <c r="V68" s="115"/>
      <c r="W68" s="115"/>
      <c r="X68" s="118"/>
      <c r="Y68" s="115"/>
      <c r="Z68" s="115"/>
      <c r="AA68" s="115"/>
      <c r="AB68" s="115"/>
      <c r="AC68" s="115"/>
      <c r="AD68" s="115"/>
      <c r="AE68" s="115"/>
      <c r="AF68" s="102"/>
    </row>
    <row r="69" spans="1:32" ht="18" x14ac:dyDescent="0.35">
      <c r="A69" s="123"/>
      <c r="B69" s="118"/>
      <c r="C69" s="118"/>
      <c r="D69" s="118"/>
      <c r="E69" s="118"/>
      <c r="F69" s="118"/>
      <c r="G69" s="132" t="s">
        <v>464</v>
      </c>
      <c r="H69" s="161">
        <v>2</v>
      </c>
      <c r="I69" s="163" t="s">
        <v>481</v>
      </c>
      <c r="J69" s="118"/>
      <c r="K69" s="115"/>
      <c r="L69" s="115"/>
      <c r="M69" s="115"/>
      <c r="N69" s="115"/>
      <c r="O69" s="115"/>
      <c r="P69" s="115"/>
      <c r="Q69" s="115"/>
      <c r="R69" s="115"/>
      <c r="S69" s="115"/>
      <c r="T69" s="115"/>
      <c r="U69" s="115"/>
      <c r="V69" s="115"/>
      <c r="W69" s="115"/>
      <c r="X69" s="118"/>
      <c r="Y69" s="115"/>
      <c r="Z69" s="115"/>
      <c r="AA69" s="115"/>
      <c r="AB69" s="115"/>
      <c r="AC69" s="115"/>
      <c r="AD69" s="115"/>
      <c r="AE69" s="115"/>
      <c r="AF69" s="102"/>
    </row>
    <row r="70" spans="1:32" ht="18" x14ac:dyDescent="0.35">
      <c r="A70" s="123"/>
      <c r="B70" s="118"/>
      <c r="C70" s="118"/>
      <c r="D70" s="118"/>
      <c r="E70" s="118"/>
      <c r="F70" s="118"/>
      <c r="G70" s="132" t="s">
        <v>465</v>
      </c>
      <c r="H70" s="161">
        <v>1.4</v>
      </c>
      <c r="I70" s="163" t="s">
        <v>10</v>
      </c>
      <c r="J70" s="118"/>
      <c r="K70" s="115"/>
      <c r="L70" s="115"/>
      <c r="M70" s="115"/>
      <c r="N70" s="115"/>
      <c r="O70" s="115"/>
      <c r="P70" s="115"/>
      <c r="Q70" s="115"/>
      <c r="R70" s="115"/>
      <c r="S70" s="115"/>
      <c r="T70" s="115"/>
      <c r="U70" s="115"/>
      <c r="V70" s="115"/>
      <c r="W70" s="115"/>
      <c r="X70" s="118"/>
      <c r="Y70" s="115"/>
      <c r="Z70" s="115"/>
      <c r="AA70" s="115"/>
      <c r="AB70" s="115"/>
      <c r="AC70" s="115"/>
      <c r="AD70" s="115"/>
      <c r="AE70" s="115"/>
      <c r="AF70" s="102"/>
    </row>
    <row r="71" spans="1:32" ht="18" x14ac:dyDescent="0.35">
      <c r="A71" s="123"/>
      <c r="B71" s="118"/>
      <c r="C71" s="118"/>
      <c r="D71" s="118"/>
      <c r="E71" s="118"/>
      <c r="F71" s="118"/>
      <c r="G71" s="116" t="s">
        <v>638</v>
      </c>
      <c r="H71" s="161">
        <v>3.3</v>
      </c>
      <c r="I71" s="163" t="s">
        <v>164</v>
      </c>
      <c r="J71" s="118"/>
      <c r="K71" s="115"/>
      <c r="L71" s="115"/>
      <c r="M71" s="115"/>
      <c r="N71" s="115"/>
      <c r="O71" s="115"/>
      <c r="P71" s="115"/>
      <c r="Q71" s="115"/>
      <c r="R71" s="115"/>
      <c r="S71" s="115"/>
      <c r="T71" s="115"/>
      <c r="U71" s="115"/>
      <c r="V71" s="115"/>
      <c r="W71" s="115"/>
      <c r="X71" s="118"/>
      <c r="Y71" s="115"/>
      <c r="Z71" s="115"/>
      <c r="AA71" s="115"/>
      <c r="AB71" s="115"/>
      <c r="AC71" s="115"/>
      <c r="AD71" s="115"/>
      <c r="AE71" s="115"/>
      <c r="AF71" s="102"/>
    </row>
    <row r="72" spans="1:32" ht="18.75" thickBot="1" x14ac:dyDescent="0.4">
      <c r="A72" s="123"/>
      <c r="B72" s="118"/>
      <c r="C72" s="118"/>
      <c r="D72" s="118"/>
      <c r="E72" s="118"/>
      <c r="F72" s="118"/>
      <c r="G72" s="116" t="s">
        <v>639</v>
      </c>
      <c r="H72" s="166">
        <v>200</v>
      </c>
      <c r="I72" s="175" t="s">
        <v>141</v>
      </c>
      <c r="J72" s="118"/>
      <c r="K72" s="115"/>
      <c r="L72" s="115"/>
      <c r="M72" s="115"/>
      <c r="N72" s="115"/>
      <c r="O72" s="115"/>
      <c r="P72" s="115"/>
      <c r="Q72" s="115"/>
      <c r="R72" s="115"/>
      <c r="S72" s="115"/>
      <c r="T72" s="115"/>
      <c r="U72" s="115"/>
      <c r="V72" s="115"/>
      <c r="W72" s="115"/>
      <c r="X72" s="118"/>
      <c r="Y72" s="115"/>
      <c r="Z72" s="115"/>
      <c r="AA72" s="115"/>
      <c r="AB72" s="115"/>
      <c r="AC72" s="115"/>
      <c r="AD72" s="115"/>
      <c r="AE72" s="115"/>
      <c r="AF72" s="102"/>
    </row>
    <row r="73" spans="1:32" x14ac:dyDescent="0.25">
      <c r="A73" s="123"/>
      <c r="B73" s="118"/>
      <c r="C73" s="118"/>
      <c r="D73" s="118"/>
      <c r="E73" s="118"/>
      <c r="F73" s="118"/>
      <c r="G73" s="132"/>
      <c r="H73" s="163"/>
      <c r="I73" s="163"/>
      <c r="J73" s="118"/>
      <c r="K73" s="115"/>
      <c r="L73" s="115"/>
      <c r="M73" s="115"/>
      <c r="N73" s="115"/>
      <c r="O73" s="115"/>
      <c r="P73" s="115"/>
      <c r="Q73" s="115"/>
      <c r="R73" s="115"/>
      <c r="S73" s="115"/>
      <c r="T73" s="115"/>
      <c r="U73" s="115"/>
      <c r="V73" s="115"/>
      <c r="W73" s="115"/>
      <c r="X73" s="118"/>
      <c r="Y73" s="115"/>
      <c r="Z73" s="115"/>
      <c r="AA73" s="115"/>
      <c r="AB73" s="115"/>
      <c r="AC73" s="115"/>
      <c r="AD73" s="115"/>
      <c r="AE73" s="115"/>
      <c r="AF73" s="102"/>
    </row>
    <row r="74" spans="1:32" ht="18.75" thickBot="1" x14ac:dyDescent="0.4">
      <c r="A74" s="123"/>
      <c r="B74" s="118"/>
      <c r="C74" s="118"/>
      <c r="D74" s="118"/>
      <c r="E74" s="118"/>
      <c r="F74" s="118"/>
      <c r="G74" s="140" t="s">
        <v>522</v>
      </c>
      <c r="H74" s="163"/>
      <c r="I74" s="163"/>
      <c r="J74" s="118"/>
      <c r="K74" s="115"/>
      <c r="L74" s="115"/>
      <c r="M74" s="115"/>
      <c r="N74" s="115"/>
      <c r="O74" s="115"/>
      <c r="P74" s="115"/>
      <c r="Q74" s="115"/>
      <c r="R74" s="115"/>
      <c r="S74" s="115"/>
      <c r="T74" s="115"/>
      <c r="U74" s="115"/>
      <c r="V74" s="115"/>
      <c r="W74" s="115"/>
      <c r="X74" s="118"/>
      <c r="Y74" s="115"/>
      <c r="Z74" s="115"/>
      <c r="AA74" s="115"/>
      <c r="AB74" s="115"/>
      <c r="AC74" s="115"/>
      <c r="AD74" s="115"/>
      <c r="AE74" s="115"/>
      <c r="AF74" s="102"/>
    </row>
    <row r="75" spans="1:32" ht="18" x14ac:dyDescent="0.35">
      <c r="A75" s="123"/>
      <c r="B75" s="118"/>
      <c r="C75" s="118"/>
      <c r="D75" s="118"/>
      <c r="E75" s="118"/>
      <c r="F75" s="118"/>
      <c r="G75" s="194" t="s">
        <v>498</v>
      </c>
      <c r="H75" s="160">
        <v>6.8</v>
      </c>
      <c r="I75" s="251" t="s">
        <v>10</v>
      </c>
      <c r="J75" s="225"/>
      <c r="K75" s="115"/>
      <c r="L75" s="115"/>
      <c r="M75" s="115"/>
      <c r="N75" s="115"/>
      <c r="O75" s="115"/>
      <c r="P75" s="115"/>
      <c r="Q75" s="115"/>
      <c r="R75" s="115"/>
      <c r="S75" s="115"/>
      <c r="T75" s="115"/>
      <c r="U75" s="115"/>
      <c r="V75" s="115"/>
      <c r="W75" s="115"/>
      <c r="X75" s="118"/>
      <c r="Y75" s="115"/>
      <c r="Z75" s="115"/>
      <c r="AA75" s="115"/>
      <c r="AB75" s="115"/>
      <c r="AC75" s="115"/>
      <c r="AD75" s="115"/>
      <c r="AE75" s="115"/>
      <c r="AF75" s="102"/>
    </row>
    <row r="76" spans="1:32" ht="18" x14ac:dyDescent="0.35">
      <c r="A76" s="123"/>
      <c r="B76" s="118"/>
      <c r="C76" s="118"/>
      <c r="D76" s="118"/>
      <c r="E76" s="118"/>
      <c r="F76" s="118"/>
      <c r="G76" s="132" t="s">
        <v>482</v>
      </c>
      <c r="H76" s="162">
        <f>Rpullup_min/1000</f>
        <v>5.375</v>
      </c>
      <c r="I76" s="195" t="s">
        <v>161</v>
      </c>
      <c r="J76" s="224"/>
      <c r="K76" s="115"/>
      <c r="L76" s="115"/>
      <c r="M76" s="115"/>
      <c r="N76" s="115"/>
      <c r="O76" s="115"/>
      <c r="P76" s="115"/>
      <c r="Q76" s="115"/>
      <c r="R76" s="115"/>
      <c r="S76" s="115"/>
      <c r="T76" s="115"/>
      <c r="U76" s="115"/>
      <c r="V76" s="115"/>
      <c r="W76" s="115"/>
      <c r="X76" s="118"/>
      <c r="Y76" s="115"/>
      <c r="Z76" s="115"/>
      <c r="AA76" s="115"/>
      <c r="AB76" s="115"/>
      <c r="AC76" s="115"/>
      <c r="AD76" s="115"/>
      <c r="AE76" s="115"/>
      <c r="AF76" s="102"/>
    </row>
    <row r="77" spans="1:32" ht="18" x14ac:dyDescent="0.35">
      <c r="A77" s="123"/>
      <c r="B77" s="118"/>
      <c r="C77" s="118"/>
      <c r="D77" s="118"/>
      <c r="E77" s="118"/>
      <c r="F77" s="118"/>
      <c r="G77" s="132" t="s">
        <v>502</v>
      </c>
      <c r="H77" s="161">
        <v>4.99</v>
      </c>
      <c r="I77" s="195" t="s">
        <v>161</v>
      </c>
      <c r="J77" s="224"/>
      <c r="K77" s="115"/>
      <c r="L77" s="115"/>
      <c r="M77" s="115"/>
      <c r="N77" s="115"/>
      <c r="O77" s="115"/>
      <c r="P77" s="115"/>
      <c r="Q77" s="115"/>
      <c r="R77" s="115"/>
      <c r="S77" s="115"/>
      <c r="T77" s="115"/>
      <c r="U77" s="115"/>
      <c r="V77" s="115"/>
      <c r="W77" s="115"/>
      <c r="X77" s="118"/>
      <c r="Y77" s="115"/>
      <c r="Z77" s="115"/>
      <c r="AA77" s="115"/>
      <c r="AB77" s="115"/>
      <c r="AC77" s="115"/>
      <c r="AD77" s="115"/>
      <c r="AE77" s="115"/>
      <c r="AF77" s="102"/>
    </row>
    <row r="78" spans="1:32" ht="18" x14ac:dyDescent="0.35">
      <c r="A78" s="123"/>
      <c r="B78" s="118"/>
      <c r="C78" s="118"/>
      <c r="D78" s="118"/>
      <c r="E78" s="118"/>
      <c r="F78" s="118"/>
      <c r="G78" s="132" t="s">
        <v>543</v>
      </c>
      <c r="H78" s="162">
        <f>Variable_Management!B219/1000</f>
        <v>7.0767272727272728</v>
      </c>
      <c r="I78" s="195" t="s">
        <v>161</v>
      </c>
      <c r="J78" s="224"/>
      <c r="K78" s="115"/>
      <c r="L78" s="115"/>
      <c r="M78" s="115"/>
      <c r="N78" s="115"/>
      <c r="O78" s="115"/>
      <c r="P78" s="115"/>
      <c r="Q78" s="115"/>
      <c r="R78" s="115"/>
      <c r="S78" s="115"/>
      <c r="T78" s="115"/>
      <c r="U78" s="115"/>
      <c r="V78" s="115"/>
      <c r="W78" s="115"/>
      <c r="X78" s="118"/>
      <c r="Y78" s="115"/>
      <c r="Z78" s="115"/>
      <c r="AA78" s="115"/>
      <c r="AB78" s="115"/>
      <c r="AC78" s="115"/>
      <c r="AD78" s="115"/>
      <c r="AE78" s="115"/>
      <c r="AF78" s="102"/>
    </row>
    <row r="79" spans="1:32" ht="18.75" thickBot="1" x14ac:dyDescent="0.4">
      <c r="A79" s="123"/>
      <c r="B79" s="118"/>
      <c r="C79" s="118"/>
      <c r="D79" s="118"/>
      <c r="E79" s="118"/>
      <c r="F79" s="118"/>
      <c r="G79" s="132" t="s">
        <v>523</v>
      </c>
      <c r="H79" s="166">
        <v>1</v>
      </c>
      <c r="I79" s="250" t="s">
        <v>161</v>
      </c>
      <c r="J79" s="224"/>
      <c r="K79" s="115"/>
      <c r="L79" s="115"/>
      <c r="M79" s="115"/>
      <c r="N79" s="115"/>
      <c r="O79" s="115"/>
      <c r="P79" s="115"/>
      <c r="Q79" s="115"/>
      <c r="R79" s="115"/>
      <c r="S79" s="115"/>
      <c r="T79" s="115"/>
      <c r="U79" s="115"/>
      <c r="V79" s="115"/>
      <c r="W79" s="115"/>
      <c r="X79" s="118"/>
      <c r="Y79" s="115"/>
      <c r="Z79" s="115"/>
      <c r="AA79" s="115"/>
      <c r="AB79" s="115"/>
      <c r="AC79" s="115"/>
      <c r="AD79" s="115"/>
      <c r="AE79" s="115"/>
      <c r="AF79" s="102"/>
    </row>
    <row r="80" spans="1:32" x14ac:dyDescent="0.25">
      <c r="A80" s="123"/>
      <c r="B80" s="118"/>
      <c r="C80" s="118"/>
      <c r="D80" s="118"/>
      <c r="E80" s="118"/>
      <c r="F80" s="118"/>
      <c r="G80" s="132"/>
      <c r="H80" s="163"/>
      <c r="I80" s="163"/>
      <c r="J80" s="118"/>
      <c r="K80" s="115"/>
      <c r="L80" s="115"/>
      <c r="M80" s="115"/>
      <c r="N80" s="115"/>
      <c r="O80" s="115"/>
      <c r="P80" s="115"/>
      <c r="Q80" s="115"/>
      <c r="R80" s="115"/>
      <c r="S80" s="115"/>
      <c r="T80" s="115"/>
      <c r="U80" s="115"/>
      <c r="V80" s="115"/>
      <c r="W80" s="115"/>
      <c r="X80" s="118"/>
      <c r="Y80" s="115"/>
      <c r="Z80" s="115"/>
      <c r="AA80" s="115"/>
      <c r="AB80" s="115"/>
      <c r="AC80" s="115"/>
      <c r="AD80" s="115"/>
      <c r="AE80" s="115"/>
      <c r="AF80" s="102"/>
    </row>
    <row r="81" spans="1:32" ht="15.75" thickBot="1" x14ac:dyDescent="0.3">
      <c r="A81" s="123"/>
      <c r="B81" s="118"/>
      <c r="C81" s="118"/>
      <c r="D81" s="118"/>
      <c r="E81" s="118"/>
      <c r="F81" s="118"/>
      <c r="G81" s="140" t="s">
        <v>506</v>
      </c>
      <c r="H81" s="163"/>
      <c r="I81" s="163"/>
      <c r="J81" s="118"/>
      <c r="K81" s="115"/>
      <c r="L81" s="115"/>
      <c r="M81" s="115"/>
      <c r="N81" s="115"/>
      <c r="O81" s="115"/>
      <c r="P81" s="115"/>
      <c r="Q81" s="115"/>
      <c r="R81" s="115"/>
      <c r="S81" s="115"/>
      <c r="T81" s="115"/>
      <c r="U81" s="115"/>
      <c r="V81" s="115"/>
      <c r="W81" s="115"/>
      <c r="X81" s="118"/>
      <c r="Y81" s="115"/>
      <c r="Z81" s="115"/>
      <c r="AA81" s="115"/>
      <c r="AB81" s="115"/>
      <c r="AC81" s="115"/>
      <c r="AD81" s="115"/>
      <c r="AE81" s="115"/>
      <c r="AF81" s="102"/>
    </row>
    <row r="82" spans="1:32" x14ac:dyDescent="0.25">
      <c r="A82" s="123"/>
      <c r="B82" s="118"/>
      <c r="C82" s="118"/>
      <c r="D82" s="118"/>
      <c r="E82" s="118"/>
      <c r="F82" s="118"/>
      <c r="G82" s="132" t="s">
        <v>542</v>
      </c>
      <c r="H82" s="252">
        <f>CHOOSE(FB_type,Variable_Management!B225,fcross_est)/1000</f>
        <v>0.9752141120826916</v>
      </c>
      <c r="I82" s="181" t="s">
        <v>12</v>
      </c>
      <c r="J82" s="118"/>
      <c r="K82" s="115"/>
      <c r="L82" s="115"/>
      <c r="M82" s="115"/>
      <c r="N82" s="115"/>
      <c r="O82" s="115"/>
      <c r="P82" s="115"/>
      <c r="Q82" s="115"/>
      <c r="R82" s="115"/>
      <c r="S82" s="115"/>
      <c r="T82" s="115"/>
      <c r="U82" s="115"/>
      <c r="V82" s="115"/>
      <c r="W82" s="115"/>
      <c r="X82" s="118"/>
      <c r="Y82" s="115"/>
      <c r="Z82" s="115"/>
      <c r="AA82" s="115"/>
      <c r="AB82" s="115"/>
      <c r="AC82" s="115"/>
      <c r="AD82" s="115"/>
      <c r="AE82" s="115"/>
      <c r="AF82" s="102"/>
    </row>
    <row r="83" spans="1:32" ht="18.75" thickBot="1" x14ac:dyDescent="0.4">
      <c r="A83" s="123"/>
      <c r="B83" s="118"/>
      <c r="C83" s="118"/>
      <c r="D83" s="118"/>
      <c r="E83" s="118"/>
      <c r="F83" s="118"/>
      <c r="G83" s="132" t="s">
        <v>347</v>
      </c>
      <c r="H83" s="166">
        <v>1</v>
      </c>
      <c r="I83" s="175" t="s">
        <v>12</v>
      </c>
      <c r="J83" s="118"/>
      <c r="K83" s="115"/>
      <c r="L83" s="115"/>
      <c r="M83" s="115"/>
      <c r="N83" s="115"/>
      <c r="O83" s="115"/>
      <c r="P83" s="115"/>
      <c r="Q83" s="115"/>
      <c r="R83" s="115"/>
      <c r="S83" s="115"/>
      <c r="T83" s="115"/>
      <c r="U83" s="115"/>
      <c r="V83" s="115"/>
      <c r="W83" s="115"/>
      <c r="X83" s="118"/>
      <c r="Y83" s="115"/>
      <c r="Z83" s="115"/>
      <c r="AA83" s="115"/>
      <c r="AB83" s="115"/>
      <c r="AC83" s="115"/>
      <c r="AD83" s="115"/>
      <c r="AE83" s="115"/>
      <c r="AF83" s="102"/>
    </row>
    <row r="84" spans="1:32" x14ac:dyDescent="0.25">
      <c r="A84" s="123"/>
      <c r="B84" s="118"/>
      <c r="C84" s="118"/>
      <c r="D84" s="118"/>
      <c r="E84" s="118"/>
      <c r="F84" s="118"/>
      <c r="G84" s="132"/>
      <c r="H84" s="163"/>
      <c r="I84" s="163"/>
      <c r="J84" s="118"/>
      <c r="K84" s="115"/>
      <c r="L84" s="115"/>
      <c r="M84" s="115"/>
      <c r="N84" s="115"/>
      <c r="O84" s="115"/>
      <c r="P84" s="115"/>
      <c r="Q84" s="115"/>
      <c r="R84" s="115"/>
      <c r="S84" s="115"/>
      <c r="T84" s="115"/>
      <c r="U84" s="115"/>
      <c r="V84" s="115"/>
      <c r="W84" s="115"/>
      <c r="X84" s="118"/>
      <c r="Y84" s="115"/>
      <c r="Z84" s="115"/>
      <c r="AA84" s="115"/>
      <c r="AB84" s="115"/>
      <c r="AC84" s="115"/>
      <c r="AD84" s="115"/>
      <c r="AE84" s="115"/>
      <c r="AF84" s="102"/>
    </row>
    <row r="85" spans="1:32" ht="15.75" thickBot="1" x14ac:dyDescent="0.3">
      <c r="A85" s="123"/>
      <c r="B85" s="118"/>
      <c r="C85" s="118"/>
      <c r="D85" s="118"/>
      <c r="E85" s="118"/>
      <c r="F85" s="141" t="s">
        <v>266</v>
      </c>
      <c r="G85" s="141"/>
      <c r="H85" s="168" t="s">
        <v>267</v>
      </c>
      <c r="I85" s="168"/>
      <c r="J85" s="141"/>
      <c r="K85" s="115"/>
      <c r="L85" s="115"/>
      <c r="M85" s="115"/>
      <c r="N85" s="115"/>
      <c r="O85" s="115"/>
      <c r="P85" s="115"/>
      <c r="Q85" s="115"/>
      <c r="R85" s="115"/>
      <c r="S85" s="115"/>
      <c r="T85" s="115"/>
      <c r="U85" s="115"/>
      <c r="V85" s="115"/>
      <c r="W85" s="115"/>
      <c r="X85" s="118"/>
      <c r="Y85" s="115"/>
      <c r="Z85" s="115"/>
      <c r="AA85" s="115"/>
      <c r="AB85" s="115"/>
      <c r="AC85" s="115"/>
      <c r="AD85" s="115"/>
      <c r="AE85" s="115"/>
      <c r="AF85" s="102"/>
    </row>
    <row r="86" spans="1:32" ht="18.75" thickBot="1" x14ac:dyDescent="0.4">
      <c r="A86" s="123"/>
      <c r="B86" s="118"/>
      <c r="C86" s="118"/>
      <c r="D86" s="118"/>
      <c r="E86" s="132" t="s">
        <v>265</v>
      </c>
      <c r="F86" s="171">
        <f>CHOOSE(FB_type,Variable_Management!B228,Rcomp_calc)/1000</f>
        <v>2.0508316842634171</v>
      </c>
      <c r="G86" s="189" t="s">
        <v>161</v>
      </c>
      <c r="H86" s="170">
        <v>0.1</v>
      </c>
      <c r="I86" s="254" t="s">
        <v>161</v>
      </c>
      <c r="J86" s="224"/>
      <c r="K86" s="115"/>
      <c r="L86" s="115"/>
      <c r="M86" s="115"/>
      <c r="N86" s="115"/>
      <c r="O86" s="115"/>
      <c r="P86" s="115"/>
      <c r="Q86" s="115"/>
      <c r="R86" s="115"/>
      <c r="S86" s="115"/>
      <c r="T86" s="115"/>
      <c r="U86" s="115"/>
      <c r="V86" s="115"/>
      <c r="W86" s="115"/>
      <c r="X86" s="118"/>
      <c r="Y86" s="115"/>
      <c r="Z86" s="115"/>
      <c r="AA86" s="115"/>
      <c r="AB86" s="115"/>
      <c r="AC86" s="115"/>
      <c r="AD86" s="115"/>
      <c r="AE86" s="115"/>
      <c r="AF86" s="102"/>
    </row>
    <row r="87" spans="1:32" ht="18.75" thickBot="1" x14ac:dyDescent="0.4">
      <c r="A87" s="123"/>
      <c r="B87" s="118"/>
      <c r="C87" s="118"/>
      <c r="D87" s="118"/>
      <c r="E87" s="132" t="s">
        <v>338</v>
      </c>
      <c r="F87" s="171">
        <f>CHOOSE(FB_type,Ccomp_iso_calc,CComp_calc)*10^9</f>
        <v>3887.7025982248342</v>
      </c>
      <c r="G87" s="189" t="s">
        <v>164</v>
      </c>
      <c r="H87" s="170">
        <v>4000</v>
      </c>
      <c r="I87" s="163" t="s">
        <v>164</v>
      </c>
      <c r="J87" s="118"/>
      <c r="K87" s="115"/>
      <c r="L87" s="115"/>
      <c r="M87" s="115"/>
      <c r="N87" s="115"/>
      <c r="O87" s="115"/>
      <c r="P87" s="115"/>
      <c r="Q87" s="115"/>
      <c r="R87" s="115"/>
      <c r="S87" s="115"/>
      <c r="T87" s="115"/>
      <c r="U87" s="115"/>
      <c r="V87" s="115"/>
      <c r="W87" s="115"/>
      <c r="X87" s="118"/>
      <c r="Y87" s="115"/>
      <c r="Z87" s="115"/>
      <c r="AA87" s="115"/>
      <c r="AB87" s="115"/>
      <c r="AC87" s="115"/>
      <c r="AD87" s="115"/>
      <c r="AE87" s="115"/>
      <c r="AF87" s="102"/>
    </row>
    <row r="88" spans="1:32" ht="18.75" thickBot="1" x14ac:dyDescent="0.4">
      <c r="A88" s="130"/>
      <c r="B88" s="127"/>
      <c r="C88" s="127"/>
      <c r="D88" s="127"/>
      <c r="E88" s="134" t="s">
        <v>339</v>
      </c>
      <c r="F88" s="169">
        <f>CHOOSE(FB_type,0,Variable_Management!B271)*(10^12)</f>
        <v>326400.00000000006</v>
      </c>
      <c r="G88" s="190" t="s">
        <v>163</v>
      </c>
      <c r="H88" s="166">
        <v>720</v>
      </c>
      <c r="I88" s="175" t="s">
        <v>163</v>
      </c>
      <c r="J88" s="118"/>
      <c r="K88" s="115"/>
      <c r="L88" s="115"/>
      <c r="M88" s="115"/>
      <c r="N88" s="115"/>
      <c r="O88" s="115"/>
      <c r="P88" s="115"/>
      <c r="Q88" s="115"/>
      <c r="R88" s="115"/>
      <c r="S88" s="115"/>
      <c r="T88" s="115"/>
      <c r="U88" s="115"/>
      <c r="V88" s="115"/>
      <c r="W88" s="115"/>
      <c r="X88" s="118"/>
      <c r="Y88" s="115"/>
      <c r="Z88" s="115"/>
      <c r="AA88" s="115"/>
      <c r="AB88" s="115"/>
      <c r="AC88" s="115"/>
      <c r="AD88" s="115"/>
      <c r="AE88" s="115"/>
      <c r="AF88" s="102"/>
    </row>
    <row r="89" spans="1:32" x14ac:dyDescent="0.25">
      <c r="A89" s="115"/>
      <c r="B89" s="115"/>
      <c r="C89" s="115"/>
      <c r="D89" s="115"/>
      <c r="E89" s="116"/>
      <c r="F89" s="142"/>
      <c r="G89" s="116"/>
      <c r="H89" s="143"/>
      <c r="I89" s="115"/>
      <c r="J89" s="115"/>
      <c r="K89" s="115"/>
      <c r="L89" s="115"/>
      <c r="M89" s="115"/>
      <c r="N89" s="115"/>
      <c r="O89" s="115"/>
      <c r="P89" s="115"/>
      <c r="Q89" s="115"/>
      <c r="R89" s="115"/>
      <c r="S89" s="115"/>
      <c r="T89" s="115"/>
      <c r="U89" s="115"/>
      <c r="V89" s="115"/>
      <c r="W89" s="115"/>
      <c r="X89" s="118"/>
      <c r="Y89" s="115"/>
      <c r="Z89" s="115"/>
      <c r="AA89" s="115"/>
      <c r="AB89" s="115"/>
      <c r="AC89" s="115"/>
      <c r="AD89" s="115"/>
      <c r="AE89" s="115"/>
      <c r="AF89" s="102"/>
    </row>
    <row r="90" spans="1:32" ht="23.25" x14ac:dyDescent="0.35">
      <c r="A90" s="144" t="s">
        <v>264</v>
      </c>
      <c r="B90" s="145"/>
      <c r="C90" s="145"/>
      <c r="D90" s="145"/>
      <c r="E90" s="145"/>
      <c r="F90" s="145"/>
      <c r="G90" s="146"/>
      <c r="H90" s="145"/>
      <c r="I90" s="145"/>
      <c r="J90" s="145"/>
      <c r="K90" s="145"/>
      <c r="L90" s="145"/>
      <c r="M90" s="145"/>
      <c r="N90" s="145"/>
      <c r="O90" s="145"/>
      <c r="P90" s="145"/>
      <c r="Q90" s="145"/>
      <c r="R90" s="145"/>
      <c r="S90" s="145"/>
      <c r="T90" s="145"/>
      <c r="U90" s="145"/>
      <c r="V90" s="145"/>
      <c r="W90" s="147"/>
      <c r="X90" s="148"/>
      <c r="Y90" s="147"/>
      <c r="Z90" s="147"/>
      <c r="AA90" s="147"/>
      <c r="AB90" s="147"/>
      <c r="AC90" s="147"/>
      <c r="AD90" s="147"/>
      <c r="AE90" s="147"/>
    </row>
    <row r="91" spans="1:32" x14ac:dyDescent="0.25">
      <c r="A91" s="115"/>
      <c r="B91" s="115"/>
      <c r="C91" s="115"/>
      <c r="D91" s="115"/>
      <c r="E91" s="115"/>
      <c r="F91" s="115"/>
      <c r="G91" s="115"/>
      <c r="H91" s="115"/>
      <c r="I91" s="115"/>
      <c r="J91" s="115"/>
      <c r="K91" s="115"/>
      <c r="L91" s="115"/>
      <c r="M91" s="115"/>
      <c r="N91" s="115"/>
      <c r="O91" s="115"/>
      <c r="P91" s="115"/>
      <c r="Q91" s="115"/>
      <c r="R91" s="115"/>
      <c r="S91" s="115"/>
      <c r="T91" s="115"/>
      <c r="U91" s="115"/>
      <c r="V91" s="115"/>
      <c r="W91" s="115"/>
      <c r="X91" s="118"/>
      <c r="Y91" s="115"/>
      <c r="Z91" s="115"/>
      <c r="AA91" s="115"/>
      <c r="AB91" s="115"/>
      <c r="AC91" s="115"/>
      <c r="AD91" s="115"/>
      <c r="AE91" s="115"/>
      <c r="AF91" s="102"/>
    </row>
    <row r="92" spans="1:32" ht="19.5" thickBot="1" x14ac:dyDescent="0.35">
      <c r="A92" s="249" t="s">
        <v>303</v>
      </c>
      <c r="B92" s="118"/>
      <c r="C92" s="118"/>
      <c r="D92" s="118"/>
      <c r="E92" s="118"/>
      <c r="F92" s="115"/>
      <c r="G92" s="115"/>
      <c r="H92" s="118"/>
      <c r="I92" s="118"/>
      <c r="J92" s="118"/>
      <c r="K92" s="115"/>
      <c r="L92" s="115"/>
      <c r="M92" s="115"/>
      <c r="N92" s="115"/>
      <c r="O92" s="115"/>
      <c r="P92" s="115"/>
      <c r="Q92" s="115"/>
      <c r="R92" s="115"/>
      <c r="S92" s="115"/>
      <c r="T92" s="115"/>
      <c r="U92" s="115"/>
      <c r="V92" s="115"/>
      <c r="W92" s="115"/>
      <c r="X92" s="118"/>
      <c r="Y92" s="115"/>
      <c r="Z92" s="115"/>
      <c r="AA92" s="115"/>
      <c r="AB92" s="115"/>
      <c r="AC92" s="115"/>
      <c r="AD92" s="115"/>
      <c r="AE92" s="115"/>
      <c r="AF92" s="102"/>
    </row>
    <row r="93" spans="1:32" ht="15.75" x14ac:dyDescent="0.3">
      <c r="A93" s="119"/>
      <c r="B93" s="120"/>
      <c r="C93" s="120"/>
      <c r="D93" s="120"/>
      <c r="E93" s="120"/>
      <c r="F93" s="120"/>
      <c r="G93" s="149" t="s">
        <v>292</v>
      </c>
      <c r="H93" s="160">
        <v>8.6999999999999993</v>
      </c>
      <c r="I93" s="150" t="s">
        <v>298</v>
      </c>
      <c r="J93" s="226"/>
      <c r="K93" s="115"/>
      <c r="L93" s="115"/>
      <c r="M93" s="115"/>
      <c r="N93" s="115"/>
      <c r="O93" s="115"/>
      <c r="P93" s="115"/>
      <c r="Q93" s="115"/>
      <c r="R93" s="115"/>
      <c r="S93" s="115"/>
      <c r="T93" s="115"/>
      <c r="U93" s="115"/>
      <c r="V93" s="115"/>
      <c r="W93" s="115"/>
      <c r="X93" s="118"/>
      <c r="Y93" s="115"/>
      <c r="Z93" s="115"/>
      <c r="AA93" s="115"/>
      <c r="AB93" s="115"/>
      <c r="AC93" s="115"/>
      <c r="AD93" s="115"/>
      <c r="AE93" s="115"/>
      <c r="AF93" s="102"/>
    </row>
    <row r="94" spans="1:32" ht="15.75" x14ac:dyDescent="0.3">
      <c r="A94" s="139"/>
      <c r="B94" s="118"/>
      <c r="C94" s="118"/>
      <c r="D94" s="118"/>
      <c r="E94" s="118"/>
      <c r="F94" s="118"/>
      <c r="G94" s="151" t="s">
        <v>293</v>
      </c>
      <c r="H94" s="161">
        <v>35</v>
      </c>
      <c r="I94" s="152" t="s">
        <v>299</v>
      </c>
      <c r="J94" s="226"/>
      <c r="K94" s="115"/>
      <c r="L94" s="115"/>
      <c r="M94" s="115"/>
      <c r="N94" s="115"/>
      <c r="O94" s="115"/>
      <c r="P94" s="115"/>
      <c r="Q94" s="115"/>
      <c r="R94" s="115"/>
      <c r="S94" s="115"/>
      <c r="T94" s="115"/>
      <c r="U94" s="115"/>
      <c r="V94" s="115"/>
      <c r="W94" s="115"/>
      <c r="X94" s="118"/>
      <c r="Y94" s="115"/>
      <c r="Z94" s="115"/>
      <c r="AA94" s="115"/>
      <c r="AB94" s="115"/>
      <c r="AC94" s="115"/>
      <c r="AD94" s="115"/>
      <c r="AE94" s="115"/>
      <c r="AF94" s="102"/>
    </row>
    <row r="95" spans="1:32" ht="15.75" x14ac:dyDescent="0.3">
      <c r="A95" s="139"/>
      <c r="B95" s="118"/>
      <c r="C95" s="118"/>
      <c r="D95" s="118"/>
      <c r="E95" s="118"/>
      <c r="F95" s="118"/>
      <c r="G95" s="151" t="s">
        <v>294</v>
      </c>
      <c r="H95" s="161">
        <v>4.9000000000000004</v>
      </c>
      <c r="I95" s="152" t="s">
        <v>299</v>
      </c>
      <c r="J95" s="226"/>
      <c r="K95" s="115"/>
      <c r="L95" s="115"/>
      <c r="M95" s="115"/>
      <c r="N95" s="115"/>
      <c r="O95" s="115"/>
      <c r="P95" s="115"/>
      <c r="Q95" s="115"/>
      <c r="R95" s="115"/>
      <c r="S95" s="115"/>
      <c r="T95" s="115"/>
      <c r="U95" s="115"/>
      <c r="V95" s="115"/>
      <c r="W95" s="115"/>
      <c r="X95" s="118"/>
      <c r="Y95" s="115"/>
      <c r="Z95" s="115"/>
      <c r="AA95" s="115"/>
      <c r="AB95" s="115"/>
      <c r="AC95" s="115"/>
      <c r="AD95" s="115"/>
      <c r="AE95" s="115"/>
      <c r="AF95" s="102"/>
    </row>
    <row r="96" spans="1:32" ht="15.75" x14ac:dyDescent="0.3">
      <c r="A96" s="123"/>
      <c r="B96" s="118"/>
      <c r="C96" s="118"/>
      <c r="D96" s="118"/>
      <c r="E96" s="118"/>
      <c r="F96" s="118"/>
      <c r="G96" s="151" t="s">
        <v>295</v>
      </c>
      <c r="H96" s="161">
        <v>7.9</v>
      </c>
      <c r="I96" s="152" t="s">
        <v>299</v>
      </c>
      <c r="J96" s="226"/>
      <c r="K96" s="115"/>
      <c r="L96" s="115"/>
      <c r="M96" s="115"/>
      <c r="N96" s="115"/>
      <c r="O96" s="115"/>
      <c r="P96" s="115"/>
      <c r="Q96" s="115"/>
      <c r="R96" s="115"/>
      <c r="S96" s="115"/>
      <c r="T96" s="115"/>
      <c r="U96" s="115"/>
      <c r="V96" s="115"/>
      <c r="W96" s="115"/>
      <c r="X96" s="118"/>
      <c r="Y96" s="115"/>
      <c r="Z96" s="115"/>
      <c r="AA96" s="115"/>
      <c r="AB96" s="115"/>
      <c r="AC96" s="115"/>
      <c r="AD96" s="115"/>
      <c r="AE96" s="115"/>
      <c r="AF96" s="102"/>
    </row>
    <row r="97" spans="1:32" ht="15.75" x14ac:dyDescent="0.3">
      <c r="A97" s="123"/>
      <c r="B97" s="118"/>
      <c r="C97" s="118"/>
      <c r="D97" s="118"/>
      <c r="E97" s="118"/>
      <c r="F97" s="118"/>
      <c r="G97" s="151" t="s">
        <v>296</v>
      </c>
      <c r="H97" s="161">
        <v>1.5</v>
      </c>
      <c r="I97" s="152" t="s">
        <v>300</v>
      </c>
      <c r="J97" s="226"/>
      <c r="K97" s="115"/>
      <c r="L97" s="115"/>
      <c r="M97" s="115"/>
      <c r="N97" s="115"/>
      <c r="O97" s="115"/>
      <c r="P97" s="115"/>
      <c r="Q97" s="115"/>
      <c r="R97" s="115"/>
      <c r="S97" s="115"/>
      <c r="T97" s="115"/>
      <c r="U97" s="115"/>
      <c r="V97" s="115"/>
      <c r="W97" s="115"/>
      <c r="X97" s="118"/>
      <c r="Y97" s="115"/>
      <c r="Z97" s="115"/>
      <c r="AA97" s="115"/>
      <c r="AB97" s="115"/>
      <c r="AC97" s="115"/>
      <c r="AD97" s="115"/>
      <c r="AE97" s="115"/>
      <c r="AF97" s="102"/>
    </row>
    <row r="98" spans="1:32" ht="16.5" thickBot="1" x14ac:dyDescent="0.35">
      <c r="A98" s="130"/>
      <c r="B98" s="127"/>
      <c r="C98" s="127"/>
      <c r="D98" s="127"/>
      <c r="E98" s="127"/>
      <c r="F98" s="127"/>
      <c r="G98" s="153" t="s">
        <v>297</v>
      </c>
      <c r="H98" s="166">
        <v>1.7</v>
      </c>
      <c r="I98" s="154" t="s">
        <v>10</v>
      </c>
      <c r="J98" s="226"/>
      <c r="K98" s="115"/>
      <c r="L98" s="115"/>
      <c r="M98" s="115"/>
      <c r="N98" s="115"/>
      <c r="O98" s="115"/>
      <c r="P98" s="115"/>
      <c r="Q98" s="115"/>
      <c r="R98" s="115"/>
      <c r="S98" s="115"/>
      <c r="T98" s="115"/>
      <c r="U98" s="115"/>
      <c r="V98" s="115"/>
      <c r="W98" s="115"/>
      <c r="X98" s="118"/>
      <c r="Y98" s="115"/>
      <c r="Z98" s="115"/>
      <c r="AA98" s="115"/>
      <c r="AB98" s="115"/>
      <c r="AC98" s="115"/>
      <c r="AD98" s="115"/>
      <c r="AE98" s="115"/>
      <c r="AF98" s="102"/>
    </row>
    <row r="99" spans="1:32" x14ac:dyDescent="0.25">
      <c r="A99" s="115"/>
      <c r="B99" s="115"/>
      <c r="C99" s="115"/>
      <c r="D99" s="115"/>
      <c r="E99" s="115"/>
      <c r="F99" s="115"/>
      <c r="G99" s="116"/>
      <c r="H99" s="115"/>
      <c r="I99" s="118"/>
      <c r="J99" s="118"/>
      <c r="K99" s="115"/>
      <c r="L99" s="115"/>
      <c r="M99" s="115"/>
      <c r="N99" s="115"/>
      <c r="O99" s="115"/>
      <c r="P99" s="115"/>
      <c r="Q99" s="115"/>
      <c r="R99" s="115"/>
      <c r="S99" s="115"/>
      <c r="T99" s="115"/>
      <c r="U99" s="115"/>
      <c r="V99" s="115"/>
      <c r="W99" s="115"/>
      <c r="X99" s="118"/>
      <c r="Y99" s="115"/>
      <c r="Z99" s="115"/>
      <c r="AA99" s="115"/>
      <c r="AB99" s="115"/>
      <c r="AC99" s="115"/>
      <c r="AD99" s="115"/>
      <c r="AE99" s="115"/>
      <c r="AF99" s="102"/>
    </row>
    <row r="100" spans="1:32" ht="18.75" x14ac:dyDescent="0.3">
      <c r="A100" s="249" t="s">
        <v>302</v>
      </c>
      <c r="B100" s="118"/>
      <c r="C100" s="118"/>
      <c r="D100" s="118"/>
      <c r="E100" s="118"/>
      <c r="F100" s="118"/>
      <c r="G100" s="132"/>
      <c r="H100" s="115"/>
      <c r="I100" s="115"/>
      <c r="J100" s="115"/>
      <c r="K100" s="115"/>
      <c r="L100" s="115"/>
      <c r="M100" s="115"/>
      <c r="N100" s="115"/>
      <c r="O100" s="115"/>
      <c r="P100" s="115"/>
      <c r="Q100" s="115"/>
      <c r="R100" s="115"/>
      <c r="S100" s="115"/>
      <c r="T100" s="115"/>
      <c r="U100" s="115"/>
      <c r="V100" s="115"/>
      <c r="W100" s="115"/>
      <c r="X100" s="118"/>
      <c r="Y100" s="115"/>
      <c r="Z100" s="115"/>
      <c r="AA100" s="115"/>
      <c r="AB100" s="115"/>
      <c r="AC100" s="115"/>
      <c r="AD100" s="115"/>
      <c r="AE100" s="115"/>
      <c r="AF100" s="102"/>
    </row>
    <row r="101" spans="1:32" ht="16.5" thickBot="1" x14ac:dyDescent="0.3">
      <c r="A101" s="123"/>
      <c r="B101" s="118"/>
      <c r="C101" s="118"/>
      <c r="D101" s="118"/>
      <c r="E101" s="118"/>
      <c r="F101" s="118"/>
      <c r="G101" s="232" t="s">
        <v>622</v>
      </c>
      <c r="H101" s="248"/>
      <c r="I101" s="118"/>
      <c r="J101" s="118"/>
      <c r="K101" s="115"/>
      <c r="L101" s="115"/>
      <c r="M101" s="115"/>
      <c r="N101" s="115"/>
      <c r="O101" s="115"/>
      <c r="P101" s="115"/>
      <c r="Q101" s="115"/>
      <c r="R101" s="115"/>
      <c r="S101" s="115"/>
      <c r="T101" s="115"/>
      <c r="U101" s="115"/>
      <c r="V101" s="115"/>
      <c r="W101" s="115"/>
      <c r="X101" s="118"/>
      <c r="Y101" s="115"/>
      <c r="Z101" s="115"/>
      <c r="AA101" s="115"/>
      <c r="AB101" s="115"/>
      <c r="AC101" s="115"/>
      <c r="AD101" s="115"/>
      <c r="AE101" s="115"/>
      <c r="AF101" s="102"/>
    </row>
    <row r="102" spans="1:32" ht="18" x14ac:dyDescent="0.35">
      <c r="A102" s="119"/>
      <c r="B102" s="120"/>
      <c r="C102" s="120"/>
      <c r="D102" s="120"/>
      <c r="E102" s="120"/>
      <c r="F102" s="120"/>
      <c r="G102" s="136" t="s">
        <v>643</v>
      </c>
      <c r="H102" s="160">
        <v>300</v>
      </c>
      <c r="I102" s="122" t="s">
        <v>141</v>
      </c>
      <c r="J102" s="118"/>
      <c r="K102" s="115"/>
      <c r="L102" s="115"/>
      <c r="M102" s="115"/>
      <c r="N102" s="115"/>
      <c r="O102" s="115"/>
      <c r="P102" s="115"/>
      <c r="Q102" s="115"/>
      <c r="R102" s="115"/>
      <c r="S102" s="115"/>
      <c r="T102" s="115"/>
      <c r="U102" s="115"/>
      <c r="V102" s="115"/>
      <c r="W102" s="115"/>
      <c r="X102" s="118"/>
      <c r="Y102" s="115"/>
      <c r="Z102" s="115"/>
      <c r="AA102" s="115"/>
      <c r="AB102" s="115"/>
      <c r="AC102" s="115"/>
      <c r="AD102" s="115"/>
      <c r="AE102" s="115"/>
      <c r="AF102" s="102"/>
    </row>
    <row r="103" spans="1:32" ht="18.75" thickBot="1" x14ac:dyDescent="0.4">
      <c r="A103" s="130"/>
      <c r="B103" s="127"/>
      <c r="C103" s="127"/>
      <c r="D103" s="127"/>
      <c r="E103" s="127"/>
      <c r="F103" s="127"/>
      <c r="G103" s="134" t="s">
        <v>641</v>
      </c>
      <c r="H103" s="166">
        <v>10</v>
      </c>
      <c r="I103" s="128" t="s">
        <v>299</v>
      </c>
      <c r="J103" s="118"/>
      <c r="K103" s="115"/>
      <c r="L103" s="115"/>
      <c r="M103" s="115"/>
      <c r="N103" s="115"/>
      <c r="O103" s="115"/>
      <c r="P103" s="115"/>
      <c r="Q103" s="115"/>
      <c r="R103" s="115"/>
      <c r="S103" s="115"/>
      <c r="T103" s="115"/>
      <c r="U103" s="115"/>
      <c r="V103" s="115"/>
      <c r="W103" s="115"/>
      <c r="X103" s="118"/>
      <c r="Y103" s="115"/>
      <c r="Z103" s="115"/>
      <c r="AA103" s="115"/>
      <c r="AB103" s="115"/>
      <c r="AC103" s="115"/>
      <c r="AD103" s="115"/>
      <c r="AE103" s="115"/>
      <c r="AF103" s="102"/>
    </row>
    <row r="104" spans="1:32" x14ac:dyDescent="0.25">
      <c r="A104" s="123"/>
      <c r="B104" s="118"/>
      <c r="C104" s="118"/>
      <c r="D104" s="118"/>
      <c r="E104" s="118"/>
      <c r="F104" s="115"/>
      <c r="G104" s="116"/>
      <c r="H104" s="115"/>
      <c r="I104" s="115"/>
      <c r="J104" s="118"/>
      <c r="K104" s="115"/>
      <c r="L104" s="115"/>
      <c r="M104" s="115"/>
      <c r="N104" s="115"/>
      <c r="O104" s="115"/>
      <c r="P104" s="115"/>
      <c r="Q104" s="115"/>
      <c r="R104" s="115"/>
      <c r="S104" s="115"/>
      <c r="T104" s="115"/>
      <c r="U104" s="115"/>
      <c r="V104" s="115"/>
      <c r="W104" s="115"/>
      <c r="X104" s="118"/>
      <c r="Y104" s="115"/>
      <c r="Z104" s="115"/>
      <c r="AA104" s="115"/>
      <c r="AB104" s="115"/>
      <c r="AC104" s="115"/>
      <c r="AD104" s="115"/>
      <c r="AE104" s="115"/>
      <c r="AF104" s="102"/>
    </row>
    <row r="105" spans="1:32" ht="16.5" thickBot="1" x14ac:dyDescent="0.3">
      <c r="A105" s="123"/>
      <c r="B105" s="118"/>
      <c r="C105" s="118"/>
      <c r="D105" s="118"/>
      <c r="E105" s="118"/>
      <c r="F105" s="118"/>
      <c r="G105" s="232" t="s">
        <v>623</v>
      </c>
      <c r="H105" s="118"/>
      <c r="I105" s="118"/>
      <c r="J105" s="118"/>
      <c r="K105" s="115"/>
      <c r="L105" s="115"/>
      <c r="M105" s="115"/>
      <c r="N105" s="115"/>
      <c r="O105" s="115"/>
      <c r="P105" s="115"/>
      <c r="Q105" s="115"/>
      <c r="R105" s="115"/>
      <c r="S105" s="115"/>
      <c r="T105" s="115"/>
      <c r="U105" s="115"/>
      <c r="V105" s="115"/>
      <c r="W105" s="115"/>
      <c r="X105" s="118"/>
      <c r="Y105" s="115"/>
      <c r="Z105" s="115"/>
      <c r="AA105" s="115"/>
      <c r="AB105" s="115"/>
      <c r="AC105" s="115"/>
      <c r="AD105" s="115"/>
      <c r="AE105" s="115"/>
      <c r="AF105" s="102"/>
    </row>
    <row r="106" spans="1:32" ht="18" x14ac:dyDescent="0.35">
      <c r="A106" s="119"/>
      <c r="B106" s="120"/>
      <c r="C106" s="120"/>
      <c r="D106" s="120"/>
      <c r="E106" s="120"/>
      <c r="F106" s="120"/>
      <c r="G106" s="136" t="s">
        <v>644</v>
      </c>
      <c r="H106" s="160">
        <v>300</v>
      </c>
      <c r="I106" s="122" t="s">
        <v>141</v>
      </c>
      <c r="J106" s="118"/>
      <c r="K106" s="115"/>
      <c r="L106" s="115"/>
      <c r="M106" s="115"/>
      <c r="N106" s="115"/>
      <c r="O106" s="115"/>
      <c r="P106" s="115"/>
      <c r="Q106" s="115"/>
      <c r="R106" s="115"/>
      <c r="S106" s="115"/>
      <c r="T106" s="115"/>
      <c r="U106" s="115"/>
      <c r="V106" s="115"/>
      <c r="W106" s="115"/>
      <c r="X106" s="118"/>
      <c r="Y106" s="115"/>
      <c r="Z106" s="115"/>
      <c r="AA106" s="115"/>
      <c r="AB106" s="115"/>
      <c r="AC106" s="115"/>
      <c r="AD106" s="115"/>
      <c r="AE106" s="115"/>
      <c r="AF106" s="102"/>
    </row>
    <row r="107" spans="1:32" ht="18.75" thickBot="1" x14ac:dyDescent="0.4">
      <c r="A107" s="130"/>
      <c r="B107" s="127"/>
      <c r="C107" s="127"/>
      <c r="D107" s="127"/>
      <c r="E107" s="127"/>
      <c r="F107" s="127"/>
      <c r="G107" s="134" t="s">
        <v>642</v>
      </c>
      <c r="H107" s="166">
        <v>10</v>
      </c>
      <c r="I107" s="128" t="s">
        <v>299</v>
      </c>
      <c r="J107" s="118"/>
      <c r="K107" s="115"/>
      <c r="L107" s="115"/>
      <c r="M107" s="115"/>
      <c r="N107" s="115"/>
      <c r="O107" s="115"/>
      <c r="P107" s="115"/>
      <c r="Q107" s="115"/>
      <c r="R107" s="115"/>
      <c r="S107" s="115"/>
      <c r="T107" s="115"/>
      <c r="U107" s="115"/>
      <c r="V107" s="115"/>
      <c r="W107" s="115"/>
      <c r="X107" s="118"/>
      <c r="Y107" s="115"/>
      <c r="Z107" s="115"/>
      <c r="AA107" s="115"/>
      <c r="AB107" s="115"/>
      <c r="AC107" s="115"/>
      <c r="AD107" s="115"/>
      <c r="AE107" s="115"/>
      <c r="AF107" s="102"/>
    </row>
    <row r="108" spans="1:32" x14ac:dyDescent="0.25">
      <c r="A108" s="118"/>
      <c r="B108" s="118"/>
      <c r="C108" s="118"/>
      <c r="D108" s="118"/>
      <c r="E108" s="118"/>
      <c r="F108" s="115"/>
      <c r="G108" s="116"/>
      <c r="H108" s="115"/>
      <c r="I108" s="115"/>
      <c r="J108" s="118"/>
      <c r="K108" s="115"/>
      <c r="L108" s="115"/>
      <c r="M108" s="115"/>
      <c r="N108" s="115"/>
      <c r="O108" s="115"/>
      <c r="P108" s="115"/>
      <c r="Q108" s="115"/>
      <c r="R108" s="115"/>
      <c r="S108" s="115"/>
      <c r="T108" s="115"/>
      <c r="U108" s="115"/>
      <c r="V108" s="115"/>
      <c r="W108" s="115"/>
      <c r="X108" s="118"/>
      <c r="Y108" s="115"/>
      <c r="Z108" s="115"/>
      <c r="AA108" s="115"/>
      <c r="AB108" s="115"/>
      <c r="AC108" s="115"/>
      <c r="AD108" s="115"/>
      <c r="AE108" s="115"/>
      <c r="AF108" s="102"/>
    </row>
    <row r="109" spans="1:32" ht="16.5" thickBot="1" x14ac:dyDescent="0.3">
      <c r="A109" s="118"/>
      <c r="B109" s="118"/>
      <c r="C109" s="118"/>
      <c r="D109" s="118"/>
      <c r="E109" s="118"/>
      <c r="F109" s="118"/>
      <c r="G109" s="232" t="s">
        <v>624</v>
      </c>
      <c r="H109" s="118"/>
      <c r="I109" s="118"/>
      <c r="J109" s="118"/>
      <c r="K109" s="115"/>
      <c r="L109" s="115"/>
      <c r="M109" s="115"/>
      <c r="N109" s="115"/>
      <c r="O109" s="115"/>
      <c r="P109" s="115"/>
      <c r="Q109" s="115"/>
      <c r="R109" s="115"/>
      <c r="S109" s="115"/>
      <c r="T109" s="115"/>
      <c r="U109" s="115"/>
      <c r="V109" s="115"/>
      <c r="W109" s="115"/>
      <c r="X109" s="118"/>
      <c r="Y109" s="115"/>
      <c r="Z109" s="115"/>
      <c r="AA109" s="115"/>
      <c r="AB109" s="115"/>
      <c r="AC109" s="115"/>
      <c r="AD109" s="115"/>
      <c r="AE109" s="115"/>
      <c r="AF109" s="102"/>
    </row>
    <row r="110" spans="1:32" ht="18" x14ac:dyDescent="0.35">
      <c r="A110" s="119"/>
      <c r="B110" s="120"/>
      <c r="C110" s="120"/>
      <c r="D110" s="120"/>
      <c r="E110" s="120"/>
      <c r="F110" s="120"/>
      <c r="G110" s="136" t="s">
        <v>645</v>
      </c>
      <c r="H110" s="160">
        <v>500</v>
      </c>
      <c r="I110" s="122" t="s">
        <v>141</v>
      </c>
      <c r="J110" s="115"/>
      <c r="K110" s="115"/>
      <c r="L110" s="115"/>
      <c r="M110" s="115"/>
      <c r="N110" s="115"/>
      <c r="O110" s="115"/>
      <c r="P110" s="115"/>
      <c r="Q110" s="115"/>
      <c r="R110" s="115"/>
      <c r="S110" s="115"/>
      <c r="T110" s="115"/>
      <c r="U110" s="115"/>
      <c r="V110" s="115"/>
      <c r="W110" s="115"/>
      <c r="X110" s="118"/>
      <c r="Y110" s="115"/>
      <c r="Z110" s="115"/>
      <c r="AA110" s="115"/>
      <c r="AB110" s="115"/>
      <c r="AC110" s="115"/>
      <c r="AD110" s="115"/>
      <c r="AE110" s="115"/>
      <c r="AF110" s="102"/>
    </row>
    <row r="111" spans="1:32" ht="18.75" thickBot="1" x14ac:dyDescent="0.4">
      <c r="A111" s="130"/>
      <c r="B111" s="127"/>
      <c r="C111" s="127"/>
      <c r="D111" s="127"/>
      <c r="E111" s="127"/>
      <c r="F111" s="127"/>
      <c r="G111" s="134" t="s">
        <v>640</v>
      </c>
      <c r="H111" s="166">
        <v>10</v>
      </c>
      <c r="I111" s="128" t="s">
        <v>299</v>
      </c>
      <c r="J111" s="115"/>
      <c r="K111" s="115"/>
      <c r="L111" s="115"/>
      <c r="M111" s="115"/>
      <c r="N111" s="115"/>
      <c r="O111" s="115"/>
      <c r="P111" s="115"/>
      <c r="Q111" s="115"/>
      <c r="R111" s="115"/>
      <c r="S111" s="115"/>
      <c r="T111" s="115"/>
      <c r="U111" s="115"/>
      <c r="V111" s="115"/>
      <c r="W111" s="115"/>
      <c r="X111" s="118"/>
      <c r="Y111" s="115"/>
      <c r="Z111" s="115"/>
      <c r="AA111" s="115"/>
      <c r="AB111" s="115"/>
      <c r="AC111" s="115"/>
      <c r="AD111" s="115"/>
      <c r="AE111" s="115"/>
      <c r="AF111" s="102"/>
    </row>
    <row r="112" spans="1:32" x14ac:dyDescent="0.25">
      <c r="A112" s="115"/>
      <c r="B112" s="115"/>
      <c r="C112" s="115"/>
      <c r="D112" s="115"/>
      <c r="E112" s="115"/>
      <c r="F112" s="115"/>
      <c r="G112" s="116"/>
      <c r="H112" s="115"/>
      <c r="I112" s="115"/>
      <c r="J112" s="115"/>
      <c r="K112" s="115"/>
      <c r="L112" s="115"/>
      <c r="M112" s="115"/>
      <c r="N112" s="115"/>
      <c r="O112" s="115"/>
      <c r="P112" s="115"/>
      <c r="Q112" s="115"/>
      <c r="R112" s="115"/>
      <c r="S112" s="115"/>
      <c r="T112" s="115"/>
      <c r="U112" s="115"/>
      <c r="V112" s="115"/>
      <c r="W112" s="115"/>
      <c r="X112" s="118"/>
      <c r="Y112" s="115"/>
      <c r="Z112" s="115"/>
      <c r="AA112" s="115"/>
      <c r="AB112" s="115"/>
      <c r="AC112" s="115"/>
      <c r="AD112" s="115"/>
      <c r="AE112" s="115"/>
      <c r="AF112" s="102"/>
    </row>
    <row r="113" spans="1:32" x14ac:dyDescent="0.25">
      <c r="A113" s="115"/>
      <c r="B113" s="115"/>
      <c r="C113" s="115"/>
      <c r="D113" s="115"/>
      <c r="E113" s="115"/>
      <c r="F113" s="115"/>
      <c r="G113" s="115"/>
      <c r="H113" s="115"/>
      <c r="I113" s="115"/>
      <c r="J113" s="115"/>
      <c r="K113" s="115"/>
      <c r="L113" s="115"/>
      <c r="M113" s="115"/>
      <c r="N113" s="115"/>
      <c r="O113" s="115"/>
      <c r="P113" s="115"/>
      <c r="Q113" s="115"/>
      <c r="R113" s="115"/>
      <c r="S113" s="115"/>
      <c r="T113" s="115"/>
      <c r="U113" s="115"/>
      <c r="V113" s="115"/>
      <c r="W113" s="115"/>
      <c r="X113" s="118"/>
      <c r="Y113" s="115"/>
      <c r="Z113" s="115"/>
      <c r="AA113" s="115"/>
      <c r="AB113" s="115"/>
      <c r="AC113" s="115"/>
      <c r="AD113" s="115"/>
      <c r="AE113" s="115"/>
      <c r="AF113" s="102"/>
    </row>
    <row r="114" spans="1:32" x14ac:dyDescent="0.25">
      <c r="A114" s="115"/>
      <c r="B114" s="115"/>
      <c r="C114" s="115"/>
      <c r="D114" s="115"/>
      <c r="E114" s="115"/>
      <c r="F114" s="115"/>
      <c r="G114" s="115"/>
      <c r="H114" s="115"/>
      <c r="I114" s="115"/>
      <c r="J114" s="115"/>
      <c r="K114" s="115"/>
      <c r="L114" s="115"/>
      <c r="M114" s="115"/>
      <c r="N114" s="115"/>
      <c r="O114" s="115"/>
      <c r="P114" s="115"/>
      <c r="Q114" s="115"/>
      <c r="R114" s="115"/>
      <c r="S114" s="115"/>
      <c r="T114" s="115"/>
      <c r="U114" s="115"/>
      <c r="V114" s="115"/>
      <c r="W114" s="115"/>
      <c r="X114" s="118"/>
      <c r="Y114" s="115"/>
      <c r="Z114" s="115"/>
      <c r="AA114" s="115"/>
      <c r="AB114" s="115"/>
      <c r="AC114" s="115"/>
      <c r="AD114" s="115"/>
      <c r="AE114" s="115"/>
      <c r="AF114" s="102"/>
    </row>
    <row r="115" spans="1:32" x14ac:dyDescent="0.25">
      <c r="A115" s="115"/>
      <c r="B115" s="115"/>
      <c r="C115" s="115"/>
      <c r="D115" s="115"/>
      <c r="E115" s="115"/>
      <c r="F115" s="115"/>
      <c r="G115" s="116"/>
      <c r="H115" s="115"/>
      <c r="I115" s="115"/>
      <c r="J115" s="115"/>
      <c r="K115" s="115"/>
      <c r="L115" s="115"/>
      <c r="M115" s="115"/>
      <c r="N115" s="115"/>
      <c r="O115" s="115"/>
      <c r="P115" s="115"/>
      <c r="Q115" s="115"/>
      <c r="R115" s="115"/>
      <c r="S115" s="115"/>
      <c r="T115" s="115"/>
      <c r="U115" s="115"/>
      <c r="V115" s="115"/>
      <c r="W115" s="115"/>
      <c r="X115" s="118"/>
      <c r="Y115" s="115"/>
      <c r="Z115" s="115"/>
      <c r="AA115" s="115"/>
      <c r="AB115" s="115"/>
      <c r="AC115" s="115"/>
      <c r="AD115" s="115"/>
      <c r="AE115" s="115"/>
      <c r="AF115" s="102"/>
    </row>
    <row r="116" spans="1:32" x14ac:dyDescent="0.25">
      <c r="A116" s="115"/>
      <c r="B116" s="115"/>
      <c r="C116" s="115"/>
      <c r="D116" s="115"/>
      <c r="E116" s="115"/>
      <c r="F116" s="115"/>
      <c r="G116" s="116"/>
      <c r="H116" s="115"/>
      <c r="I116" s="115"/>
      <c r="J116" s="115"/>
      <c r="K116" s="115"/>
      <c r="L116" s="115"/>
      <c r="M116" s="115"/>
      <c r="N116" s="115"/>
      <c r="O116" s="115"/>
      <c r="P116" s="115"/>
      <c r="Q116" s="115"/>
      <c r="R116" s="115"/>
      <c r="S116" s="115"/>
      <c r="T116" s="115"/>
      <c r="U116" s="115"/>
      <c r="V116" s="115"/>
      <c r="W116" s="115"/>
      <c r="X116" s="118"/>
      <c r="Y116" s="115"/>
      <c r="Z116" s="115"/>
      <c r="AA116" s="115"/>
      <c r="AB116" s="115"/>
      <c r="AC116" s="115"/>
      <c r="AD116" s="115"/>
      <c r="AE116" s="115"/>
      <c r="AF116" s="102"/>
    </row>
    <row r="117" spans="1:32" x14ac:dyDescent="0.25">
      <c r="A117" s="115"/>
      <c r="B117" s="115"/>
      <c r="C117" s="115"/>
      <c r="D117" s="115"/>
      <c r="E117" s="115"/>
      <c r="F117" s="115"/>
      <c r="G117" s="115"/>
      <c r="H117" s="115"/>
      <c r="I117" s="115"/>
      <c r="J117" s="115"/>
      <c r="K117" s="115"/>
      <c r="L117" s="115"/>
      <c r="M117" s="115"/>
      <c r="N117" s="115"/>
      <c r="O117" s="115"/>
      <c r="P117" s="115"/>
      <c r="Q117" s="115"/>
      <c r="R117" s="115"/>
      <c r="S117" s="115"/>
      <c r="T117" s="115"/>
      <c r="U117" s="115"/>
      <c r="V117" s="115"/>
      <c r="W117" s="115"/>
      <c r="X117" s="118"/>
      <c r="Y117" s="115"/>
      <c r="Z117" s="115"/>
      <c r="AA117" s="115"/>
      <c r="AB117" s="115"/>
      <c r="AC117" s="115"/>
      <c r="AD117" s="115"/>
      <c r="AE117" s="115"/>
      <c r="AF117" s="102"/>
    </row>
    <row r="118" spans="1:32" x14ac:dyDescent="0.25">
      <c r="A118" s="115"/>
      <c r="B118" s="115"/>
      <c r="C118" s="115"/>
      <c r="D118" s="115"/>
      <c r="E118" s="115"/>
      <c r="F118" s="115"/>
      <c r="G118" s="115"/>
      <c r="H118" s="115"/>
      <c r="I118" s="115"/>
      <c r="J118" s="115"/>
      <c r="K118" s="115"/>
      <c r="L118" s="115"/>
      <c r="M118" s="115"/>
      <c r="N118" s="115"/>
      <c r="O118" s="115"/>
      <c r="P118" s="115"/>
      <c r="Q118" s="115"/>
      <c r="R118" s="115"/>
      <c r="S118" s="115"/>
      <c r="T118" s="115"/>
      <c r="U118" s="115"/>
      <c r="V118" s="115"/>
      <c r="W118" s="115"/>
      <c r="X118" s="118"/>
      <c r="Y118" s="115"/>
      <c r="Z118" s="115"/>
      <c r="AA118" s="115"/>
      <c r="AB118" s="115"/>
      <c r="AC118" s="115"/>
      <c r="AD118" s="115"/>
      <c r="AE118" s="115"/>
      <c r="AF118" s="102"/>
    </row>
    <row r="119" spans="1:32" x14ac:dyDescent="0.25">
      <c r="A119" s="115"/>
      <c r="B119" s="115"/>
      <c r="C119" s="115"/>
      <c r="D119" s="115"/>
      <c r="E119" s="115"/>
      <c r="F119" s="115"/>
      <c r="G119" s="116"/>
      <c r="H119" s="115"/>
      <c r="I119" s="115"/>
      <c r="J119" s="115"/>
      <c r="K119" s="115"/>
      <c r="L119" s="115"/>
      <c r="M119" s="115"/>
      <c r="N119" s="115"/>
      <c r="O119" s="115"/>
      <c r="P119" s="115"/>
      <c r="Q119" s="115"/>
      <c r="R119" s="115"/>
      <c r="S119" s="115"/>
      <c r="T119" s="115"/>
      <c r="U119" s="115"/>
      <c r="V119" s="115"/>
      <c r="W119" s="115"/>
      <c r="X119" s="118"/>
      <c r="Y119" s="115"/>
      <c r="Z119" s="115"/>
      <c r="AA119" s="115"/>
      <c r="AB119" s="115"/>
      <c r="AC119" s="115"/>
      <c r="AD119" s="115"/>
      <c r="AE119" s="115"/>
      <c r="AF119" s="102"/>
    </row>
    <row r="120" spans="1:32" x14ac:dyDescent="0.25">
      <c r="A120" s="115"/>
      <c r="B120" s="115"/>
      <c r="C120" s="115"/>
      <c r="D120" s="115"/>
      <c r="E120" s="115"/>
      <c r="F120" s="115"/>
      <c r="G120" s="116"/>
      <c r="H120" s="115"/>
      <c r="I120" s="115"/>
      <c r="J120" s="115"/>
      <c r="K120" s="115"/>
      <c r="L120" s="115"/>
      <c r="M120" s="115"/>
      <c r="N120" s="115"/>
      <c r="O120" s="115"/>
      <c r="P120" s="115"/>
      <c r="Q120" s="115"/>
      <c r="R120" s="115"/>
      <c r="S120" s="115"/>
      <c r="T120" s="115"/>
      <c r="U120" s="115"/>
      <c r="V120" s="115"/>
      <c r="W120" s="115"/>
      <c r="X120" s="118"/>
      <c r="Y120" s="115"/>
      <c r="Z120" s="115"/>
      <c r="AA120" s="115"/>
      <c r="AB120" s="115"/>
      <c r="AC120" s="115"/>
      <c r="AD120" s="115"/>
      <c r="AE120" s="115"/>
      <c r="AF120" s="102"/>
    </row>
    <row r="121" spans="1:32" x14ac:dyDescent="0.25">
      <c r="A121" s="115"/>
      <c r="B121" s="115"/>
      <c r="C121" s="115"/>
      <c r="D121" s="115"/>
      <c r="E121" s="115"/>
      <c r="F121" s="115"/>
      <c r="G121" s="116"/>
      <c r="H121" s="115"/>
      <c r="I121" s="115"/>
      <c r="J121" s="115"/>
      <c r="K121" s="115"/>
      <c r="L121" s="115"/>
      <c r="M121" s="115"/>
      <c r="N121" s="115"/>
      <c r="O121" s="115"/>
      <c r="P121" s="115"/>
      <c r="Q121" s="115"/>
      <c r="R121" s="115"/>
      <c r="S121" s="115"/>
      <c r="T121" s="115"/>
      <c r="U121" s="115"/>
      <c r="V121" s="115"/>
      <c r="W121" s="115"/>
      <c r="X121" s="118"/>
      <c r="Y121" s="115"/>
      <c r="Z121" s="115"/>
      <c r="AA121" s="115"/>
      <c r="AB121" s="115"/>
      <c r="AC121" s="115"/>
      <c r="AD121" s="115"/>
      <c r="AE121" s="115"/>
      <c r="AF121" s="102"/>
    </row>
    <row r="122" spans="1:32" x14ac:dyDescent="0.25">
      <c r="A122" s="115"/>
      <c r="B122" s="115"/>
      <c r="C122" s="115"/>
      <c r="D122" s="115"/>
      <c r="E122" s="115"/>
      <c r="F122" s="115"/>
      <c r="G122" s="116"/>
      <c r="H122" s="115"/>
      <c r="I122" s="115"/>
      <c r="J122" s="115"/>
      <c r="K122" s="115"/>
      <c r="L122" s="115"/>
      <c r="M122" s="115"/>
      <c r="N122" s="115"/>
      <c r="O122" s="115"/>
      <c r="P122" s="115"/>
      <c r="Q122" s="115"/>
      <c r="R122" s="115"/>
      <c r="S122" s="115"/>
      <c r="T122" s="115"/>
      <c r="U122" s="115"/>
      <c r="V122" s="115"/>
      <c r="W122" s="115"/>
      <c r="X122" s="118"/>
      <c r="Y122" s="115"/>
      <c r="Z122" s="115"/>
      <c r="AA122" s="115"/>
      <c r="AB122" s="115"/>
      <c r="AC122" s="115"/>
      <c r="AD122" s="115"/>
      <c r="AE122" s="115"/>
      <c r="AF122" s="102"/>
    </row>
    <row r="123" spans="1:32" x14ac:dyDescent="0.25">
      <c r="A123" s="155"/>
      <c r="B123" s="155"/>
      <c r="C123" s="155"/>
      <c r="D123" s="155"/>
      <c r="E123" s="155"/>
      <c r="F123" s="155"/>
      <c r="G123" s="156"/>
      <c r="H123" s="155"/>
      <c r="I123" s="155"/>
      <c r="J123" s="155"/>
      <c r="K123" s="155"/>
      <c r="L123" s="155"/>
      <c r="M123" s="155"/>
      <c r="N123" s="155"/>
      <c r="O123" s="155"/>
      <c r="P123" s="155"/>
      <c r="Q123" s="155"/>
      <c r="R123" s="155"/>
      <c r="S123" s="155"/>
      <c r="T123" s="155"/>
      <c r="U123" s="155"/>
      <c r="V123" s="155"/>
      <c r="W123" s="155"/>
      <c r="X123" s="104"/>
      <c r="Y123" s="155"/>
      <c r="Z123" s="155"/>
      <c r="AA123" s="155"/>
      <c r="AB123" s="155"/>
      <c r="AC123" s="155"/>
      <c r="AD123" s="155"/>
      <c r="AE123" s="155"/>
      <c r="AF123" s="102"/>
    </row>
  </sheetData>
  <sheetProtection algorithmName="SHA-512" hashValue="98rbf76nFv1IuUrX8uv8PjGOTGE0cw3cu1Ny2B/JzBWFI8+IT97fjBC8A8Pa+Jg/3MoTjR2Z7b4HpOfdMKlo7w==" saltValue="89xxlL8xZuS7UKdXeZgKlw==" spinCount="100000" sheet="1" objects="1" scenarios="1" selectLockedCells="1"/>
  <mergeCells count="1">
    <mergeCell ref="P3:R3"/>
  </mergeCells>
  <conditionalFormatting sqref="H59">
    <cfRule type="expression" dxfId="23" priority="41">
      <formula>$H$8&gt;$H$9</formula>
    </cfRule>
    <cfRule type="expression" dxfId="22" priority="42">
      <formula>$H$8&lt;$H$7</formula>
    </cfRule>
  </conditionalFormatting>
  <conditionalFormatting sqref="H14">
    <cfRule type="cellIs" dxfId="21" priority="10" operator="greaterThan">
      <formula>1000</formula>
    </cfRule>
    <cfRule type="cellIs" dxfId="20" priority="11" operator="lessThan">
      <formula>100</formula>
    </cfRule>
  </conditionalFormatting>
  <conditionalFormatting sqref="H7">
    <cfRule type="cellIs" dxfId="19" priority="5" operator="greaterThan">
      <formula>VIN_op_max_56</formula>
    </cfRule>
    <cfRule type="cellIs" dxfId="18" priority="6" operator="greaterThan">
      <formula>VIN_op_max</formula>
    </cfRule>
    <cfRule type="cellIs" dxfId="17" priority="7" operator="lessThan">
      <formula>VIN_op_min</formula>
    </cfRule>
  </conditionalFormatting>
  <conditionalFormatting sqref="H8">
    <cfRule type="cellIs" dxfId="16" priority="43" operator="notBetween">
      <formula>$H$7</formula>
      <formula>$H$9</formula>
    </cfRule>
  </conditionalFormatting>
  <conditionalFormatting sqref="H9">
    <cfRule type="cellIs" dxfId="15" priority="1" operator="greaterThan">
      <formula>VIN_op_max_56</formula>
    </cfRule>
    <cfRule type="cellIs" dxfId="14" priority="3" operator="greaterThan">
      <formula>VIN_op_max</formula>
    </cfRule>
    <cfRule type="cellIs" dxfId="13" priority="4" operator="lessThan">
      <formula>VIN_op_min</formula>
    </cfRule>
  </conditionalFormatting>
  <hyperlinks>
    <hyperlink ref="P3" location="Licenses!A1" display="TERMS OF USE" xr:uid="{520B36B2-99BB-4BBD-B6B0-9F4C403615A4}"/>
  </hyperlinks>
  <pageMargins left="0.2" right="0.2" top="0.25" bottom="0.25" header="0" footer="0"/>
  <pageSetup paperSize="9" scale="44"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652" r:id="rId4" name="Drop Down 628">
              <controlPr defaultSize="0" autoLine="0" autoPict="0">
                <anchor moveWithCells="1">
                  <from>
                    <xdr:col>20</xdr:col>
                    <xdr:colOff>114300</xdr:colOff>
                    <xdr:row>17</xdr:row>
                    <xdr:rowOff>19050</xdr:rowOff>
                  </from>
                  <to>
                    <xdr:col>25</xdr:col>
                    <xdr:colOff>409575</xdr:colOff>
                    <xdr:row>18</xdr:row>
                    <xdr:rowOff>171450</xdr:rowOff>
                  </to>
                </anchor>
              </controlPr>
            </control>
          </mc:Choice>
        </mc:AlternateContent>
        <mc:AlternateContent xmlns:mc="http://schemas.openxmlformats.org/markup-compatibility/2006">
          <mc:Choice Requires="x14">
            <control shapeId="1060" r:id="rId5" name="Spinner 36">
              <controlPr defaultSize="0" autoPict="0">
                <anchor moveWithCells="1" sizeWithCells="1">
                  <from>
                    <xdr:col>8</xdr:col>
                    <xdr:colOff>9525</xdr:colOff>
                    <xdr:row>58</xdr:row>
                    <xdr:rowOff>9525</xdr:rowOff>
                  </from>
                  <to>
                    <xdr:col>9</xdr:col>
                    <xdr:colOff>0</xdr:colOff>
                    <xdr:row>59</xdr:row>
                    <xdr:rowOff>95250</xdr:rowOff>
                  </to>
                </anchor>
              </controlPr>
            </control>
          </mc:Choice>
        </mc:AlternateContent>
        <mc:AlternateContent xmlns:mc="http://schemas.openxmlformats.org/markup-compatibility/2006">
          <mc:Choice Requires="x14">
            <control shapeId="1064" r:id="rId6" name="Drop Down 40">
              <controlPr defaultSize="0" autoLine="0" autoPict="0">
                <anchor moveWithCells="1">
                  <from>
                    <xdr:col>7</xdr:col>
                    <xdr:colOff>9525</xdr:colOff>
                    <xdr:row>11</xdr:row>
                    <xdr:rowOff>0</xdr:rowOff>
                  </from>
                  <to>
                    <xdr:col>9</xdr:col>
                    <xdr:colOff>9525</xdr:colOff>
                    <xdr:row>12</xdr:row>
                    <xdr:rowOff>104775</xdr:rowOff>
                  </to>
                </anchor>
              </controlPr>
            </control>
          </mc:Choice>
        </mc:AlternateContent>
        <mc:AlternateContent xmlns:mc="http://schemas.openxmlformats.org/markup-compatibility/2006">
          <mc:Choice Requires="x14">
            <control shapeId="1157" r:id="rId7" name="Drop Down 133">
              <controlPr defaultSize="0" autoLine="0" autoPict="0">
                <anchor moveWithCells="1">
                  <from>
                    <xdr:col>7</xdr:col>
                    <xdr:colOff>9525</xdr:colOff>
                    <xdr:row>9</xdr:row>
                    <xdr:rowOff>28575</xdr:rowOff>
                  </from>
                  <to>
                    <xdr:col>9</xdr:col>
                    <xdr:colOff>0</xdr:colOff>
                    <xdr:row>10</xdr:row>
                    <xdr:rowOff>66675</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32" id="{AC968A9C-58F4-4EB9-B20E-EEB4BEC63EEA}">
            <xm:f>Variable_Management!$B$175=2</xm:f>
            <x14:dxf>
              <font>
                <strike/>
              </font>
              <fill>
                <patternFill>
                  <bgColor theme="0" tint="-0.24994659260841701"/>
                </patternFill>
              </fill>
            </x14:dxf>
          </x14:cfRule>
          <xm:sqref>H62</xm:sqref>
        </x14:conditionalFormatting>
        <x14:conditionalFormatting xmlns:xm="http://schemas.microsoft.com/office/excel/2006/main">
          <x14:cfRule type="expression" priority="31" id="{6AEF7AEB-8233-47F6-AF37-19EB8376E645}">
            <xm:f>Variable_Management!$B$175=2</xm:f>
            <x14:dxf>
              <font>
                <strike/>
              </font>
              <fill>
                <patternFill>
                  <bgColor theme="0" tint="-0.24994659260841701"/>
                </patternFill>
              </fill>
            </x14:dxf>
          </x14:cfRule>
          <xm:sqref>H68:H72</xm:sqref>
        </x14:conditionalFormatting>
        <x14:conditionalFormatting xmlns:xm="http://schemas.microsoft.com/office/excel/2006/main">
          <x14:cfRule type="expression" priority="30" id="{81FE1FA5-D030-47BB-8660-B00C315F14DB}">
            <xm:f>Variable_Management!$B$175=2</xm:f>
            <x14:dxf>
              <font>
                <strike/>
              </font>
              <fill>
                <patternFill>
                  <bgColor theme="0" tint="-0.24994659260841701"/>
                </patternFill>
              </fill>
            </x14:dxf>
          </x14:cfRule>
          <xm:sqref>H75:H77</xm:sqref>
        </x14:conditionalFormatting>
        <x14:conditionalFormatting xmlns:xm="http://schemas.microsoft.com/office/excel/2006/main">
          <x14:cfRule type="expression" priority="29" id="{E6F4B62A-2486-4776-951C-54AB970AD7E6}">
            <xm:f>Variable_Management!$B$175=1</xm:f>
            <x14:dxf>
              <font>
                <strike/>
              </font>
              <fill>
                <patternFill>
                  <bgColor theme="0" tint="-0.24994659260841701"/>
                </patternFill>
              </fill>
            </x14:dxf>
          </x14:cfRule>
          <xm:sqref>H88</xm:sqref>
        </x14:conditionalFormatting>
        <x14:conditionalFormatting xmlns:xm="http://schemas.microsoft.com/office/excel/2006/main">
          <x14:cfRule type="expression" priority="28" id="{E825D698-3E97-4429-BCA3-4B674CCA2086}">
            <xm:f>Variable_Management!$B$175=2</xm:f>
            <x14:dxf>
              <font>
                <strike/>
              </font>
              <fill>
                <patternFill>
                  <bgColor theme="0" tint="-0.24994659260841701"/>
                </patternFill>
              </fill>
            </x14:dxf>
          </x14:cfRule>
          <xm:sqref>H78:H79</xm:sqref>
        </x14:conditionalFormatting>
        <x14:conditionalFormatting xmlns:xm="http://schemas.microsoft.com/office/excel/2006/main">
          <x14:cfRule type="expression" priority="27" id="{26B2D2DD-EEF0-4676-9BB3-C4CF725A354D}">
            <xm:f>Variable_Management!$B$23=0</xm:f>
            <x14:dxf>
              <font>
                <strike val="0"/>
                <color theme="0"/>
              </font>
              <fill>
                <patternFill>
                  <bgColor theme="0"/>
                </patternFill>
              </fill>
              <border>
                <left/>
                <right/>
                <top/>
                <bottom/>
                <vertical/>
                <horizontal/>
              </border>
            </x14:dxf>
          </x14:cfRule>
          <xm:sqref>L13:O19 L39:N39</xm:sqref>
        </x14:conditionalFormatting>
        <x14:conditionalFormatting xmlns:xm="http://schemas.microsoft.com/office/excel/2006/main">
          <x14:cfRule type="expression" priority="26" id="{D8EED069-6203-4DCF-8C46-3C5EE8B9DF10}">
            <xm:f>Variable_Management!$B$32=0</xm:f>
            <x14:dxf>
              <font>
                <strike val="0"/>
                <color theme="0"/>
              </font>
              <fill>
                <patternFill>
                  <bgColor theme="0"/>
                </patternFill>
              </fill>
              <border>
                <left/>
                <right/>
                <top/>
                <bottom/>
                <vertical/>
                <horizontal/>
              </border>
            </x14:dxf>
          </x14:cfRule>
          <xm:sqref>L21:O28 R39:V39</xm:sqref>
        </x14:conditionalFormatting>
        <x14:conditionalFormatting xmlns:xm="http://schemas.microsoft.com/office/excel/2006/main">
          <x14:cfRule type="expression" priority="24" id="{A1636F6A-F43A-4AFB-95AC-F82BAB3F9F89}">
            <xm:f>Variable_Management!$B$23=0</xm:f>
            <x14:dxf>
              <font>
                <strike val="0"/>
                <color theme="0"/>
              </font>
              <fill>
                <patternFill>
                  <bgColor theme="0"/>
                </patternFill>
              </fill>
              <border>
                <left/>
                <right/>
                <top/>
                <bottom/>
                <vertical/>
                <horizontal/>
              </border>
            </x14:dxf>
          </x14:cfRule>
          <xm:sqref>N39</xm:sqref>
        </x14:conditionalFormatting>
        <x14:conditionalFormatting xmlns:xm="http://schemas.microsoft.com/office/excel/2006/main">
          <x14:cfRule type="expression" priority="23" id="{BDFF76D6-2BAE-460D-B594-665CE6C8F926}">
            <xm:f>Variable_Management!$B$23=0</xm:f>
            <x14:dxf>
              <font>
                <strike val="0"/>
                <color theme="0"/>
              </font>
              <fill>
                <patternFill>
                  <bgColor theme="0"/>
                </patternFill>
              </fill>
              <border>
                <left/>
                <right/>
                <top/>
                <bottom/>
                <vertical/>
                <horizontal/>
              </border>
            </x14:dxf>
          </x14:cfRule>
          <xm:sqref>K38:O38 K40:O43 O39</xm:sqref>
        </x14:conditionalFormatting>
        <x14:conditionalFormatting xmlns:xm="http://schemas.microsoft.com/office/excel/2006/main">
          <x14:cfRule type="expression" priority="22" id="{0A150974-020D-4E5A-BC65-8908D4CB4565}">
            <xm:f>Variable_Management!$B$32=0</xm:f>
            <x14:dxf>
              <font>
                <strike val="0"/>
                <color theme="0"/>
              </font>
              <fill>
                <patternFill>
                  <bgColor theme="0"/>
                </patternFill>
              </fill>
              <border>
                <left/>
                <right/>
                <top/>
                <bottom/>
                <vertical/>
                <horizontal/>
              </border>
            </x14:dxf>
          </x14:cfRule>
          <xm:sqref>Q38:W38 Q40:W43 W39</xm:sqref>
        </x14:conditionalFormatting>
        <x14:conditionalFormatting xmlns:xm="http://schemas.microsoft.com/office/excel/2006/main">
          <x14:cfRule type="expression" priority="19" id="{345BC91B-B706-4467-BDC9-AA2F120BCEF3}">
            <xm:f>Variable_Management!$B$23=0</xm:f>
            <x14:dxf>
              <border>
                <left/>
                <right/>
                <top/>
                <bottom/>
                <vertical/>
                <horizontal/>
              </border>
            </x14:dxf>
          </x14:cfRule>
          <xm:sqref>A32:C35</xm:sqref>
        </x14:conditionalFormatting>
        <x14:conditionalFormatting xmlns:xm="http://schemas.microsoft.com/office/excel/2006/main">
          <x14:cfRule type="expression" priority="9" id="{CF5C59F3-9578-4F3D-8CFA-89B0A81DA010}">
            <xm:f>Variable_Management!$B$23=0</xm:f>
            <x14:dxf>
              <font>
                <color theme="0"/>
              </font>
              <fill>
                <patternFill>
                  <bgColor theme="0"/>
                </patternFill>
              </fill>
              <border>
                <left style="thin">
                  <color theme="0"/>
                </left>
                <right style="thin">
                  <color theme="0"/>
                </right>
                <top style="thin">
                  <color theme="0"/>
                </top>
                <bottom style="thin">
                  <color theme="0"/>
                </bottom>
                <vertical/>
                <horizontal/>
              </border>
            </x14:dxf>
          </x14:cfRule>
          <xm:sqref>A105:I107</xm:sqref>
        </x14:conditionalFormatting>
        <x14:conditionalFormatting xmlns:xm="http://schemas.microsoft.com/office/excel/2006/main">
          <x14:cfRule type="expression" priority="8" id="{A0AC3576-B134-405E-A248-7E1B49921D90}">
            <xm:f>Variable_Management!$B$32=0</xm:f>
            <x14:dxf>
              <font>
                <color theme="0"/>
              </font>
              <fill>
                <patternFill>
                  <bgColor theme="0"/>
                </patternFill>
              </fill>
              <border>
                <left style="hair">
                  <color theme="0"/>
                </left>
                <right style="hair">
                  <color theme="0"/>
                </right>
                <top style="hair">
                  <color theme="0"/>
                </top>
                <bottom style="hair">
                  <color theme="0"/>
                </bottom>
                <vertical/>
                <horizontal/>
              </border>
            </x14:dxf>
          </x14:cfRule>
          <xm:sqref>A109:I111</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2EDD9D-BD85-44F4-BFAD-FB85DFAB2BF5}">
  <dimension ref="A1:AM47"/>
  <sheetViews>
    <sheetView workbookViewId="0">
      <selection activeCell="A65" sqref="A65"/>
    </sheetView>
  </sheetViews>
  <sheetFormatPr defaultColWidth="9.140625" defaultRowHeight="14.25" x14ac:dyDescent="0.2"/>
  <cols>
    <col min="1" max="1" width="25.7109375" style="263" bestFit="1" customWidth="1"/>
    <col min="2" max="2" width="56.5703125" style="264" customWidth="1"/>
    <col min="3" max="11" width="9.140625" style="259"/>
    <col min="12" max="12" width="20.42578125" style="259" customWidth="1"/>
    <col min="13" max="16384" width="9.140625" style="259"/>
  </cols>
  <sheetData>
    <row r="1" spans="1:12" x14ac:dyDescent="0.2">
      <c r="A1" s="276"/>
      <c r="B1" s="276"/>
      <c r="C1" s="276"/>
      <c r="D1" s="276"/>
      <c r="E1" s="276"/>
      <c r="F1" s="276"/>
      <c r="G1" s="276"/>
      <c r="H1" s="276"/>
      <c r="I1" s="276"/>
      <c r="J1" s="276"/>
      <c r="K1" s="276"/>
      <c r="L1" s="276"/>
    </row>
    <row r="2" spans="1:12" x14ac:dyDescent="0.2">
      <c r="A2" s="276"/>
      <c r="B2" s="276"/>
      <c r="C2" s="276"/>
      <c r="D2" s="276"/>
      <c r="E2" s="276"/>
      <c r="F2" s="276"/>
      <c r="G2" s="276"/>
      <c r="H2" s="276"/>
      <c r="I2" s="276"/>
      <c r="J2" s="276"/>
      <c r="K2" s="276"/>
      <c r="L2" s="276"/>
    </row>
    <row r="3" spans="1:12" x14ac:dyDescent="0.2">
      <c r="A3" s="276"/>
      <c r="B3" s="276"/>
      <c r="C3" s="276"/>
      <c r="D3" s="276"/>
      <c r="E3" s="276"/>
      <c r="F3" s="276"/>
      <c r="G3" s="276"/>
      <c r="H3" s="276"/>
      <c r="I3" s="276"/>
      <c r="J3" s="276"/>
      <c r="K3" s="276"/>
      <c r="L3" s="276"/>
    </row>
    <row r="4" spans="1:12" x14ac:dyDescent="0.2">
      <c r="A4" s="277"/>
      <c r="B4" s="277"/>
      <c r="C4" s="277"/>
      <c r="D4" s="277"/>
      <c r="E4" s="277"/>
      <c r="F4" s="277"/>
      <c r="G4" s="277"/>
      <c r="H4" s="277"/>
      <c r="I4" s="277"/>
      <c r="J4" s="277"/>
      <c r="K4" s="277"/>
      <c r="L4" s="277"/>
    </row>
    <row r="5" spans="1:12" x14ac:dyDescent="0.2">
      <c r="A5" s="265" t="s">
        <v>647</v>
      </c>
      <c r="B5" s="266" t="s">
        <v>651</v>
      </c>
      <c r="C5" s="267"/>
      <c r="D5" s="267"/>
      <c r="E5" s="267"/>
      <c r="F5" s="267"/>
      <c r="G5" s="267"/>
      <c r="H5" s="267"/>
      <c r="I5" s="267"/>
      <c r="J5" s="267"/>
      <c r="K5" s="268"/>
      <c r="L5" s="269"/>
    </row>
    <row r="6" spans="1:12" x14ac:dyDescent="0.2">
      <c r="A6" s="265"/>
      <c r="B6" s="270"/>
      <c r="C6" s="267"/>
      <c r="D6" s="267"/>
      <c r="E6" s="267"/>
      <c r="F6" s="267"/>
      <c r="G6" s="267"/>
      <c r="H6" s="267"/>
      <c r="I6" s="267"/>
      <c r="J6" s="269"/>
      <c r="K6" s="269"/>
      <c r="L6" s="269"/>
    </row>
    <row r="35" spans="1:39" x14ac:dyDescent="0.2">
      <c r="A35" s="258" t="s">
        <v>648</v>
      </c>
      <c r="B35" s="271"/>
      <c r="C35" s="267"/>
      <c r="D35" s="267"/>
      <c r="E35" s="267"/>
      <c r="F35" s="267"/>
      <c r="G35" s="267"/>
      <c r="H35" s="267"/>
      <c r="I35" s="267"/>
      <c r="J35" s="267"/>
      <c r="K35" s="267"/>
    </row>
    <row r="36" spans="1:39" x14ac:dyDescent="0.2">
      <c r="A36" s="255" t="s">
        <v>649</v>
      </c>
      <c r="B36" s="278" t="s">
        <v>650</v>
      </c>
      <c r="C36" s="278"/>
      <c r="D36" s="278"/>
      <c r="E36" s="278"/>
      <c r="F36" s="278"/>
      <c r="G36" s="278"/>
      <c r="H36" s="278"/>
      <c r="I36" s="278"/>
      <c r="J36" s="278"/>
      <c r="K36" s="278"/>
    </row>
    <row r="37" spans="1:39" x14ac:dyDescent="0.2">
      <c r="A37" s="258" t="s">
        <v>651</v>
      </c>
      <c r="B37" s="279" t="s">
        <v>652</v>
      </c>
      <c r="C37" s="279"/>
      <c r="D37" s="279"/>
      <c r="E37" s="279"/>
      <c r="F37" s="279"/>
      <c r="G37" s="279"/>
      <c r="H37" s="279"/>
      <c r="I37" s="279"/>
      <c r="J37" s="279"/>
      <c r="K37" s="279"/>
    </row>
    <row r="38" spans="1:39" ht="14.25" customHeight="1" x14ac:dyDescent="0.2">
      <c r="A38" s="260"/>
      <c r="B38" s="280"/>
      <c r="C38" s="280"/>
      <c r="D38" s="280"/>
      <c r="E38" s="280"/>
      <c r="F38" s="280"/>
      <c r="G38" s="280"/>
      <c r="H38" s="280"/>
      <c r="I38" s="280"/>
      <c r="J38" s="280"/>
      <c r="K38" s="280"/>
    </row>
    <row r="39" spans="1:39" ht="14.25" customHeight="1" x14ac:dyDescent="0.2">
      <c r="A39" s="260"/>
      <c r="B39" s="261"/>
      <c r="C39" s="261"/>
      <c r="D39" s="261"/>
      <c r="E39" s="261"/>
      <c r="F39" s="261"/>
      <c r="G39" s="261"/>
      <c r="H39" s="261"/>
      <c r="I39" s="261"/>
      <c r="J39" s="261"/>
      <c r="K39" s="261"/>
    </row>
    <row r="40" spans="1:39" ht="14.25" customHeight="1" x14ac:dyDescent="0.2">
      <c r="A40" s="260"/>
      <c r="B40" s="261"/>
      <c r="C40" s="261"/>
      <c r="D40" s="261"/>
      <c r="E40" s="261"/>
      <c r="F40" s="261"/>
      <c r="G40" s="261"/>
      <c r="H40" s="261"/>
      <c r="I40" s="261"/>
      <c r="J40" s="261"/>
      <c r="K40" s="261"/>
    </row>
    <row r="41" spans="1:39" ht="14.25" customHeight="1" x14ac:dyDescent="0.2">
      <c r="A41" s="260"/>
      <c r="B41" s="261"/>
      <c r="C41" s="261"/>
      <c r="D41" s="261"/>
      <c r="E41" s="261"/>
      <c r="F41" s="261"/>
      <c r="G41" s="261"/>
      <c r="H41" s="261"/>
      <c r="I41" s="261"/>
      <c r="J41" s="261"/>
      <c r="K41" s="261"/>
    </row>
    <row r="42" spans="1:39" x14ac:dyDescent="0.2">
      <c r="A42" s="260"/>
      <c r="B42" s="261"/>
      <c r="C42" s="261"/>
      <c r="D42" s="261"/>
      <c r="E42" s="261"/>
      <c r="F42" s="261"/>
      <c r="G42" s="261"/>
      <c r="H42" s="261"/>
      <c r="I42" s="261"/>
      <c r="J42" s="261"/>
      <c r="K42" s="261"/>
    </row>
    <row r="43" spans="1:39" x14ac:dyDescent="0.2">
      <c r="A43" s="260"/>
      <c r="B43" s="261"/>
      <c r="C43" s="261"/>
      <c r="D43" s="261"/>
      <c r="E43" s="261"/>
      <c r="F43" s="261"/>
      <c r="G43" s="261"/>
      <c r="H43" s="261"/>
      <c r="I43" s="261"/>
      <c r="J43" s="261"/>
      <c r="K43" s="261"/>
    </row>
    <row r="44" spans="1:39" ht="15" x14ac:dyDescent="0.2">
      <c r="A44" s="260"/>
      <c r="B44" s="261"/>
      <c r="C44" s="261"/>
      <c r="D44" s="261"/>
      <c r="E44" s="261"/>
      <c r="F44" s="261"/>
      <c r="G44" s="261"/>
      <c r="H44" s="261"/>
      <c r="I44" s="261"/>
      <c r="J44" s="261"/>
      <c r="K44" s="261"/>
      <c r="L44" s="262"/>
      <c r="M44" s="262"/>
      <c r="N44" s="262"/>
      <c r="O44" s="262"/>
      <c r="P44" s="262"/>
      <c r="Q44" s="262"/>
      <c r="R44" s="262"/>
      <c r="S44" s="262"/>
      <c r="T44" s="262"/>
      <c r="U44" s="262"/>
      <c r="V44" s="262"/>
      <c r="W44" s="262"/>
      <c r="X44" s="262"/>
      <c r="Y44" s="262"/>
      <c r="Z44" s="262"/>
      <c r="AA44" s="262"/>
      <c r="AB44" s="262"/>
      <c r="AC44" s="262"/>
      <c r="AD44" s="262"/>
      <c r="AE44" s="262"/>
      <c r="AF44" s="262"/>
      <c r="AG44" s="262"/>
      <c r="AH44" s="262"/>
      <c r="AI44" s="262"/>
      <c r="AJ44" s="262"/>
      <c r="AK44" s="262"/>
      <c r="AL44" s="262"/>
      <c r="AM44" s="262"/>
    </row>
    <row r="45" spans="1:39" x14ac:dyDescent="0.2">
      <c r="A45" s="260"/>
      <c r="B45" s="261"/>
      <c r="C45" s="261"/>
      <c r="D45" s="261"/>
      <c r="E45" s="261"/>
      <c r="F45" s="261"/>
      <c r="G45" s="261"/>
      <c r="H45" s="261"/>
      <c r="I45" s="261"/>
      <c r="J45" s="261"/>
      <c r="K45" s="261"/>
    </row>
    <row r="46" spans="1:39" x14ac:dyDescent="0.2">
      <c r="A46" s="260"/>
      <c r="B46" s="261"/>
      <c r="C46" s="261"/>
      <c r="D46" s="261"/>
      <c r="E46" s="261"/>
      <c r="F46" s="261"/>
      <c r="G46" s="261"/>
      <c r="H46" s="261"/>
      <c r="I46" s="261"/>
      <c r="J46" s="261"/>
      <c r="K46" s="261"/>
    </row>
    <row r="47" spans="1:39" x14ac:dyDescent="0.2">
      <c r="A47" s="260"/>
      <c r="B47" s="261"/>
    </row>
  </sheetData>
  <sheetProtection algorithmName="SHA-512" hashValue="kGNC+RWR+yuBVAvgAyNBnzsAgcBCs1kvzIoX3HEn1VDv5IcNn2i4DZjj9TMSS8McyckDsU7wQKf5HqU7FhjInA==" saltValue="nYBEAWoXxFuYefKba1KqBQ==" spinCount="100000" sheet="1" objects="1" scenarios="1" selectLockedCells="1"/>
  <mergeCells count="5">
    <mergeCell ref="A1:L3"/>
    <mergeCell ref="A4:L4"/>
    <mergeCell ref="B36:K36"/>
    <mergeCell ref="B37:K37"/>
    <mergeCell ref="B38:K38"/>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Q291"/>
  <sheetViews>
    <sheetView zoomScale="85" zoomScaleNormal="85" workbookViewId="0">
      <pane ySplit="5" topLeftCell="A6" activePane="bottomLeft" state="frozen"/>
      <selection pane="bottomLeft" activeCell="C101" sqref="C101"/>
    </sheetView>
  </sheetViews>
  <sheetFormatPr defaultRowHeight="15" x14ac:dyDescent="0.25"/>
  <cols>
    <col min="1" max="1" width="28.85546875" customWidth="1"/>
    <col min="2" max="2" width="19.5703125" customWidth="1"/>
    <col min="3" max="3" width="10.85546875" customWidth="1"/>
    <col min="4" max="4" width="10" bestFit="1" customWidth="1"/>
    <col min="5" max="5" width="18.7109375" customWidth="1"/>
    <col min="6" max="6" width="14.7109375" customWidth="1"/>
    <col min="7" max="7" width="15.140625" customWidth="1"/>
    <col min="8" max="8" width="12.5703125" customWidth="1"/>
    <col min="9" max="9" width="12.5703125" style="4" customWidth="1"/>
    <col min="12" max="12" width="10.28515625" bestFit="1" customWidth="1"/>
  </cols>
  <sheetData>
    <row r="1" spans="1:17" ht="27.75" x14ac:dyDescent="0.4">
      <c r="A1" s="281" t="s">
        <v>15</v>
      </c>
      <c r="B1" s="281"/>
      <c r="C1" s="281"/>
      <c r="D1" s="281"/>
      <c r="E1" s="281"/>
      <c r="F1" s="281"/>
      <c r="G1" s="281"/>
      <c r="H1" s="281"/>
      <c r="I1" s="281"/>
      <c r="J1" s="281"/>
    </row>
    <row r="2" spans="1:17" x14ac:dyDescent="0.25">
      <c r="A2" s="6"/>
      <c r="B2" s="6" t="s">
        <v>16</v>
      </c>
      <c r="C2" s="7"/>
      <c r="D2" s="5"/>
      <c r="E2" s="6"/>
      <c r="F2" s="6"/>
      <c r="G2" s="6"/>
      <c r="H2" s="6"/>
      <c r="I2" s="11"/>
      <c r="J2" s="6"/>
    </row>
    <row r="3" spans="1:17" x14ac:dyDescent="0.25">
      <c r="A3" s="6"/>
      <c r="B3" s="6" t="s">
        <v>17</v>
      </c>
      <c r="C3" s="179"/>
      <c r="D3" s="5"/>
      <c r="E3" s="6"/>
      <c r="F3" s="23" t="s">
        <v>608</v>
      </c>
      <c r="G3" s="24" t="s">
        <v>51</v>
      </c>
      <c r="H3" s="38" t="s">
        <v>54</v>
      </c>
      <c r="I3" s="11"/>
      <c r="J3" s="6"/>
    </row>
    <row r="4" spans="1:17" x14ac:dyDescent="0.25">
      <c r="A4" s="6"/>
      <c r="B4" s="6" t="s">
        <v>18</v>
      </c>
      <c r="C4" s="8"/>
      <c r="D4" s="5"/>
      <c r="E4" s="6"/>
      <c r="F4" s="23" t="s">
        <v>606</v>
      </c>
      <c r="G4" s="6" t="s">
        <v>607</v>
      </c>
      <c r="H4" s="6"/>
      <c r="I4" s="11"/>
      <c r="J4" s="6"/>
      <c r="O4" t="s">
        <v>605</v>
      </c>
    </row>
    <row r="5" spans="1:17" x14ac:dyDescent="0.25">
      <c r="A5" s="10" t="s">
        <v>19</v>
      </c>
      <c r="B5" s="10" t="s">
        <v>20</v>
      </c>
      <c r="C5" s="10" t="s">
        <v>21</v>
      </c>
      <c r="D5" s="9"/>
      <c r="E5" s="282" t="s">
        <v>22</v>
      </c>
      <c r="F5" s="282"/>
      <c r="G5" s="282"/>
      <c r="H5" s="282"/>
      <c r="I5" s="19"/>
      <c r="J5" s="25" t="s">
        <v>23</v>
      </c>
      <c r="K5" s="10" t="s">
        <v>58</v>
      </c>
      <c r="L5" s="9"/>
      <c r="M5" s="9"/>
      <c r="N5" s="9"/>
      <c r="O5" s="9">
        <v>20200226</v>
      </c>
      <c r="P5" s="9"/>
      <c r="Q5" s="9"/>
    </row>
    <row r="6" spans="1:17" ht="15.75" x14ac:dyDescent="0.25">
      <c r="A6" s="18" t="s">
        <v>24</v>
      </c>
      <c r="B6" s="15"/>
      <c r="C6" s="15"/>
      <c r="D6" s="15"/>
      <c r="E6" s="16"/>
      <c r="F6" s="16"/>
      <c r="G6" s="16"/>
      <c r="H6" s="16"/>
      <c r="I6" s="16"/>
      <c r="J6" s="15"/>
      <c r="K6" s="9"/>
      <c r="L6" s="9"/>
      <c r="M6" s="9"/>
      <c r="N6" s="9"/>
      <c r="O6" s="9"/>
      <c r="P6" s="9"/>
      <c r="Q6" s="9"/>
    </row>
    <row r="7" spans="1:17" x14ac:dyDescent="0.25">
      <c r="A7" t="s">
        <v>25</v>
      </c>
      <c r="B7" s="3">
        <f>'Design Converter'!H7</f>
        <v>5</v>
      </c>
      <c r="C7" t="s">
        <v>10</v>
      </c>
      <c r="E7" t="s">
        <v>28</v>
      </c>
    </row>
    <row r="8" spans="1:17" x14ac:dyDescent="0.25">
      <c r="A8" t="s">
        <v>26</v>
      </c>
      <c r="B8" s="3">
        <f>'Design Converter'!H8</f>
        <v>12</v>
      </c>
      <c r="C8" t="s">
        <v>10</v>
      </c>
      <c r="E8" t="s">
        <v>29</v>
      </c>
      <c r="K8">
        <f>IF(VIN_min&lt;VIN_min,1,IF(VIN_nom&gt;VIN_max,1,0))</f>
        <v>0</v>
      </c>
    </row>
    <row r="9" spans="1:17" x14ac:dyDescent="0.25">
      <c r="A9" t="s">
        <v>27</v>
      </c>
      <c r="B9" s="3">
        <f>'Design Converter'!H9</f>
        <v>18</v>
      </c>
      <c r="C9" t="s">
        <v>10</v>
      </c>
      <c r="E9" t="s">
        <v>30</v>
      </c>
    </row>
    <row r="10" spans="1:17" s="4" customFormat="1" x14ac:dyDescent="0.25">
      <c r="A10" s="4" t="s">
        <v>55</v>
      </c>
      <c r="B10" s="3">
        <f>'Design Converter'!H14*1000</f>
        <v>130000</v>
      </c>
      <c r="C10" s="4" t="s">
        <v>56</v>
      </c>
      <c r="E10" s="4" t="s">
        <v>57</v>
      </c>
    </row>
    <row r="11" spans="1:17" s="4" customFormat="1" x14ac:dyDescent="0.25">
      <c r="A11" s="4" t="s">
        <v>60</v>
      </c>
      <c r="B11" s="29">
        <f>(((22*10^6)/Fsw)-5.74)*1000</f>
        <v>163490.76923076922</v>
      </c>
      <c r="C11" s="2" t="s">
        <v>34</v>
      </c>
      <c r="E11" s="4" t="s">
        <v>61</v>
      </c>
    </row>
    <row r="13" spans="1:17" s="31" customFormat="1" x14ac:dyDescent="0.25">
      <c r="A13" s="31" t="s">
        <v>586</v>
      </c>
      <c r="B13" s="31">
        <v>1</v>
      </c>
    </row>
    <row r="14" spans="1:17" s="31" customFormat="1" x14ac:dyDescent="0.25"/>
    <row r="15" spans="1:17" x14ac:dyDescent="0.25">
      <c r="A15" t="s">
        <v>372</v>
      </c>
      <c r="B15" s="3">
        <f>ABS('Design Converter'!N7)</f>
        <v>12</v>
      </c>
      <c r="C15" t="s">
        <v>10</v>
      </c>
      <c r="E15" t="s">
        <v>390</v>
      </c>
    </row>
    <row r="16" spans="1:17" x14ac:dyDescent="0.25">
      <c r="A16" t="s">
        <v>373</v>
      </c>
      <c r="B16" s="3">
        <f>ABS('Design Converter'!N8)</f>
        <v>4</v>
      </c>
      <c r="C16" t="s">
        <v>11</v>
      </c>
      <c r="E16" t="s">
        <v>33</v>
      </c>
    </row>
    <row r="17" spans="1:5" x14ac:dyDescent="0.25">
      <c r="A17" t="s">
        <v>374</v>
      </c>
      <c r="B17" s="1">
        <f>VOUT1/IOUT1</f>
        <v>3</v>
      </c>
      <c r="C17" s="2" t="s">
        <v>34</v>
      </c>
      <c r="E17" t="s">
        <v>38</v>
      </c>
    </row>
    <row r="18" spans="1:5" x14ac:dyDescent="0.25">
      <c r="A18" t="s">
        <v>375</v>
      </c>
      <c r="B18" s="1">
        <f>VOUT1*IOUT1</f>
        <v>48</v>
      </c>
      <c r="C18" s="2" t="s">
        <v>35</v>
      </c>
      <c r="E18" t="s">
        <v>37</v>
      </c>
    </row>
    <row r="19" spans="1:5" x14ac:dyDescent="0.25">
      <c r="A19" t="s">
        <v>572</v>
      </c>
      <c r="B19" s="3">
        <f>'Design Converter'!H102/1000</f>
        <v>0.3</v>
      </c>
      <c r="C19" s="2" t="s">
        <v>10</v>
      </c>
    </row>
    <row r="20" spans="1:5" s="31" customFormat="1" x14ac:dyDescent="0.25">
      <c r="A20" s="31" t="s">
        <v>573</v>
      </c>
      <c r="B20" s="3">
        <f>'Design Converter'!H103/(10^9)</f>
        <v>1E-8</v>
      </c>
      <c r="C20" s="2" t="s">
        <v>311</v>
      </c>
    </row>
    <row r="21" spans="1:5" s="31" customFormat="1" x14ac:dyDescent="0.25"/>
    <row r="22" spans="1:5" s="31" customFormat="1" x14ac:dyDescent="0.25">
      <c r="B22" s="31" t="b">
        <v>0</v>
      </c>
    </row>
    <row r="23" spans="1:5" s="31" customFormat="1" x14ac:dyDescent="0.25">
      <c r="A23" s="31" t="s">
        <v>387</v>
      </c>
      <c r="B23" s="31">
        <f>CHOOSE(B13,0,1,1)</f>
        <v>0</v>
      </c>
      <c r="E23" s="31" t="s">
        <v>388</v>
      </c>
    </row>
    <row r="24" spans="1:5" s="31" customFormat="1" x14ac:dyDescent="0.25">
      <c r="A24" s="31" t="s">
        <v>376</v>
      </c>
      <c r="B24" s="3">
        <f>IF($B$23=1,ABS('Design Converter'!N14),0)</f>
        <v>0</v>
      </c>
      <c r="C24" s="31" t="s">
        <v>10</v>
      </c>
      <c r="E24" s="31" t="s">
        <v>412</v>
      </c>
    </row>
    <row r="25" spans="1:5" s="31" customFormat="1" x14ac:dyDescent="0.25">
      <c r="A25" s="31" t="s">
        <v>377</v>
      </c>
      <c r="B25" s="3">
        <f>IF($B$23=1,ABS('Design Converter'!N15),0)</f>
        <v>0</v>
      </c>
      <c r="C25" s="31" t="s">
        <v>11</v>
      </c>
      <c r="E25" s="31" t="s">
        <v>33</v>
      </c>
    </row>
    <row r="26" spans="1:5" s="31" customFormat="1" x14ac:dyDescent="0.25">
      <c r="A26" s="31" t="s">
        <v>378</v>
      </c>
      <c r="B26" s="1">
        <f>IF($B$23=1,VOUT2/IOUT2,0)</f>
        <v>0</v>
      </c>
      <c r="C26" s="2" t="s">
        <v>34</v>
      </c>
      <c r="E26" s="31" t="s">
        <v>38</v>
      </c>
    </row>
    <row r="27" spans="1:5" s="31" customFormat="1" x14ac:dyDescent="0.25">
      <c r="A27" s="31" t="s">
        <v>379</v>
      </c>
      <c r="B27" s="1">
        <f>VOUT2*IOUT2</f>
        <v>0</v>
      </c>
      <c r="C27" s="2" t="s">
        <v>35</v>
      </c>
      <c r="E27" s="31" t="s">
        <v>37</v>
      </c>
    </row>
    <row r="28" spans="1:5" s="31" customFormat="1" x14ac:dyDescent="0.25">
      <c r="A28" s="31" t="s">
        <v>576</v>
      </c>
      <c r="B28" s="20">
        <f>IF($B$23=1,ABS('Design Converter'!H106/1000),0)</f>
        <v>0</v>
      </c>
      <c r="C28" s="2" t="s">
        <v>10</v>
      </c>
    </row>
    <row r="29" spans="1:5" s="31" customFormat="1" x14ac:dyDescent="0.25">
      <c r="A29" s="31" t="s">
        <v>577</v>
      </c>
      <c r="B29" s="198">
        <f>IF($B$23=1,ABS('Design Converter'!H107*10^-9),0)</f>
        <v>0</v>
      </c>
      <c r="C29" s="31" t="s">
        <v>311</v>
      </c>
    </row>
    <row r="30" spans="1:5" s="31" customFormat="1" x14ac:dyDescent="0.25">
      <c r="B30" s="172"/>
    </row>
    <row r="31" spans="1:5" s="31" customFormat="1" x14ac:dyDescent="0.25">
      <c r="B31" s="172" t="b">
        <v>1</v>
      </c>
    </row>
    <row r="32" spans="1:5" s="31" customFormat="1" x14ac:dyDescent="0.25">
      <c r="A32" s="31" t="s">
        <v>386</v>
      </c>
      <c r="B32" s="174">
        <f>CHOOSE(B13,0,0,1)</f>
        <v>0</v>
      </c>
      <c r="E32" s="31" t="s">
        <v>389</v>
      </c>
    </row>
    <row r="33" spans="1:5" s="31" customFormat="1" x14ac:dyDescent="0.25">
      <c r="A33" s="31" t="s">
        <v>380</v>
      </c>
      <c r="B33" s="3">
        <f>IF($B$32=1,ABS('Design Converter'!N22),0)</f>
        <v>0</v>
      </c>
      <c r="C33" s="31" t="s">
        <v>10</v>
      </c>
      <c r="E33" s="31" t="s">
        <v>413</v>
      </c>
    </row>
    <row r="34" spans="1:5" s="31" customFormat="1" x14ac:dyDescent="0.25">
      <c r="A34" s="31" t="s">
        <v>381</v>
      </c>
      <c r="B34" s="3">
        <f>IF($B$32=1,ABS('Design Converter'!N23),0)</f>
        <v>0</v>
      </c>
      <c r="C34" s="31" t="s">
        <v>11</v>
      </c>
      <c r="E34" s="31" t="s">
        <v>33</v>
      </c>
    </row>
    <row r="35" spans="1:5" s="31" customFormat="1" x14ac:dyDescent="0.25">
      <c r="A35" s="31" t="s">
        <v>382</v>
      </c>
      <c r="B35" s="1">
        <f>IF(B32=1,VOUT3/IOUT3,0)</f>
        <v>0</v>
      </c>
      <c r="C35" s="2" t="s">
        <v>34</v>
      </c>
      <c r="E35" s="31" t="s">
        <v>38</v>
      </c>
    </row>
    <row r="36" spans="1:5" s="31" customFormat="1" x14ac:dyDescent="0.25">
      <c r="A36" s="31" t="s">
        <v>383</v>
      </c>
      <c r="B36" s="1">
        <f>VOUT3*IOUT3</f>
        <v>0</v>
      </c>
      <c r="C36" s="2" t="s">
        <v>35</v>
      </c>
      <c r="E36" s="31" t="s">
        <v>37</v>
      </c>
    </row>
    <row r="37" spans="1:5" s="31" customFormat="1" x14ac:dyDescent="0.25">
      <c r="A37" s="31" t="s">
        <v>574</v>
      </c>
      <c r="B37" s="3">
        <f>IF($B$32=1,ABS('Design Converter'!H110/1000),0)</f>
        <v>0</v>
      </c>
      <c r="C37" s="2" t="s">
        <v>10</v>
      </c>
    </row>
    <row r="38" spans="1:5" s="31" customFormat="1" x14ac:dyDescent="0.25">
      <c r="A38" s="31" t="s">
        <v>575</v>
      </c>
      <c r="B38" s="209">
        <f>IF($B$32=1,ABS('Design Converter'!H111*10^-9),0)</f>
        <v>0</v>
      </c>
      <c r="C38" s="2" t="s">
        <v>311</v>
      </c>
    </row>
    <row r="39" spans="1:5" s="31" customFormat="1" x14ac:dyDescent="0.25">
      <c r="B39" s="172"/>
    </row>
    <row r="40" spans="1:5" s="31" customFormat="1" x14ac:dyDescent="0.25">
      <c r="A40" s="31" t="s">
        <v>384</v>
      </c>
      <c r="B40" s="172">
        <f>SUM(POUT1,POUT2,POUT3)</f>
        <v>48</v>
      </c>
    </row>
    <row r="41" spans="1:5" s="31" customFormat="1" x14ac:dyDescent="0.25">
      <c r="A41" t="s">
        <v>36</v>
      </c>
      <c r="B41" s="176">
        <v>1</v>
      </c>
      <c r="E41" s="31" t="s">
        <v>429</v>
      </c>
    </row>
    <row r="42" spans="1:5" s="31" customFormat="1" x14ac:dyDescent="0.25">
      <c r="B42" s="172"/>
    </row>
    <row r="43" spans="1:5" s="31" customFormat="1" x14ac:dyDescent="0.25">
      <c r="A43" s="31" t="s">
        <v>632</v>
      </c>
      <c r="B43" s="172"/>
      <c r="E43" s="31" t="s">
        <v>633</v>
      </c>
    </row>
    <row r="44" spans="1:5" s="31" customFormat="1" x14ac:dyDescent="0.25">
      <c r="A44" s="31" t="s">
        <v>634</v>
      </c>
      <c r="B44" s="172"/>
      <c r="E44" s="31" t="s">
        <v>636</v>
      </c>
    </row>
    <row r="45" spans="1:5" s="31" customFormat="1" x14ac:dyDescent="0.25">
      <c r="A45" s="31" t="s">
        <v>635</v>
      </c>
      <c r="B45" s="172"/>
      <c r="E45" s="31" t="s">
        <v>637</v>
      </c>
    </row>
    <row r="46" spans="1:5" s="31" customFormat="1" x14ac:dyDescent="0.25">
      <c r="B46" s="172"/>
    </row>
    <row r="47" spans="1:5" s="31" customFormat="1" x14ac:dyDescent="0.25">
      <c r="B47" s="172"/>
    </row>
    <row r="48" spans="1:5" s="31" customFormat="1" x14ac:dyDescent="0.25">
      <c r="B48" s="172"/>
    </row>
    <row r="49" spans="1:5" s="31" customFormat="1" ht="15.75" x14ac:dyDescent="0.25">
      <c r="A49" s="18" t="s">
        <v>395</v>
      </c>
      <c r="B49" s="172"/>
    </row>
    <row r="50" spans="1:5" s="31" customFormat="1" x14ac:dyDescent="0.25">
      <c r="B50" s="172"/>
    </row>
    <row r="51" spans="1:5" s="31" customFormat="1" x14ac:dyDescent="0.25">
      <c r="A51" s="31" t="s">
        <v>394</v>
      </c>
      <c r="B51" s="176">
        <v>1</v>
      </c>
      <c r="E51" s="31" t="s">
        <v>396</v>
      </c>
    </row>
    <row r="52" spans="1:5" s="31" customFormat="1" x14ac:dyDescent="0.25">
      <c r="A52" s="31" t="s">
        <v>402</v>
      </c>
      <c r="B52" s="20">
        <f>'Design Converter'!H17/100</f>
        <v>0.4</v>
      </c>
      <c r="E52" s="31" t="s">
        <v>397</v>
      </c>
    </row>
    <row r="53" spans="1:5" s="31" customFormat="1" x14ac:dyDescent="0.25">
      <c r="A53" s="31" t="s">
        <v>409</v>
      </c>
      <c r="B53" s="28">
        <f>((VOUT1+VD)*(1-Dmax_limit)*Np)/(Dmax_limit*VIN_min)</f>
        <v>3.5999999999999996</v>
      </c>
      <c r="C53" s="31" t="s">
        <v>411</v>
      </c>
      <c r="E53" s="31" t="s">
        <v>403</v>
      </c>
    </row>
    <row r="54" spans="1:5" s="31" customFormat="1" x14ac:dyDescent="0.25">
      <c r="A54" s="31" t="s">
        <v>410</v>
      </c>
      <c r="B54" s="20">
        <f>'Design Converter'!N10</f>
        <v>1</v>
      </c>
      <c r="C54" s="31" t="s">
        <v>411</v>
      </c>
      <c r="E54" s="31" t="s">
        <v>404</v>
      </c>
    </row>
    <row r="55" spans="1:5" s="31" customFormat="1" x14ac:dyDescent="0.25">
      <c r="A55" s="31" t="s">
        <v>556</v>
      </c>
      <c r="B55" s="28">
        <f>'Design Converter'!N11/1000</f>
        <v>1.2E-2</v>
      </c>
      <c r="C55" s="2" t="s">
        <v>34</v>
      </c>
      <c r="E55" s="31" t="s">
        <v>557</v>
      </c>
    </row>
    <row r="56" spans="1:5" s="31" customFormat="1" x14ac:dyDescent="0.25">
      <c r="B56" s="172"/>
      <c r="C56" s="2"/>
    </row>
    <row r="57" spans="1:5" s="31" customFormat="1" ht="15" customHeight="1" x14ac:dyDescent="0.25">
      <c r="A57" s="31" t="s">
        <v>424</v>
      </c>
      <c r="B57" s="27">
        <f>((Np/NS1_)*(VOUT1+VD))/((VIN_min+(Np/NS1_)*(VOUT1+VD)))</f>
        <v>0.70588235294117652</v>
      </c>
      <c r="E57" s="31" t="s">
        <v>426</v>
      </c>
    </row>
    <row r="58" spans="1:5" s="31" customFormat="1" ht="15" customHeight="1" x14ac:dyDescent="0.25">
      <c r="B58" s="39">
        <f>((Np/NS1_)*(VOUT1+VD))/((VIN_nom+(Np/NS1_)*(VOUT1+VD)))</f>
        <v>0.5</v>
      </c>
      <c r="E58" s="31" t="s">
        <v>427</v>
      </c>
    </row>
    <row r="59" spans="1:5" s="31" customFormat="1" ht="15" customHeight="1" x14ac:dyDescent="0.25">
      <c r="B59" s="28">
        <f>((Np/NS1_)*(VOUT1+VD))/((VIN_max+(Np/NS1_)*(VOUT1+VD)))</f>
        <v>0.4</v>
      </c>
      <c r="E59" s="31" t="s">
        <v>428</v>
      </c>
    </row>
    <row r="60" spans="1:5" s="31" customFormat="1" ht="15" customHeight="1" x14ac:dyDescent="0.25">
      <c r="A60" s="31" t="s">
        <v>430</v>
      </c>
      <c r="B60" s="28">
        <f>(Np/NS1_)*VOUT1+VD</f>
        <v>12</v>
      </c>
      <c r="E60" s="31" t="s">
        <v>614</v>
      </c>
    </row>
    <row r="61" spans="1:5" s="31" customFormat="1" ht="15" customHeight="1" x14ac:dyDescent="0.25">
      <c r="B61" s="172"/>
    </row>
    <row r="62" spans="1:5" s="31" customFormat="1" ht="15" customHeight="1" x14ac:dyDescent="0.25">
      <c r="B62" s="172"/>
    </row>
    <row r="63" spans="1:5" s="31" customFormat="1" ht="15" customHeight="1" x14ac:dyDescent="0.25">
      <c r="A63" s="31" t="s">
        <v>405</v>
      </c>
      <c r="B63" s="28">
        <f>IF(EN_OUT_2=1,(NS1_*((VOUT2+VD)/(VOUT1+VD))),0)</f>
        <v>0</v>
      </c>
      <c r="C63" s="31" t="s">
        <v>411</v>
      </c>
      <c r="E63" s="31" t="s">
        <v>407</v>
      </c>
    </row>
    <row r="64" spans="1:5" s="31" customFormat="1" ht="15" customHeight="1" x14ac:dyDescent="0.25">
      <c r="A64" s="31" t="s">
        <v>406</v>
      </c>
      <c r="B64" s="20">
        <f>IF(EN_OUT_2=1,'Design Converter'!N17,0)</f>
        <v>0</v>
      </c>
      <c r="C64" s="31" t="s">
        <v>411</v>
      </c>
      <c r="E64" s="31" t="s">
        <v>408</v>
      </c>
    </row>
    <row r="65" spans="1:5" s="31" customFormat="1" ht="15" customHeight="1" x14ac:dyDescent="0.25">
      <c r="A65" s="31" t="s">
        <v>421</v>
      </c>
      <c r="B65" s="28">
        <f>IF(EN_OUT_2=1,((NS2_*VD)-(NS1_*VD)+(NS2_*VOUT1))/NS1_,0)</f>
        <v>0</v>
      </c>
      <c r="C65" s="31" t="s">
        <v>10</v>
      </c>
      <c r="E65" s="31" t="s">
        <v>422</v>
      </c>
    </row>
    <row r="66" spans="1:5" s="31" customFormat="1" ht="15" customHeight="1" x14ac:dyDescent="0.25">
      <c r="A66" s="31" t="s">
        <v>558</v>
      </c>
      <c r="B66" s="28">
        <f>IF(EN_OUT_2=1,'Design Converter'!N18/1000,0)</f>
        <v>0</v>
      </c>
    </row>
    <row r="67" spans="1:5" s="31" customFormat="1" ht="15" customHeight="1" x14ac:dyDescent="0.25"/>
    <row r="68" spans="1:5" s="31" customFormat="1" ht="15" customHeight="1" x14ac:dyDescent="0.25">
      <c r="A68" s="31" t="s">
        <v>416</v>
      </c>
      <c r="B68" s="28">
        <f>IF(EN_OUT_3=1,(NS1_*((VOUT3+VD)/(VOUT1+VD))),0)</f>
        <v>0</v>
      </c>
      <c r="C68" s="31" t="s">
        <v>411</v>
      </c>
      <c r="E68" s="31" t="s">
        <v>418</v>
      </c>
    </row>
    <row r="69" spans="1:5" s="31" customFormat="1" ht="15" customHeight="1" x14ac:dyDescent="0.25">
      <c r="A69" s="31" t="s">
        <v>417</v>
      </c>
      <c r="B69" s="20">
        <f>'Design Converter'!N25</f>
        <v>0.42</v>
      </c>
      <c r="C69" s="31" t="s">
        <v>411</v>
      </c>
      <c r="E69" s="31" t="s">
        <v>419</v>
      </c>
    </row>
    <row r="70" spans="1:5" s="31" customFormat="1" ht="15" customHeight="1" x14ac:dyDescent="0.25">
      <c r="A70" s="31" t="s">
        <v>423</v>
      </c>
      <c r="B70" s="28">
        <f>IF(EN_OUT_3=1,((NS3_*VD)-(NS1_*VD)+(NS3_*VOUT1))/NS1_,0)</f>
        <v>0</v>
      </c>
      <c r="C70" s="31" t="s">
        <v>10</v>
      </c>
      <c r="E70" s="31" t="s">
        <v>422</v>
      </c>
    </row>
    <row r="71" spans="1:5" s="31" customFormat="1" ht="15" customHeight="1" x14ac:dyDescent="0.25">
      <c r="A71" s="31" t="s">
        <v>559</v>
      </c>
      <c r="B71" s="28">
        <f>IF(EN_OUT_3=1,'Design Converter'!N26/1000,0)</f>
        <v>0</v>
      </c>
    </row>
    <row r="72" spans="1:5" s="31" customFormat="1" ht="15" customHeight="1" x14ac:dyDescent="0.25"/>
    <row r="74" spans="1:5" x14ac:dyDescent="0.25">
      <c r="A74" t="s">
        <v>70</v>
      </c>
      <c r="B74" s="3">
        <f>'Design Converter'!H22/100</f>
        <v>0.6</v>
      </c>
      <c r="E74" t="s">
        <v>86</v>
      </c>
    </row>
    <row r="75" spans="1:5" x14ac:dyDescent="0.25">
      <c r="A75" t="s">
        <v>68</v>
      </c>
      <c r="B75" s="37">
        <f>((Np^2)*(VIN_max^2)*((VOUT1+VD)^2))/(ILrip*POUT_Total*Fsw*((Np*VD)+(NS1_*VIN_max)+(Np*VOUT1))^2)</f>
        <v>1.3846153846153848E-5</v>
      </c>
      <c r="C75" t="s">
        <v>69</v>
      </c>
      <c r="E75" t="s">
        <v>431</v>
      </c>
    </row>
    <row r="76" spans="1:5" x14ac:dyDescent="0.25">
      <c r="A76" t="s">
        <v>71</v>
      </c>
      <c r="B76" s="33">
        <f>'Design Converter'!H24*10^-6</f>
        <v>1.2E-5</v>
      </c>
      <c r="C76" t="s">
        <v>69</v>
      </c>
      <c r="E76" t="s">
        <v>72</v>
      </c>
    </row>
    <row r="77" spans="1:5" x14ac:dyDescent="0.25">
      <c r="A77" t="s">
        <v>74</v>
      </c>
      <c r="B77" s="3">
        <f>'Design Converter'!H25*(10^-3)</f>
        <v>1.6E-2</v>
      </c>
      <c r="C77" s="2" t="s">
        <v>34</v>
      </c>
      <c r="E77" t="s">
        <v>96</v>
      </c>
    </row>
    <row r="78" spans="1:5" s="31" customFormat="1" x14ac:dyDescent="0.25">
      <c r="A78" s="31" t="s">
        <v>97</v>
      </c>
      <c r="B78" s="21">
        <v>0.2</v>
      </c>
      <c r="C78" s="2"/>
      <c r="E78" s="31" t="s">
        <v>98</v>
      </c>
    </row>
    <row r="79" spans="1:5" x14ac:dyDescent="0.25">
      <c r="B79" t="s">
        <v>76</v>
      </c>
    </row>
    <row r="80" spans="1:5" s="31" customFormat="1" x14ac:dyDescent="0.25">
      <c r="A80" s="31" t="s">
        <v>432</v>
      </c>
      <c r="B80" s="27">
        <f>POUT_Total/(VIN_min*EFF_est*Dc_VIN_min)</f>
        <v>13.599999999999998</v>
      </c>
      <c r="C80" s="31" t="s">
        <v>11</v>
      </c>
    </row>
    <row r="81" spans="1:5" s="31" customFormat="1" x14ac:dyDescent="0.25">
      <c r="A81" s="31" t="s">
        <v>79</v>
      </c>
      <c r="B81" s="27">
        <f>(VIN_min*Dc_VIN_min)/(Lm*Fsw)</f>
        <v>2.2624434389140271</v>
      </c>
      <c r="C81" s="31" t="s">
        <v>11</v>
      </c>
      <c r="E81" s="31" t="s">
        <v>80</v>
      </c>
    </row>
    <row r="82" spans="1:5" x14ac:dyDescent="0.25">
      <c r="A82" t="s">
        <v>77</v>
      </c>
      <c r="B82" s="27">
        <f>(IL_avg_VIN_min/EFF_est)+(ILrip_VINmin/2)</f>
        <v>14.731221719457011</v>
      </c>
      <c r="C82" t="s">
        <v>11</v>
      </c>
      <c r="E82" t="s">
        <v>78</v>
      </c>
    </row>
    <row r="84" spans="1:5" s="31" customFormat="1" x14ac:dyDescent="0.25">
      <c r="A84" s="31" t="s">
        <v>432</v>
      </c>
      <c r="B84" s="27">
        <f>POUT_Total/(VIN_nom*EFF_est*Dc_VIN_nom)</f>
        <v>8</v>
      </c>
    </row>
    <row r="85" spans="1:5" x14ac:dyDescent="0.25">
      <c r="A85" s="31" t="s">
        <v>81</v>
      </c>
      <c r="B85" s="27">
        <f>(VIN_nom*Dc_VIN_nom)/(Lm*Fsw)</f>
        <v>3.8461538461538458</v>
      </c>
      <c r="C85" s="31" t="s">
        <v>11</v>
      </c>
      <c r="E85" s="31" t="s">
        <v>87</v>
      </c>
    </row>
    <row r="86" spans="1:5" x14ac:dyDescent="0.25">
      <c r="A86" s="31" t="s">
        <v>82</v>
      </c>
      <c r="B86" s="27">
        <f>(IL_avg_VIN_nom/EFF_est)+(ILrip_VINnom/2)</f>
        <v>9.9230769230769234</v>
      </c>
      <c r="C86" s="31" t="s">
        <v>11</v>
      </c>
      <c r="E86" s="31" t="s">
        <v>88</v>
      </c>
    </row>
    <row r="88" spans="1:5" s="31" customFormat="1" x14ac:dyDescent="0.25">
      <c r="A88" s="31" t="s">
        <v>432</v>
      </c>
      <c r="B88" s="27">
        <f>POUT_Total/(VIN_max*EFF_est*Dc_VIN_max)</f>
        <v>6.6666666666666661</v>
      </c>
      <c r="E88" s="31" t="s">
        <v>433</v>
      </c>
    </row>
    <row r="89" spans="1:5" x14ac:dyDescent="0.25">
      <c r="A89" s="31" t="s">
        <v>83</v>
      </c>
      <c r="B89" s="27">
        <f>(VIN_max*Dc_VIN_max)/(Lm*Fsw)</f>
        <v>4.615384615384615</v>
      </c>
      <c r="C89" s="31" t="s">
        <v>11</v>
      </c>
      <c r="E89" s="31" t="s">
        <v>89</v>
      </c>
    </row>
    <row r="90" spans="1:5" x14ac:dyDescent="0.25">
      <c r="A90" s="31" t="s">
        <v>84</v>
      </c>
      <c r="B90" s="27">
        <f>(IL_avg_VIN_max/EFF_est)+(ILrip_VINmax/2)</f>
        <v>8.9743589743589745</v>
      </c>
      <c r="C90" s="31" t="s">
        <v>11</v>
      </c>
      <c r="E90" s="31" t="s">
        <v>90</v>
      </c>
    </row>
    <row r="92" spans="1:5" x14ac:dyDescent="0.25">
      <c r="A92" s="30" t="s">
        <v>85</v>
      </c>
    </row>
    <row r="93" spans="1:5" x14ac:dyDescent="0.25">
      <c r="A93" t="s">
        <v>92</v>
      </c>
      <c r="B93" s="3">
        <f>'Design Converter'!H30/100</f>
        <v>0.3</v>
      </c>
      <c r="E93" t="s">
        <v>93</v>
      </c>
    </row>
    <row r="94" spans="1:5" x14ac:dyDescent="0.25">
      <c r="A94" t="s">
        <v>94</v>
      </c>
      <c r="B94" s="28">
        <f>(1+Ipk_margin)*ILp_VINmin</f>
        <v>19.150588235294116</v>
      </c>
      <c r="C94" t="s">
        <v>11</v>
      </c>
      <c r="E94" t="s">
        <v>95</v>
      </c>
    </row>
    <row r="95" spans="1:5" s="31" customFormat="1" x14ac:dyDescent="0.25">
      <c r="B95" s="182"/>
    </row>
    <row r="96" spans="1:5" s="31" customFormat="1" x14ac:dyDescent="0.25">
      <c r="A96" s="31" t="s">
        <v>101</v>
      </c>
      <c r="B96" s="21">
        <v>0.6</v>
      </c>
      <c r="E96" s="31" t="s">
        <v>102</v>
      </c>
    </row>
    <row r="97" spans="1:11" s="31" customFormat="1" x14ac:dyDescent="0.25">
      <c r="B97" s="26"/>
    </row>
    <row r="98" spans="1:11" x14ac:dyDescent="0.25">
      <c r="A98" t="s">
        <v>99</v>
      </c>
      <c r="B98" s="183">
        <f>(1/B96)*((Fsw*Isl*Rsl_int*Lm)/((Np/NS1_)*ABS(VOUT1)))</f>
        <v>2.1103333333333335E-2</v>
      </c>
      <c r="C98" s="2" t="s">
        <v>34</v>
      </c>
      <c r="E98" t="s">
        <v>100</v>
      </c>
    </row>
    <row r="99" spans="1:11" x14ac:dyDescent="0.25">
      <c r="A99" t="s">
        <v>107</v>
      </c>
      <c r="B99" s="37">
        <f>Vcl/Ipk_selected</f>
        <v>8.1459638776262451E-3</v>
      </c>
      <c r="C99" s="2" t="s">
        <v>34</v>
      </c>
      <c r="E99" t="s">
        <v>108</v>
      </c>
    </row>
    <row r="100" spans="1:11" s="31" customFormat="1" x14ac:dyDescent="0.25">
      <c r="B100" s="26"/>
    </row>
    <row r="101" spans="1:11" s="31" customFormat="1" x14ac:dyDescent="0.25">
      <c r="A101" s="31" t="s">
        <v>113</v>
      </c>
      <c r="B101" s="21">
        <v>0.83299999999999996</v>
      </c>
      <c r="E101" s="31" t="s">
        <v>114</v>
      </c>
    </row>
    <row r="102" spans="1:11" x14ac:dyDescent="0.25">
      <c r="A102" t="s">
        <v>112</v>
      </c>
      <c r="B102" s="36">
        <f>(Lm*NS1_*Fsw*(Vcl+(Dc_VIN_min*Isl*Rsl_int)))/((Dc_VIN_min*Kslope*VOUT1*Np)+(Ipk_selected*Lm*NS1_*Fsw))</f>
        <v>9.4937957292598463E-3</v>
      </c>
      <c r="C102" s="2" t="s">
        <v>34</v>
      </c>
      <c r="E102" t="s">
        <v>123</v>
      </c>
    </row>
    <row r="103" spans="1:11" x14ac:dyDescent="0.25">
      <c r="A103" t="s">
        <v>115</v>
      </c>
      <c r="B103" s="27">
        <f>(Vcl-(Ipk_selected*Rcs_w_sl))/(Isl*Dc_VIN_min)</f>
        <v>-750.85581385666501</v>
      </c>
      <c r="C103" s="2" t="s">
        <v>34</v>
      </c>
      <c r="E103" s="31" t="s">
        <v>122</v>
      </c>
    </row>
    <row r="105" spans="1:11" x14ac:dyDescent="0.25">
      <c r="A105" t="s">
        <v>111</v>
      </c>
      <c r="B105" s="1">
        <f>IF(Rcs_wo_sl&gt;Rcs_max,1,0)</f>
        <v>0</v>
      </c>
      <c r="E105" t="s">
        <v>615</v>
      </c>
    </row>
    <row r="106" spans="1:11" x14ac:dyDescent="0.25">
      <c r="A106" t="s">
        <v>116</v>
      </c>
      <c r="B106" s="39">
        <f>IF(B105=0,Rcs_wo_sl,Rcs_w_sl)</f>
        <v>8.1459638776262451E-3</v>
      </c>
      <c r="C106" s="2" t="s">
        <v>34</v>
      </c>
      <c r="E106" t="s">
        <v>120</v>
      </c>
    </row>
    <row r="107" spans="1:11" x14ac:dyDescent="0.25">
      <c r="A107" t="s">
        <v>117</v>
      </c>
      <c r="B107" s="1">
        <f>IF(B105=0,0,B103)</f>
        <v>0</v>
      </c>
      <c r="C107" s="2" t="s">
        <v>34</v>
      </c>
      <c r="E107" t="s">
        <v>121</v>
      </c>
    </row>
    <row r="109" spans="1:11" x14ac:dyDescent="0.25">
      <c r="A109" t="s">
        <v>118</v>
      </c>
      <c r="B109" s="40">
        <f>'Design Converter'!H34/1000</f>
        <v>6.0000000000000001E-3</v>
      </c>
      <c r="C109" s="2" t="s">
        <v>34</v>
      </c>
      <c r="E109" t="s">
        <v>125</v>
      </c>
    </row>
    <row r="110" spans="1:11" x14ac:dyDescent="0.25">
      <c r="A110" t="s">
        <v>119</v>
      </c>
      <c r="B110" s="3">
        <f>'Design Converter'!H35</f>
        <v>0</v>
      </c>
      <c r="C110" s="2" t="s">
        <v>34</v>
      </c>
      <c r="E110" t="s">
        <v>126</v>
      </c>
    </row>
    <row r="112" spans="1:11" x14ac:dyDescent="0.25">
      <c r="A112" t="s">
        <v>130</v>
      </c>
      <c r="B112" s="28">
        <f>(Isl*(Rsl_int+R_sl)*Fsw)/(((VOUT1*(Np/NS1_))/Lm)*R_cs)</f>
        <v>2.1103333333333336</v>
      </c>
      <c r="C112" t="s">
        <v>138</v>
      </c>
      <c r="E112" t="s">
        <v>128</v>
      </c>
      <c r="K112">
        <f>IF(B112&lt;0.5,1,0)</f>
        <v>0</v>
      </c>
    </row>
    <row r="113" spans="1:16" s="31" customFormat="1" x14ac:dyDescent="0.25">
      <c r="A113" s="31" t="s">
        <v>132</v>
      </c>
      <c r="B113" s="28">
        <f>(Vcl-(Isl*R_sl*Dc_VIN_min))/R_cs</f>
        <v>26</v>
      </c>
      <c r="C113" s="31" t="s">
        <v>11</v>
      </c>
      <c r="E113" s="31" t="s">
        <v>134</v>
      </c>
      <c r="K113">
        <f>IF(IL_pk&lt;Ipk_selected,1,0)</f>
        <v>0</v>
      </c>
    </row>
    <row r="114" spans="1:16" x14ac:dyDescent="0.25">
      <c r="A114" t="s">
        <v>133</v>
      </c>
      <c r="B114" s="28">
        <f>(Vcl-(Isl*R_sl*Dc_VIN_max))/R_cs</f>
        <v>26</v>
      </c>
      <c r="C114" t="s">
        <v>11</v>
      </c>
      <c r="E114" t="s">
        <v>135</v>
      </c>
    </row>
    <row r="115" spans="1:16" x14ac:dyDescent="0.25">
      <c r="A115" t="s">
        <v>136</v>
      </c>
      <c r="B115" s="1">
        <f>0.15</f>
        <v>0.15</v>
      </c>
      <c r="E115" t="s">
        <v>137</v>
      </c>
    </row>
    <row r="117" spans="1:16" x14ac:dyDescent="0.25">
      <c r="A117" s="34" t="s">
        <v>139</v>
      </c>
    </row>
    <row r="118" spans="1:16" x14ac:dyDescent="0.25">
      <c r="A118" t="s">
        <v>604</v>
      </c>
    </row>
    <row r="120" spans="1:16" x14ac:dyDescent="0.25">
      <c r="A120" s="42" t="s">
        <v>140</v>
      </c>
      <c r="E120">
        <f>VIN_min</f>
        <v>5</v>
      </c>
    </row>
    <row r="121" spans="1:16" s="31" customFormat="1" x14ac:dyDescent="0.25">
      <c r="A121" s="42"/>
    </row>
    <row r="122" spans="1:16" s="31" customFormat="1" x14ac:dyDescent="0.25">
      <c r="A122" s="192" t="s">
        <v>597</v>
      </c>
      <c r="B122" s="1">
        <f>fz_rhp/5</f>
        <v>975.2141120826916</v>
      </c>
      <c r="C122" s="31" t="s">
        <v>56</v>
      </c>
      <c r="E122" s="31" t="s">
        <v>598</v>
      </c>
      <c r="O122" s="184"/>
      <c r="P122" s="31" t="s">
        <v>611</v>
      </c>
    </row>
    <row r="123" spans="1:16" s="31" customFormat="1" x14ac:dyDescent="0.25">
      <c r="A123" s="42"/>
    </row>
    <row r="124" spans="1:16" s="31" customFormat="1" x14ac:dyDescent="0.25">
      <c r="A124" s="42"/>
    </row>
    <row r="125" spans="1:16" x14ac:dyDescent="0.25">
      <c r="B125" s="46" t="s">
        <v>442</v>
      </c>
    </row>
    <row r="126" spans="1:16" x14ac:dyDescent="0.25">
      <c r="A126" t="s">
        <v>434</v>
      </c>
      <c r="B126" s="43">
        <f>'Design Converter'!H40/1000</f>
        <v>0.5</v>
      </c>
      <c r="C126" t="s">
        <v>10</v>
      </c>
      <c r="E126" t="s">
        <v>143</v>
      </c>
    </row>
    <row r="127" spans="1:16" s="31" customFormat="1" x14ac:dyDescent="0.25">
      <c r="A127" s="31" t="s">
        <v>599</v>
      </c>
      <c r="B127" s="43">
        <f>IOUT1-(IOUT1/2)</f>
        <v>2</v>
      </c>
      <c r="C127" s="31" t="s">
        <v>11</v>
      </c>
      <c r="E127" s="31" t="s">
        <v>600</v>
      </c>
    </row>
    <row r="128" spans="1:16" x14ac:dyDescent="0.25">
      <c r="A128" t="s">
        <v>435</v>
      </c>
      <c r="B128" s="1">
        <f>B127/(2*PI()*Vout1_rip_sel*B122)</f>
        <v>6.5280000000000036E-4</v>
      </c>
      <c r="C128" t="s">
        <v>144</v>
      </c>
      <c r="E128" t="s">
        <v>145</v>
      </c>
    </row>
    <row r="129" spans="1:16" x14ac:dyDescent="0.25">
      <c r="A129" t="s">
        <v>146</v>
      </c>
      <c r="B129" s="27"/>
      <c r="C129" t="s">
        <v>11</v>
      </c>
      <c r="D129" s="184"/>
      <c r="E129" t="s">
        <v>147</v>
      </c>
    </row>
    <row r="130" spans="1:16" x14ac:dyDescent="0.25">
      <c r="A130" t="s">
        <v>435</v>
      </c>
      <c r="B130" s="3">
        <f>'Design Converter'!H42*(10^-6)</f>
        <v>5.4000000000000001E-4</v>
      </c>
      <c r="C130" t="s">
        <v>144</v>
      </c>
      <c r="E130" t="s">
        <v>148</v>
      </c>
    </row>
    <row r="131" spans="1:16" x14ac:dyDescent="0.25">
      <c r="A131" t="s">
        <v>436</v>
      </c>
      <c r="B131" s="3">
        <f>'Design Converter'!H43/1000</f>
        <v>5.0000000000000001E-3</v>
      </c>
      <c r="C131" s="2" t="s">
        <v>34</v>
      </c>
      <c r="E131" t="s">
        <v>149</v>
      </c>
    </row>
    <row r="132" spans="1:16" x14ac:dyDescent="0.25">
      <c r="A132" t="s">
        <v>274</v>
      </c>
      <c r="D132" s="184"/>
      <c r="E132" s="94" t="s">
        <v>275</v>
      </c>
    </row>
    <row r="133" spans="1:16" s="31" customFormat="1" x14ac:dyDescent="0.25">
      <c r="B133" s="46" t="s">
        <v>440</v>
      </c>
    </row>
    <row r="134" spans="1:16" s="31" customFormat="1" x14ac:dyDescent="0.25">
      <c r="A134" s="31" t="s">
        <v>445</v>
      </c>
      <c r="B134" s="43">
        <f>'Design Converter'!N40*(10^-3)</f>
        <v>0.1</v>
      </c>
      <c r="C134" s="31" t="s">
        <v>10</v>
      </c>
      <c r="E134" s="31" t="s">
        <v>143</v>
      </c>
    </row>
    <row r="135" spans="1:16" s="31" customFormat="1" x14ac:dyDescent="0.25">
      <c r="B135" s="43">
        <f>IOUT2-(IOUT2/2)</f>
        <v>0</v>
      </c>
      <c r="E135" s="31" t="s">
        <v>612</v>
      </c>
    </row>
    <row r="136" spans="1:16" s="31" customFormat="1" x14ac:dyDescent="0.25">
      <c r="A136" s="31" t="s">
        <v>446</v>
      </c>
      <c r="B136" s="1">
        <f>IF(EN_OUT_2=1,B135/(2*PI()*Vout2_rip_sel*B122),0)</f>
        <v>0</v>
      </c>
      <c r="C136" s="31" t="s">
        <v>144</v>
      </c>
      <c r="E136" s="31" t="s">
        <v>145</v>
      </c>
      <c r="O136" s="184"/>
      <c r="P136" s="31" t="s">
        <v>609</v>
      </c>
    </row>
    <row r="137" spans="1:16" s="31" customFormat="1" x14ac:dyDescent="0.25">
      <c r="A137" s="31" t="s">
        <v>146</v>
      </c>
      <c r="B137" s="27"/>
      <c r="C137" s="31" t="s">
        <v>11</v>
      </c>
      <c r="E137" s="31" t="s">
        <v>147</v>
      </c>
    </row>
    <row r="138" spans="1:16" s="31" customFormat="1" x14ac:dyDescent="0.25">
      <c r="A138" s="31" t="s">
        <v>447</v>
      </c>
      <c r="B138" s="3">
        <f>IF(EN_OUT_2=1,'Design Converter'!N42*(10^-6),0)</f>
        <v>0</v>
      </c>
      <c r="C138" s="31" t="s">
        <v>144</v>
      </c>
      <c r="E138" s="31" t="s">
        <v>148</v>
      </c>
    </row>
    <row r="139" spans="1:16" s="31" customFormat="1" x14ac:dyDescent="0.25">
      <c r="A139" s="31" t="s">
        <v>448</v>
      </c>
      <c r="B139" s="3">
        <f>IF(EN_OUT_2=1,'Design Converter'!N43*(10^-3),0)</f>
        <v>0</v>
      </c>
      <c r="C139" s="2" t="s">
        <v>34</v>
      </c>
      <c r="E139" s="31" t="s">
        <v>149</v>
      </c>
    </row>
    <row r="140" spans="1:16" s="31" customFormat="1" x14ac:dyDescent="0.25">
      <c r="A140" s="31" t="s">
        <v>449</v>
      </c>
      <c r="B140" s="3">
        <f>IF(EN_OUT_2=1,1/(((Np^2)/(NS2_^2))*Resr2),0)</f>
        <v>0</v>
      </c>
      <c r="C140" s="2" t="s">
        <v>34</v>
      </c>
      <c r="E140" s="31" t="s">
        <v>450</v>
      </c>
      <c r="O140" s="31" t="s">
        <v>613</v>
      </c>
    </row>
    <row r="141" spans="1:16" s="31" customFormat="1" x14ac:dyDescent="0.25">
      <c r="B141" s="46" t="s">
        <v>441</v>
      </c>
      <c r="E141" s="185"/>
    </row>
    <row r="142" spans="1:16" s="31" customFormat="1" x14ac:dyDescent="0.25">
      <c r="A142" s="31" t="s">
        <v>437</v>
      </c>
      <c r="B142" s="43">
        <f>'Design Converter'!V40*(10^-3)</f>
        <v>0.70000000000000007</v>
      </c>
      <c r="C142" s="31" t="s">
        <v>10</v>
      </c>
      <c r="E142" s="31" t="s">
        <v>143</v>
      </c>
    </row>
    <row r="143" spans="1:16" s="31" customFormat="1" x14ac:dyDescent="0.25">
      <c r="B143" s="43">
        <f>IOUT3-(IOUT3/2)</f>
        <v>0</v>
      </c>
    </row>
    <row r="144" spans="1:16" s="31" customFormat="1" x14ac:dyDescent="0.25">
      <c r="A144" s="31" t="s">
        <v>438</v>
      </c>
      <c r="B144" s="1">
        <f>IF(EN_OUT_3=1,B143/(2*PI()*Vout3_rip_sel*B122),0)</f>
        <v>0</v>
      </c>
      <c r="C144" s="31" t="s">
        <v>144</v>
      </c>
      <c r="E144" s="31" t="s">
        <v>145</v>
      </c>
      <c r="O144" s="184"/>
      <c r="P144" s="31" t="s">
        <v>610</v>
      </c>
    </row>
    <row r="145" spans="1:11" s="31" customFormat="1" x14ac:dyDescent="0.25">
      <c r="A145" s="31" t="s">
        <v>146</v>
      </c>
      <c r="B145" s="27"/>
      <c r="C145" s="31" t="s">
        <v>11</v>
      </c>
      <c r="E145" s="31" t="s">
        <v>147</v>
      </c>
    </row>
    <row r="146" spans="1:11" s="31" customFormat="1" x14ac:dyDescent="0.25">
      <c r="A146" s="31" t="s">
        <v>438</v>
      </c>
      <c r="B146" s="3">
        <f>IF(EN_OUT_3=1,'Design Converter'!V42*(10^-6),0)</f>
        <v>0</v>
      </c>
      <c r="C146" s="31" t="s">
        <v>144</v>
      </c>
      <c r="E146" s="31" t="s">
        <v>148</v>
      </c>
    </row>
    <row r="147" spans="1:11" s="31" customFormat="1" x14ac:dyDescent="0.25">
      <c r="A147" s="31" t="s">
        <v>439</v>
      </c>
      <c r="B147" s="3">
        <f>IF(EN_OUT_3=1,'Design Converter'!V43*(10^-3),0)</f>
        <v>0</v>
      </c>
      <c r="C147" s="2" t="s">
        <v>34</v>
      </c>
      <c r="E147" s="31" t="s">
        <v>149</v>
      </c>
    </row>
    <row r="148" spans="1:11" s="31" customFormat="1" x14ac:dyDescent="0.25">
      <c r="B148" s="3">
        <f>IF(EN_OUT_3=1,1/(((Np^2)/(NS3_^2))*Resr3),0)</f>
        <v>0</v>
      </c>
      <c r="C148" s="2" t="s">
        <v>34</v>
      </c>
      <c r="E148" s="31" t="s">
        <v>450</v>
      </c>
    </row>
    <row r="149" spans="1:11" s="31" customFormat="1" x14ac:dyDescent="0.25"/>
    <row r="150" spans="1:11" s="31" customFormat="1" x14ac:dyDescent="0.25">
      <c r="A150" s="31" t="s">
        <v>443</v>
      </c>
      <c r="B150" s="198">
        <f>Cout1+(((NS2_^2)/(NS1_^2))*Cout2)+(((NS3_^2)/(NS1_^2))*Cout3)</f>
        <v>5.4000000000000001E-4</v>
      </c>
      <c r="C150" s="31" t="s">
        <v>144</v>
      </c>
      <c r="E150" s="31" t="s">
        <v>452</v>
      </c>
      <c r="K150" s="31">
        <f>(((NS2_^2)/(NS1_^2))*Cout2)</f>
        <v>0</v>
      </c>
    </row>
    <row r="151" spans="1:11" s="31" customFormat="1" x14ac:dyDescent="0.25">
      <c r="A151" s="31" t="s">
        <v>444</v>
      </c>
      <c r="B151" s="3">
        <f>1/((1/Resr1)+Resr2_Trans+Resr3_Trans)</f>
        <v>5.0000000000000001E-3</v>
      </c>
      <c r="C151" s="2" t="s">
        <v>34</v>
      </c>
      <c r="E151" s="31" t="s">
        <v>451</v>
      </c>
    </row>
    <row r="152" spans="1:11" s="31" customFormat="1" x14ac:dyDescent="0.25"/>
    <row r="153" spans="1:11" s="26" customFormat="1" x14ac:dyDescent="0.25">
      <c r="E153" s="26" t="s">
        <v>453</v>
      </c>
    </row>
    <row r="154" spans="1:11" s="31" customFormat="1" x14ac:dyDescent="0.25">
      <c r="A154" s="42" t="s">
        <v>279</v>
      </c>
    </row>
    <row r="155" spans="1:11" s="31" customFormat="1" x14ac:dyDescent="0.25">
      <c r="A155" s="26" t="s">
        <v>666</v>
      </c>
      <c r="B155" s="26"/>
      <c r="C155" s="26"/>
      <c r="D155" s="26"/>
      <c r="E155" s="26"/>
      <c r="F155" s="26"/>
      <c r="G155" s="26"/>
      <c r="H155" s="26"/>
      <c r="I155" s="26"/>
      <c r="J155" s="26"/>
      <c r="K155" s="26"/>
    </row>
    <row r="156" spans="1:11" s="31" customFormat="1" x14ac:dyDescent="0.25">
      <c r="A156" s="26"/>
      <c r="B156" s="26"/>
      <c r="C156" s="26"/>
      <c r="D156" s="26"/>
      <c r="E156" s="26"/>
      <c r="F156" s="26"/>
      <c r="G156" s="26"/>
      <c r="H156" s="26"/>
      <c r="I156" s="26"/>
      <c r="J156" s="26"/>
      <c r="K156" s="26"/>
    </row>
    <row r="157" spans="1:11" s="31" customFormat="1" x14ac:dyDescent="0.25">
      <c r="A157" s="26"/>
      <c r="B157" s="26"/>
      <c r="C157" s="26"/>
      <c r="D157" s="26"/>
      <c r="E157" s="26"/>
      <c r="F157" s="26"/>
      <c r="G157" s="26"/>
      <c r="H157" s="26"/>
      <c r="I157" s="26"/>
      <c r="J157" s="26"/>
      <c r="K157" s="26"/>
    </row>
    <row r="158" spans="1:11" s="31" customFormat="1" x14ac:dyDescent="0.25">
      <c r="A158" s="26"/>
      <c r="B158" s="26"/>
      <c r="C158" s="26"/>
      <c r="D158" s="26"/>
      <c r="E158" s="26"/>
      <c r="F158" s="26"/>
      <c r="G158" s="26"/>
      <c r="H158" s="26"/>
      <c r="I158" s="26"/>
      <c r="J158" s="26"/>
      <c r="K158" s="26"/>
    </row>
    <row r="159" spans="1:11" s="31" customFormat="1" x14ac:dyDescent="0.25">
      <c r="A159" s="26"/>
      <c r="B159" s="26"/>
      <c r="C159" s="26"/>
      <c r="D159" s="26"/>
      <c r="E159" s="26"/>
      <c r="F159" s="26"/>
      <c r="G159" s="26"/>
      <c r="H159" s="26"/>
      <c r="I159" s="26"/>
      <c r="J159" s="26"/>
      <c r="K159" s="26"/>
    </row>
    <row r="160" spans="1:11" s="31" customFormat="1" x14ac:dyDescent="0.25">
      <c r="A160" s="42" t="s">
        <v>278</v>
      </c>
    </row>
    <row r="161" spans="1:6" s="31" customFormat="1" x14ac:dyDescent="0.25">
      <c r="A161" s="26" t="s">
        <v>671</v>
      </c>
      <c r="B161" s="26"/>
      <c r="C161" s="26"/>
      <c r="D161" s="26"/>
      <c r="E161" s="26"/>
      <c r="F161" s="26"/>
    </row>
    <row r="162" spans="1:6" s="31" customFormat="1" x14ac:dyDescent="0.25">
      <c r="A162" s="26"/>
      <c r="B162" s="26"/>
      <c r="C162" s="26"/>
      <c r="D162" s="26"/>
      <c r="E162" s="26"/>
      <c r="F162" s="26"/>
    </row>
    <row r="163" spans="1:6" s="31" customFormat="1" x14ac:dyDescent="0.25">
      <c r="A163" s="26"/>
      <c r="B163" s="26"/>
      <c r="C163" s="26"/>
      <c r="D163" s="26"/>
      <c r="E163" s="26"/>
      <c r="F163" s="26"/>
    </row>
    <row r="164" spans="1:6" s="31" customFormat="1" x14ac:dyDescent="0.25">
      <c r="A164" s="26"/>
      <c r="B164" s="26"/>
      <c r="C164" s="26"/>
      <c r="D164" s="26"/>
      <c r="E164" s="26"/>
      <c r="F164" s="26"/>
    </row>
    <row r="165" spans="1:6" s="31" customFormat="1" x14ac:dyDescent="0.25">
      <c r="A165" s="26"/>
      <c r="B165" s="26"/>
      <c r="C165" s="26"/>
      <c r="D165" s="26"/>
      <c r="E165" s="26"/>
      <c r="F165" s="26"/>
    </row>
    <row r="166" spans="1:6" s="31" customFormat="1" x14ac:dyDescent="0.25">
      <c r="A166" s="26"/>
      <c r="B166" s="273"/>
      <c r="C166" s="274"/>
      <c r="D166" s="26"/>
      <c r="E166" s="26"/>
      <c r="F166" s="26"/>
    </row>
    <row r="167" spans="1:6" s="31" customFormat="1" x14ac:dyDescent="0.25">
      <c r="A167" s="26"/>
      <c r="B167" s="26"/>
      <c r="C167" s="274"/>
      <c r="D167" s="26"/>
      <c r="E167" s="26"/>
      <c r="F167" s="26"/>
    </row>
    <row r="168" spans="1:6" s="31" customFormat="1" x14ac:dyDescent="0.25">
      <c r="A168" s="26"/>
      <c r="B168" s="273"/>
      <c r="C168" s="274"/>
      <c r="D168" s="26"/>
      <c r="E168" s="26"/>
      <c r="F168" s="26"/>
    </row>
    <row r="169" spans="1:6" s="31" customFormat="1" x14ac:dyDescent="0.25">
      <c r="A169" s="26"/>
      <c r="B169" s="172"/>
      <c r="C169" s="26"/>
      <c r="D169" s="26"/>
      <c r="E169" s="26"/>
      <c r="F169" s="26"/>
    </row>
    <row r="170" spans="1:6" s="31" customFormat="1" x14ac:dyDescent="0.25">
      <c r="A170" s="26"/>
      <c r="B170" s="172"/>
      <c r="C170" s="26"/>
      <c r="D170" s="26"/>
      <c r="E170" s="26"/>
      <c r="F170" s="26"/>
    </row>
    <row r="171" spans="1:6" s="31" customFormat="1" x14ac:dyDescent="0.25"/>
    <row r="172" spans="1:6" s="31" customFormat="1" x14ac:dyDescent="0.25"/>
    <row r="173" spans="1:6" x14ac:dyDescent="0.25">
      <c r="A173" s="42" t="s">
        <v>510</v>
      </c>
    </row>
    <row r="174" spans="1:6" s="31" customFormat="1" x14ac:dyDescent="0.25">
      <c r="A174" s="47" t="s">
        <v>178</v>
      </c>
      <c r="B174" s="3">
        <f>'Design Converter'!H59</f>
        <v>12</v>
      </c>
      <c r="C174" s="31" t="s">
        <v>10</v>
      </c>
      <c r="E174" s="31" t="s">
        <v>601</v>
      </c>
    </row>
    <row r="175" spans="1:6" s="31" customFormat="1" x14ac:dyDescent="0.25">
      <c r="A175" s="47" t="s">
        <v>470</v>
      </c>
      <c r="B175" s="26">
        <v>2</v>
      </c>
      <c r="E175" s="31" t="s">
        <v>471</v>
      </c>
    </row>
    <row r="176" spans="1:6" s="31" customFormat="1" x14ac:dyDescent="0.25">
      <c r="A176" s="47"/>
      <c r="B176" s="26"/>
    </row>
    <row r="177" spans="1:5" s="31" customFormat="1" x14ac:dyDescent="0.25">
      <c r="A177" s="47" t="s">
        <v>509</v>
      </c>
      <c r="B177" s="26"/>
    </row>
    <row r="178" spans="1:5" s="31" customFormat="1" x14ac:dyDescent="0.25">
      <c r="A178" s="31" t="s">
        <v>349</v>
      </c>
      <c r="B178" s="32">
        <f>Gcomp*((VOUT1^2)/(POUT_Total))*((1-Dc_VIN_min)/((1+Dc_VIN_min)*((Acs*R_cs)/(Np/NS1_))))</f>
        <v>77.586206896551715</v>
      </c>
      <c r="E178" s="31" t="s">
        <v>512</v>
      </c>
    </row>
    <row r="179" spans="1:5" s="31" customFormat="1" x14ac:dyDescent="0.25"/>
    <row r="180" spans="1:5" s="31" customFormat="1" x14ac:dyDescent="0.25">
      <c r="A180" s="31" t="s">
        <v>350</v>
      </c>
      <c r="B180" s="21">
        <f>(1+Dc_VIN_min)/(Cout_total*((VOUT1^2)/POUT_Total))</f>
        <v>1053.0137981118376</v>
      </c>
      <c r="C180" s="31" t="s">
        <v>342</v>
      </c>
      <c r="E180" s="31" t="s">
        <v>341</v>
      </c>
    </row>
    <row r="181" spans="1:5" s="31" customFormat="1" x14ac:dyDescent="0.25">
      <c r="A181" s="31" t="s">
        <v>351</v>
      </c>
      <c r="B181" s="29">
        <f>B180/(2*PI())</f>
        <v>167.59235111347007</v>
      </c>
      <c r="C181" s="31" t="s">
        <v>56</v>
      </c>
      <c r="E181" s="31" t="s">
        <v>232</v>
      </c>
    </row>
    <row r="182" spans="1:5" s="31" customFormat="1" x14ac:dyDescent="0.25">
      <c r="B182" s="26"/>
    </row>
    <row r="183" spans="1:5" s="31" customFormat="1" x14ac:dyDescent="0.25">
      <c r="A183" s="31" t="s">
        <v>352</v>
      </c>
      <c r="B183" s="21">
        <f>1/(Cout_total*Resr_total)</f>
        <v>370370.37037037039</v>
      </c>
      <c r="C183" s="31" t="s">
        <v>343</v>
      </c>
      <c r="E183" s="31" t="s">
        <v>344</v>
      </c>
    </row>
    <row r="184" spans="1:5" s="31" customFormat="1" x14ac:dyDescent="0.25">
      <c r="A184" s="31" t="s">
        <v>353</v>
      </c>
      <c r="B184" s="1">
        <f>B183/(2*PI())</f>
        <v>58946.275219220501</v>
      </c>
      <c r="C184" s="31" t="s">
        <v>56</v>
      </c>
      <c r="E184" s="31" t="s">
        <v>234</v>
      </c>
    </row>
    <row r="185" spans="1:5" s="31" customFormat="1" x14ac:dyDescent="0.25">
      <c r="B185" s="26"/>
    </row>
    <row r="186" spans="1:5" s="31" customFormat="1" x14ac:dyDescent="0.25">
      <c r="A186" s="31" t="s">
        <v>354</v>
      </c>
      <c r="B186" s="21">
        <f>(((VOUT1^2)/POUT_Total)*((1-Dc_VIN_min)^2))/((Lm/((Np/NS1_)^2))*Dc_VIN_min)</f>
        <v>30637.254901960772</v>
      </c>
      <c r="E186" s="31" t="s">
        <v>340</v>
      </c>
    </row>
    <row r="187" spans="1:5" s="31" customFormat="1" x14ac:dyDescent="0.25">
      <c r="A187" s="31" t="s">
        <v>355</v>
      </c>
      <c r="B187" s="29">
        <f>B186/(2*PI())</f>
        <v>4876.0705604134582</v>
      </c>
      <c r="C187" s="31" t="s">
        <v>56</v>
      </c>
      <c r="E187" s="31" t="s">
        <v>233</v>
      </c>
    </row>
    <row r="188" spans="1:5" s="31" customFormat="1" x14ac:dyDescent="0.25">
      <c r="B188" s="26">
        <f>Fsw/10</f>
        <v>13000</v>
      </c>
      <c r="C188" s="31" t="s">
        <v>56</v>
      </c>
      <c r="E188" s="31" t="s">
        <v>241</v>
      </c>
    </row>
    <row r="189" spans="1:5" s="31" customFormat="1" x14ac:dyDescent="0.25">
      <c r="B189" s="31">
        <f>IF((B187/5)&lt;(B188),0,1)</f>
        <v>0</v>
      </c>
      <c r="E189" s="31" t="s">
        <v>243</v>
      </c>
    </row>
    <row r="190" spans="1:5" s="31" customFormat="1" x14ac:dyDescent="0.25"/>
    <row r="191" spans="1:5" s="31" customFormat="1" x14ac:dyDescent="0.25">
      <c r="A191" s="31" t="s">
        <v>356</v>
      </c>
      <c r="B191" s="1">
        <f>(Isl*(Rsl_int+R_sl)*Fsw)</f>
        <v>12662.000000000002</v>
      </c>
      <c r="C191" s="31" t="s">
        <v>138</v>
      </c>
      <c r="E191" s="31" t="s">
        <v>194</v>
      </c>
    </row>
    <row r="192" spans="1:5" s="31" customFormat="1" x14ac:dyDescent="0.25">
      <c r="A192" s="31" t="s">
        <v>357</v>
      </c>
      <c r="B192" s="1">
        <f>(R_cs*VIN_min*Acs)/Lm</f>
        <v>2500</v>
      </c>
      <c r="C192" s="31" t="s">
        <v>138</v>
      </c>
      <c r="E192" s="31" t="s">
        <v>195</v>
      </c>
    </row>
    <row r="193" spans="1:7" s="31" customFormat="1" x14ac:dyDescent="0.25">
      <c r="B193" s="1"/>
    </row>
    <row r="194" spans="1:7" s="31" customFormat="1" x14ac:dyDescent="0.25">
      <c r="A194" s="31" t="s">
        <v>358</v>
      </c>
      <c r="B194" s="1">
        <f>2*PI()*Fsw</f>
        <v>816814.08993334626</v>
      </c>
      <c r="C194" s="31" t="s">
        <v>197</v>
      </c>
    </row>
    <row r="195" spans="1:7" s="31" customFormat="1" x14ac:dyDescent="0.25">
      <c r="A195" s="31" t="s">
        <v>359</v>
      </c>
      <c r="B195" s="1">
        <f>1/(PI()*(((VIN_min/VOUT1)*(1+(B191/B192)))-0.5))</f>
        <v>0.15703497098361646</v>
      </c>
    </row>
    <row r="196" spans="1:7" s="31" customFormat="1" x14ac:dyDescent="0.25">
      <c r="A196" s="47"/>
      <c r="B196" s="26"/>
      <c r="G196" s="31">
        <f>Dc_VIN_min</f>
        <v>0.70588235294117652</v>
      </c>
    </row>
    <row r="197" spans="1:7" s="31" customFormat="1" x14ac:dyDescent="0.25">
      <c r="A197" s="47"/>
      <c r="B197" s="26"/>
    </row>
    <row r="198" spans="1:7" s="31" customFormat="1" x14ac:dyDescent="0.25">
      <c r="A198" s="47"/>
      <c r="B198" s="26"/>
    </row>
    <row r="199" spans="1:7" s="31" customFormat="1" x14ac:dyDescent="0.25">
      <c r="A199" s="47"/>
      <c r="B199" s="26"/>
    </row>
    <row r="200" spans="1:7" s="31" customFormat="1" x14ac:dyDescent="0.25">
      <c r="A200" s="47"/>
      <c r="B200" s="26"/>
    </row>
    <row r="201" spans="1:7" s="31" customFormat="1" x14ac:dyDescent="0.25">
      <c r="A201" s="47"/>
      <c r="B201" s="26"/>
    </row>
    <row r="202" spans="1:7" s="31" customFormat="1" x14ac:dyDescent="0.25">
      <c r="A202" s="191" t="s">
        <v>472</v>
      </c>
      <c r="B202" s="26"/>
    </row>
    <row r="203" spans="1:7" s="31" customFormat="1" x14ac:dyDescent="0.25">
      <c r="A203" s="193" t="s">
        <v>483</v>
      </c>
      <c r="B203" s="26"/>
    </row>
    <row r="204" spans="1:7" s="31" customFormat="1" x14ac:dyDescent="0.25">
      <c r="A204" s="47" t="s">
        <v>473</v>
      </c>
      <c r="B204" s="3">
        <f>'Design Converter'!H62</f>
        <v>1.24</v>
      </c>
      <c r="C204" s="31" t="s">
        <v>10</v>
      </c>
      <c r="E204" s="31" t="s">
        <v>474</v>
      </c>
    </row>
    <row r="205" spans="1:7" s="31" customFormat="1" x14ac:dyDescent="0.25">
      <c r="A205" s="47" t="s">
        <v>475</v>
      </c>
      <c r="B205" s="3">
        <f>'Design Converter'!H63*1000</f>
        <v>3830</v>
      </c>
      <c r="C205" s="2" t="s">
        <v>34</v>
      </c>
      <c r="E205" s="31" t="s">
        <v>479</v>
      </c>
    </row>
    <row r="206" spans="1:7" s="31" customFormat="1" x14ac:dyDescent="0.25">
      <c r="A206" s="47" t="s">
        <v>476</v>
      </c>
      <c r="B206" s="1">
        <f>(RFBT_iso*Vref_iso)/(VOUT1-Vref_iso)</f>
        <v>441.37546468401484</v>
      </c>
      <c r="C206" s="2" t="s">
        <v>34</v>
      </c>
      <c r="E206" s="31" t="s">
        <v>478</v>
      </c>
    </row>
    <row r="207" spans="1:7" s="31" customFormat="1" x14ac:dyDescent="0.25">
      <c r="A207" s="47" t="s">
        <v>477</v>
      </c>
      <c r="B207" s="3">
        <f>'Design Converter'!H65*1000</f>
        <v>440</v>
      </c>
      <c r="C207" s="2" t="s">
        <v>34</v>
      </c>
      <c r="E207" s="31" t="s">
        <v>480</v>
      </c>
    </row>
    <row r="208" spans="1:7" s="31" customFormat="1" x14ac:dyDescent="0.25">
      <c r="A208" s="47"/>
      <c r="B208" s="26"/>
    </row>
    <row r="209" spans="1:13" s="31" customFormat="1" x14ac:dyDescent="0.25">
      <c r="A209" s="193" t="s">
        <v>484</v>
      </c>
      <c r="B209" s="26"/>
    </row>
    <row r="210" spans="1:13" s="31" customFormat="1" x14ac:dyDescent="0.25">
      <c r="A210" s="47" t="s">
        <v>486</v>
      </c>
      <c r="B210" s="3">
        <f>'Design Converter'!H68</f>
        <v>1</v>
      </c>
      <c r="C210" s="31" t="s">
        <v>481</v>
      </c>
      <c r="E210" s="31" t="s">
        <v>488</v>
      </c>
    </row>
    <row r="211" spans="1:13" s="31" customFormat="1" x14ac:dyDescent="0.25">
      <c r="A211" s="47" t="s">
        <v>487</v>
      </c>
      <c r="B211" s="3">
        <f>'Design Converter'!H69</f>
        <v>2</v>
      </c>
      <c r="C211" s="31" t="s">
        <v>481</v>
      </c>
      <c r="E211" s="31" t="s">
        <v>489</v>
      </c>
    </row>
    <row r="212" spans="1:13" s="31" customFormat="1" x14ac:dyDescent="0.25">
      <c r="A212" s="47" t="s">
        <v>490</v>
      </c>
      <c r="B212" s="3">
        <f>'Design Converter'!H70</f>
        <v>1.4</v>
      </c>
      <c r="C212" s="31" t="s">
        <v>10</v>
      </c>
      <c r="E212" s="31" t="s">
        <v>491</v>
      </c>
    </row>
    <row r="213" spans="1:13" s="31" customFormat="1" x14ac:dyDescent="0.25">
      <c r="A213" s="47" t="s">
        <v>492</v>
      </c>
      <c r="B213" s="3">
        <f>'Design Converter'!H71/(10^9)</f>
        <v>3.2999999999999998E-9</v>
      </c>
      <c r="C213" s="31" t="s">
        <v>144</v>
      </c>
      <c r="E213" s="31" t="s">
        <v>499</v>
      </c>
    </row>
    <row r="214" spans="1:13" s="31" customFormat="1" x14ac:dyDescent="0.25">
      <c r="A214" s="47"/>
      <c r="B214" s="3">
        <f>'Design Converter'!H72/1000</f>
        <v>0.2</v>
      </c>
    </row>
    <row r="215" spans="1:13" s="31" customFormat="1" x14ac:dyDescent="0.25">
      <c r="A215" s="47" t="s">
        <v>500</v>
      </c>
      <c r="B215" s="3">
        <f>'Design Converter'!H75</f>
        <v>6.8</v>
      </c>
      <c r="C215" s="31" t="s">
        <v>10</v>
      </c>
      <c r="E215" s="31" t="s">
        <v>501</v>
      </c>
      <c r="M215" s="31" t="s">
        <v>616</v>
      </c>
    </row>
    <row r="216" spans="1:13" s="31" customFormat="1" x14ac:dyDescent="0.25">
      <c r="A216" s="47" t="s">
        <v>497</v>
      </c>
      <c r="B216" s="1">
        <f>(Vpullup-Vcomp_max)/Icomp_sink_max</f>
        <v>5375</v>
      </c>
      <c r="C216" s="2" t="s">
        <v>34</v>
      </c>
      <c r="E216" s="31" t="s">
        <v>504</v>
      </c>
    </row>
    <row r="217" spans="1:13" s="31" customFormat="1" x14ac:dyDescent="0.25">
      <c r="A217" s="47" t="s">
        <v>503</v>
      </c>
      <c r="B217" s="3">
        <f>'Design Converter'!H77*1000</f>
        <v>4990</v>
      </c>
      <c r="C217" s="2" t="s">
        <v>34</v>
      </c>
      <c r="E217" s="31" t="s">
        <v>505</v>
      </c>
    </row>
    <row r="218" spans="1:13" s="31" customFormat="1" x14ac:dyDescent="0.25">
      <c r="A218" s="47" t="s">
        <v>514</v>
      </c>
      <c r="B218" s="29">
        <f>1/(2*PI()*Copto*Rpullup)</f>
        <v>9665.0842953722804</v>
      </c>
      <c r="C218" s="2" t="s">
        <v>56</v>
      </c>
      <c r="E218" s="31" t="s">
        <v>516</v>
      </c>
      <c r="M218" s="31" t="s">
        <v>617</v>
      </c>
    </row>
    <row r="219" spans="1:13" s="31" customFormat="1" x14ac:dyDescent="0.25">
      <c r="A219" s="47" t="s">
        <v>520</v>
      </c>
      <c r="B219" s="29">
        <f>((VOUT1-Vref_iso-Vd_opto)/(Vpullup-VCE_sat))*(kopto_min*Rpullup)</f>
        <v>7076.727272727273</v>
      </c>
      <c r="C219" s="2" t="s">
        <v>34</v>
      </c>
      <c r="E219" s="31" t="s">
        <v>521</v>
      </c>
    </row>
    <row r="220" spans="1:13" s="31" customFormat="1" x14ac:dyDescent="0.25">
      <c r="A220" s="47" t="s">
        <v>511</v>
      </c>
      <c r="B220" s="3">
        <f>'Design Converter'!H79*1000</f>
        <v>1000</v>
      </c>
      <c r="C220" s="2" t="s">
        <v>34</v>
      </c>
      <c r="E220" s="31" t="s">
        <v>524</v>
      </c>
    </row>
    <row r="221" spans="1:13" s="31" customFormat="1" x14ac:dyDescent="0.25">
      <c r="A221" s="47"/>
      <c r="B221" s="26"/>
    </row>
    <row r="222" spans="1:13" s="31" customFormat="1" x14ac:dyDescent="0.25">
      <c r="A222" s="47" t="s">
        <v>507</v>
      </c>
      <c r="B222" s="26"/>
      <c r="E222" s="31">
        <f>NS1_</f>
        <v>1</v>
      </c>
      <c r="F222" s="31">
        <f>Np</f>
        <v>1</v>
      </c>
      <c r="G222" s="31">
        <f>Gcomp</f>
        <v>0.9</v>
      </c>
      <c r="K222" s="31">
        <f>fcross_iso</f>
        <v>1000</v>
      </c>
    </row>
    <row r="223" spans="1:13" s="31" customFormat="1" x14ac:dyDescent="0.25">
      <c r="A223" s="47" t="s">
        <v>513</v>
      </c>
      <c r="B223" s="26">
        <f>fz_rhp/5</f>
        <v>975.2141120826916</v>
      </c>
      <c r="C223" s="31" t="s">
        <v>56</v>
      </c>
    </row>
    <row r="224" spans="1:13" s="31" customFormat="1" x14ac:dyDescent="0.25">
      <c r="A224" s="47" t="s">
        <v>514</v>
      </c>
      <c r="B224" s="26">
        <f>fopto</f>
        <v>9665.0842953722804</v>
      </c>
      <c r="C224" s="31" t="s">
        <v>56</v>
      </c>
      <c r="E224" s="31" t="s">
        <v>515</v>
      </c>
    </row>
    <row r="225" spans="1:11" s="31" customFormat="1" x14ac:dyDescent="0.25">
      <c r="A225" s="47" t="s">
        <v>518</v>
      </c>
      <c r="B225" s="1">
        <f>IF(B223&lt;B224,B223,B224)</f>
        <v>975.2141120826916</v>
      </c>
      <c r="C225" s="31" t="s">
        <v>56</v>
      </c>
      <c r="E225" s="31" t="s">
        <v>508</v>
      </c>
    </row>
    <row r="226" spans="1:11" s="31" customFormat="1" x14ac:dyDescent="0.25">
      <c r="A226" s="47" t="s">
        <v>517</v>
      </c>
      <c r="B226" s="3">
        <f>'Design Converter'!H83*1000</f>
        <v>1000</v>
      </c>
      <c r="C226" s="31" t="s">
        <v>56</v>
      </c>
      <c r="E226" s="31" t="s">
        <v>519</v>
      </c>
    </row>
    <row r="227" spans="1:11" s="31" customFormat="1" x14ac:dyDescent="0.25">
      <c r="A227" s="47"/>
      <c r="B227" s="26"/>
    </row>
    <row r="228" spans="1:11" s="31" customFormat="1" x14ac:dyDescent="0.25">
      <c r="A228" s="47" t="s">
        <v>525</v>
      </c>
      <c r="B228" s="29">
        <f>(NS1_/Np)*(2*PI()*Acs*Cout_total*RLED*R_cs*fcross_iso)/(Gcomp*(1-Dc_VIN_min)*kopto_max)</f>
        <v>38.453094079939071</v>
      </c>
      <c r="C228" s="2" t="s">
        <v>34</v>
      </c>
      <c r="E228" s="31" t="s">
        <v>529</v>
      </c>
    </row>
    <row r="229" spans="1:11" s="31" customFormat="1" x14ac:dyDescent="0.25">
      <c r="A229" s="47" t="s">
        <v>526</v>
      </c>
      <c r="B229" s="3">
        <f>'Design Converter'!H86*1000</f>
        <v>100</v>
      </c>
      <c r="C229" s="2" t="s">
        <v>34</v>
      </c>
      <c r="E229" s="31" t="s">
        <v>527</v>
      </c>
      <c r="K229" s="31">
        <f>Gcomp</f>
        <v>0.9</v>
      </c>
    </row>
    <row r="230" spans="1:11" s="31" customFormat="1" x14ac:dyDescent="0.25">
      <c r="A230" s="47" t="s">
        <v>528</v>
      </c>
      <c r="B230" s="1">
        <f>SQRT(((VOUT1^2)*Cout_total)/(2*PI()*(Rcomp_iso^2)*POUT_Total*fcross_iso*(1+Dc_VIN_max)))</f>
        <v>4.2914450430800651E-6</v>
      </c>
      <c r="C230" s="2" t="s">
        <v>144</v>
      </c>
      <c r="E230" s="31">
        <f>(2*PI()*(Rcomp_iso^2)*POUT_Total*fcross_iso*(1+Dc_VIN_max))</f>
        <v>4222300526.4246817</v>
      </c>
      <c r="H230" s="31">
        <f>Acs</f>
        <v>1</v>
      </c>
    </row>
    <row r="231" spans="1:11" s="31" customFormat="1" x14ac:dyDescent="0.25">
      <c r="A231" s="47" t="s">
        <v>530</v>
      </c>
      <c r="B231" s="3">
        <f>'Design Converter'!$H$87*(10^-9)</f>
        <v>4.0000000000000007E-6</v>
      </c>
      <c r="C231" s="2" t="s">
        <v>144</v>
      </c>
      <c r="E231" s="31">
        <f>(1+Dc_VIN_max)</f>
        <v>1.4</v>
      </c>
      <c r="H231" s="31">
        <f>(NS1_/Np)</f>
        <v>1</v>
      </c>
      <c r="I231" s="31">
        <f>R_cs</f>
        <v>6.0000000000000001E-3</v>
      </c>
    </row>
    <row r="232" spans="1:11" s="31" customFormat="1" x14ac:dyDescent="0.25">
      <c r="A232" s="47"/>
      <c r="B232" s="26"/>
      <c r="E232" s="31">
        <f>fcross_iso</f>
        <v>1000</v>
      </c>
      <c r="F232" s="31">
        <f>POUT_Total</f>
        <v>48</v>
      </c>
    </row>
    <row r="233" spans="1:11" s="31" customFormat="1" x14ac:dyDescent="0.25">
      <c r="A233" s="47"/>
      <c r="B233" s="26"/>
    </row>
    <row r="234" spans="1:11" s="31" customFormat="1" x14ac:dyDescent="0.25">
      <c r="A234" s="47"/>
      <c r="B234" s="26"/>
    </row>
    <row r="235" spans="1:11" s="31" customFormat="1" x14ac:dyDescent="0.25">
      <c r="A235" s="47"/>
      <c r="B235" s="26"/>
    </row>
    <row r="236" spans="1:11" s="31" customFormat="1" x14ac:dyDescent="0.25">
      <c r="A236" s="191" t="s">
        <v>485</v>
      </c>
      <c r="B236" s="26"/>
    </row>
    <row r="237" spans="1:11" x14ac:dyDescent="0.25">
      <c r="A237" s="192" t="s">
        <v>235</v>
      </c>
    </row>
    <row r="238" spans="1:11" s="31" customFormat="1" x14ac:dyDescent="0.25">
      <c r="A238" s="31" t="s">
        <v>170</v>
      </c>
      <c r="B238" s="3">
        <f>'Design Converter'!H63*(10^3)</f>
        <v>3830</v>
      </c>
      <c r="C238" s="2" t="s">
        <v>34</v>
      </c>
      <c r="E238" s="31" t="s">
        <v>221</v>
      </c>
    </row>
    <row r="239" spans="1:11" s="31" customFormat="1" x14ac:dyDescent="0.25">
      <c r="A239" s="31" t="s">
        <v>225</v>
      </c>
      <c r="B239" s="29">
        <f>(RFBT*Vref)/(VOUT1-Vref)</f>
        <v>449.32960893854749</v>
      </c>
      <c r="C239" s="2" t="s">
        <v>34</v>
      </c>
      <c r="E239" s="31" t="s">
        <v>228</v>
      </c>
    </row>
    <row r="240" spans="1:11" x14ac:dyDescent="0.25">
      <c r="A240" t="s">
        <v>171</v>
      </c>
      <c r="B240" s="3">
        <f>'Design Converter'!H65*(10^3)</f>
        <v>440</v>
      </c>
      <c r="C240" s="2" t="s">
        <v>34</v>
      </c>
      <c r="E240" t="s">
        <v>229</v>
      </c>
    </row>
    <row r="241" spans="1:5" x14ac:dyDescent="0.25">
      <c r="A241" t="s">
        <v>230</v>
      </c>
      <c r="B241" s="1">
        <f>VOUT1/(RFBB+RFBT)</f>
        <v>2.8103044496487119E-3</v>
      </c>
      <c r="C241" s="2" t="s">
        <v>11</v>
      </c>
      <c r="E241" t="s">
        <v>231</v>
      </c>
    </row>
    <row r="242" spans="1:5" s="31" customFormat="1" x14ac:dyDescent="0.25">
      <c r="B242" s="26"/>
      <c r="C242" s="2"/>
    </row>
    <row r="243" spans="1:5" s="31" customFormat="1" x14ac:dyDescent="0.25">
      <c r="A243" s="46" t="s">
        <v>236</v>
      </c>
      <c r="E243" s="31" t="s">
        <v>345</v>
      </c>
    </row>
    <row r="244" spans="1:5" s="31" customFormat="1" x14ac:dyDescent="0.25"/>
    <row r="249" spans="1:5" x14ac:dyDescent="0.25">
      <c r="A249" s="42" t="s">
        <v>510</v>
      </c>
    </row>
    <row r="251" spans="1:5" s="31" customFormat="1" x14ac:dyDescent="0.25">
      <c r="B251" s="26"/>
    </row>
    <row r="252" spans="1:5" s="31" customFormat="1" x14ac:dyDescent="0.25">
      <c r="A252" s="31" t="s">
        <v>237</v>
      </c>
      <c r="B252" s="28">
        <f>IF(B189=0,fz_rhp/5,Fsw/10)</f>
        <v>975.2141120826916</v>
      </c>
      <c r="C252" s="31" t="s">
        <v>56</v>
      </c>
      <c r="E252" s="31" t="s">
        <v>242</v>
      </c>
    </row>
    <row r="253" spans="1:5" s="31" customFormat="1" x14ac:dyDescent="0.25">
      <c r="A253" s="31" t="s">
        <v>239</v>
      </c>
      <c r="B253" s="3">
        <f>'Design Converter'!H83*1000</f>
        <v>1000</v>
      </c>
      <c r="C253" s="31" t="s">
        <v>56</v>
      </c>
      <c r="E253" s="31" t="s">
        <v>240</v>
      </c>
    </row>
    <row r="254" spans="1:5" s="31" customFormat="1" x14ac:dyDescent="0.25"/>
    <row r="255" spans="1:5" s="31" customFormat="1" x14ac:dyDescent="0.25">
      <c r="A255" s="31" t="s">
        <v>248</v>
      </c>
      <c r="B255" s="32">
        <f>Gplant_fc_dB</f>
        <v>22.301199740520836</v>
      </c>
      <c r="C255" s="31" t="s">
        <v>220</v>
      </c>
      <c r="E255" s="31" t="s">
        <v>249</v>
      </c>
    </row>
    <row r="256" spans="1:5" s="31" customFormat="1" x14ac:dyDescent="0.25">
      <c r="A256" s="31" t="s">
        <v>244</v>
      </c>
      <c r="B256" s="32">
        <f>10^(B255/20)</f>
        <v>13.033467910976837</v>
      </c>
      <c r="C256" s="31" t="s">
        <v>138</v>
      </c>
      <c r="E256" s="31" t="s">
        <v>245</v>
      </c>
    </row>
    <row r="257" spans="1:5" s="31" customFormat="1" x14ac:dyDescent="0.25">
      <c r="A257" s="31" t="s">
        <v>250</v>
      </c>
      <c r="B257" s="32">
        <f>1/B256</f>
        <v>7.6725550469786796E-2</v>
      </c>
      <c r="C257" s="31" t="s">
        <v>138</v>
      </c>
      <c r="E257" s="31" t="s">
        <v>251</v>
      </c>
    </row>
    <row r="258" spans="1:5" s="31" customFormat="1" x14ac:dyDescent="0.25"/>
    <row r="259" spans="1:5" s="31" customFormat="1" x14ac:dyDescent="0.25">
      <c r="A259" s="31" t="s">
        <v>257</v>
      </c>
      <c r="B259" s="31">
        <f>fcross/10</f>
        <v>100</v>
      </c>
      <c r="C259" s="31" t="s">
        <v>56</v>
      </c>
      <c r="E259" s="31" t="s">
        <v>255</v>
      </c>
    </row>
    <row r="260" spans="1:5" s="31" customFormat="1" x14ac:dyDescent="0.25">
      <c r="A260" s="31" t="s">
        <v>258</v>
      </c>
      <c r="B260" s="70">
        <f>SQRT(B181*fcross)</f>
        <v>409.38044788859918</v>
      </c>
      <c r="C260" s="31" t="s">
        <v>56</v>
      </c>
      <c r="E260" s="31" t="s">
        <v>256</v>
      </c>
    </row>
    <row r="261" spans="1:5" s="31" customFormat="1" x14ac:dyDescent="0.25">
      <c r="A261" s="31" t="s">
        <v>254</v>
      </c>
      <c r="B261" s="70">
        <f>B260</f>
        <v>409.38044788859918</v>
      </c>
      <c r="C261" s="31" t="s">
        <v>56</v>
      </c>
    </row>
    <row r="262" spans="1:5" s="31" customFormat="1" x14ac:dyDescent="0.25"/>
    <row r="263" spans="1:5" s="31" customFormat="1" x14ac:dyDescent="0.25">
      <c r="A263" s="31" t="s">
        <v>261</v>
      </c>
      <c r="B263" s="44">
        <f>fz_rhp</f>
        <v>4876.0705604134582</v>
      </c>
      <c r="C263" s="31" t="s">
        <v>56</v>
      </c>
      <c r="E263" s="31" t="s">
        <v>368</v>
      </c>
    </row>
    <row r="264" spans="1:5" s="31" customFormat="1" x14ac:dyDescent="0.25">
      <c r="E264" s="31" t="s">
        <v>369</v>
      </c>
    </row>
    <row r="265" spans="1:5" s="31" customFormat="1" x14ac:dyDescent="0.25"/>
    <row r="266" spans="1:5" s="31" customFormat="1" x14ac:dyDescent="0.25"/>
    <row r="267" spans="1:5" s="31" customFormat="1" x14ac:dyDescent="0.25">
      <c r="A267" s="31" t="s">
        <v>252</v>
      </c>
      <c r="B267" s="28">
        <f>(2*PI()*Acs*Cout_total*NS1_*R_cs*VOUT1*fcross)/(Gcomp*Np*gm_ea*(1-Dc_VIN_min))</f>
        <v>2050.8316842634172</v>
      </c>
      <c r="C267" s="2" t="s">
        <v>34</v>
      </c>
      <c r="E267" s="31" t="s">
        <v>253</v>
      </c>
    </row>
    <row r="268" spans="1:5" x14ac:dyDescent="0.25">
      <c r="A268" t="s">
        <v>160</v>
      </c>
      <c r="B268" s="3">
        <f>'Design Converter'!H86*1000</f>
        <v>100</v>
      </c>
      <c r="C268" s="2" t="s">
        <v>34</v>
      </c>
      <c r="E268" t="s">
        <v>167</v>
      </c>
    </row>
    <row r="269" spans="1:5" s="31" customFormat="1" x14ac:dyDescent="0.25">
      <c r="A269" s="31" t="s">
        <v>259</v>
      </c>
      <c r="B269" s="22">
        <f>SQRT((Cout_total*(VOUT1^2))/(2*PI()*(RCOMP^2)*fcross*POUT_Total*(1+Dc_VIN_min)))</f>
        <v>3.8877025982248343E-6</v>
      </c>
      <c r="C269" s="2" t="s">
        <v>144</v>
      </c>
    </row>
    <row r="270" spans="1:5" x14ac:dyDescent="0.25">
      <c r="A270" t="s">
        <v>165</v>
      </c>
      <c r="B270" s="3">
        <f>'Design Converter'!H87*(10^-9)</f>
        <v>4.0000000000000007E-6</v>
      </c>
      <c r="C270" t="s">
        <v>144</v>
      </c>
      <c r="E270" t="s">
        <v>168</v>
      </c>
    </row>
    <row r="271" spans="1:5" s="31" customFormat="1" x14ac:dyDescent="0.25">
      <c r="A271" s="31" t="s">
        <v>260</v>
      </c>
      <c r="B271" s="22">
        <f>(Dc_VIN_min*Lm*(NS1_^2)*POUT_Total)/((Np^2)*RCOMP*(VOUT1^2)*(1-Dc_VIN_min)^2)</f>
        <v>3.2640000000000006E-7</v>
      </c>
      <c r="C271" s="31" t="s">
        <v>144</v>
      </c>
    </row>
    <row r="272" spans="1:5" x14ac:dyDescent="0.25">
      <c r="A272" t="s">
        <v>166</v>
      </c>
      <c r="B272" s="3">
        <f>'Design Converter'!H88*(10^-12)</f>
        <v>7.2E-10</v>
      </c>
      <c r="C272" t="s">
        <v>144</v>
      </c>
      <c r="E272" t="s">
        <v>169</v>
      </c>
    </row>
    <row r="275" spans="1:8" x14ac:dyDescent="0.25">
      <c r="A275" s="42" t="s">
        <v>289</v>
      </c>
    </row>
    <row r="276" spans="1:8" s="31" customFormat="1" x14ac:dyDescent="0.25"/>
    <row r="277" spans="1:8" x14ac:dyDescent="0.25">
      <c r="A277" s="42" t="s">
        <v>304</v>
      </c>
    </row>
    <row r="278" spans="1:8" ht="15.75" x14ac:dyDescent="0.3">
      <c r="A278" t="s">
        <v>312</v>
      </c>
      <c r="B278" s="3">
        <f>'Design Converter'!H93*(10^-3)</f>
        <v>8.6999999999999994E-3</v>
      </c>
      <c r="C278" s="2" t="s">
        <v>34</v>
      </c>
      <c r="E278" s="95" t="s">
        <v>292</v>
      </c>
    </row>
    <row r="279" spans="1:8" ht="15.75" x14ac:dyDescent="0.3">
      <c r="A279" t="s">
        <v>305</v>
      </c>
      <c r="B279" s="3">
        <f>'Design Converter'!H94*(10^-9)</f>
        <v>3.5000000000000002E-8</v>
      </c>
      <c r="C279" t="s">
        <v>144</v>
      </c>
      <c r="E279" s="95" t="s">
        <v>293</v>
      </c>
    </row>
    <row r="280" spans="1:8" ht="15.75" x14ac:dyDescent="0.3">
      <c r="A280" t="s">
        <v>307</v>
      </c>
      <c r="B280" s="3">
        <f>'Design Converter'!H95*(10^-9)</f>
        <v>4.9000000000000009E-9</v>
      </c>
      <c r="C280" t="s">
        <v>144</v>
      </c>
      <c r="E280" s="95" t="s">
        <v>294</v>
      </c>
    </row>
    <row r="281" spans="1:8" ht="15.75" x14ac:dyDescent="0.3">
      <c r="A281" t="s">
        <v>306</v>
      </c>
      <c r="B281" s="3">
        <f>'Design Converter'!H96*(10^-9)</f>
        <v>7.9000000000000013E-9</v>
      </c>
      <c r="C281" t="s">
        <v>144</v>
      </c>
      <c r="E281" s="95" t="s">
        <v>295</v>
      </c>
    </row>
    <row r="282" spans="1:8" ht="15.75" x14ac:dyDescent="0.3">
      <c r="A282" t="s">
        <v>308</v>
      </c>
      <c r="B282" s="3">
        <f>'Design Converter'!H97</f>
        <v>1.5</v>
      </c>
      <c r="C282" s="2" t="s">
        <v>34</v>
      </c>
      <c r="E282" s="95" t="s">
        <v>296</v>
      </c>
    </row>
    <row r="283" spans="1:8" s="31" customFormat="1" x14ac:dyDescent="0.25">
      <c r="A283" s="31" t="s">
        <v>313</v>
      </c>
      <c r="B283" s="21">
        <v>3</v>
      </c>
      <c r="C283" s="2"/>
      <c r="E283" s="95" t="s">
        <v>314</v>
      </c>
      <c r="H283" s="31" t="s">
        <v>323</v>
      </c>
    </row>
    <row r="284" spans="1:8" ht="15.75" x14ac:dyDescent="0.3">
      <c r="A284" t="s">
        <v>309</v>
      </c>
      <c r="B284" s="21">
        <v>60</v>
      </c>
      <c r="C284" s="2" t="s">
        <v>301</v>
      </c>
      <c r="E284" s="244" t="s">
        <v>619</v>
      </c>
    </row>
    <row r="285" spans="1:8" ht="15.75" x14ac:dyDescent="0.3">
      <c r="A285" t="s">
        <v>310</v>
      </c>
      <c r="B285" s="3">
        <f>'Design Converter'!H98</f>
        <v>1.7</v>
      </c>
      <c r="C285" s="2" t="s">
        <v>10</v>
      </c>
      <c r="E285" s="95" t="s">
        <v>297</v>
      </c>
    </row>
    <row r="286" spans="1:8" s="31" customFormat="1" x14ac:dyDescent="0.25">
      <c r="A286" s="31" t="s">
        <v>319</v>
      </c>
      <c r="B286" s="21">
        <v>7.2</v>
      </c>
      <c r="C286" s="2" t="s">
        <v>10</v>
      </c>
      <c r="E286" s="95" t="s">
        <v>324</v>
      </c>
    </row>
    <row r="287" spans="1:8" s="31" customFormat="1" x14ac:dyDescent="0.25">
      <c r="B287" s="26"/>
      <c r="C287" s="2"/>
      <c r="E287" s="95"/>
    </row>
    <row r="288" spans="1:8" s="31" customFormat="1" x14ac:dyDescent="0.25">
      <c r="B288" s="26"/>
      <c r="C288" s="2"/>
      <c r="E288" s="95"/>
    </row>
    <row r="289" spans="1:5" x14ac:dyDescent="0.25">
      <c r="A289" t="s">
        <v>315</v>
      </c>
      <c r="B289" s="39">
        <f>Vth+(((VOUT1*IOUT1)/VIN_min)/gfs)</f>
        <v>1.8599999999999999</v>
      </c>
      <c r="C289" s="2" t="s">
        <v>10</v>
      </c>
      <c r="E289" s="95" t="s">
        <v>316</v>
      </c>
    </row>
    <row r="290" spans="1:5" x14ac:dyDescent="0.25">
      <c r="A290" t="s">
        <v>325</v>
      </c>
      <c r="B290" s="1">
        <f>(Qgd+(Qgs/2))*((Rgate+B283)/(Vcc-B289))</f>
        <v>7.4578651685393283E-9</v>
      </c>
      <c r="C290" s="2" t="s">
        <v>42</v>
      </c>
      <c r="E290" s="95" t="s">
        <v>317</v>
      </c>
    </row>
    <row r="291" spans="1:5" ht="15.75" thickBot="1" x14ac:dyDescent="0.3">
      <c r="A291" t="s">
        <v>326</v>
      </c>
      <c r="B291" s="1">
        <f>(Qgd+(Qgs/2))*((B283+Rgate)/B289)</f>
        <v>2.1411290322580648E-8</v>
      </c>
      <c r="C291" t="s">
        <v>42</v>
      </c>
      <c r="E291" s="96" t="s">
        <v>318</v>
      </c>
    </row>
  </sheetData>
  <mergeCells count="2">
    <mergeCell ref="A1:J1"/>
    <mergeCell ref="E5:H5"/>
  </mergeCells>
  <conditionalFormatting sqref="Q11:U17">
    <cfRule type="expression" priority="1">
      <formula>$B$23=0</formula>
    </cfRule>
  </conditionalFormatting>
  <pageMargins left="0.7" right="0.7" top="0.75" bottom="0.75" header="0.3" footer="0.3"/>
  <pageSetup orientation="portrait" r:id="rId1"/>
  <drawing r:id="rId2"/>
  <legacyDrawing r:id="rId3"/>
  <oleObjects>
    <mc:AlternateContent xmlns:mc="http://schemas.openxmlformats.org/markup-compatibility/2006">
      <mc:Choice Requires="x14">
        <oleObject progId="Mathcad" shapeId="2053" r:id="rId4">
          <objectPr defaultSize="0" autoPict="0" r:id="rId5">
            <anchor moveWithCells="1">
              <from>
                <xdr:col>8</xdr:col>
                <xdr:colOff>57150</xdr:colOff>
                <xdr:row>129</xdr:row>
                <xdr:rowOff>133350</xdr:rowOff>
              </from>
              <to>
                <xdr:col>13</xdr:col>
                <xdr:colOff>161925</xdr:colOff>
                <xdr:row>132</xdr:row>
                <xdr:rowOff>19050</xdr:rowOff>
              </to>
            </anchor>
          </objectPr>
        </oleObject>
      </mc:Choice>
      <mc:Fallback>
        <oleObject progId="Mathcad" shapeId="2053"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X708"/>
  <sheetViews>
    <sheetView zoomScale="85" zoomScaleNormal="85" workbookViewId="0">
      <selection activeCell="B37" sqref="B37"/>
    </sheetView>
  </sheetViews>
  <sheetFormatPr defaultColWidth="8.85546875" defaultRowHeight="15" x14ac:dyDescent="0.25"/>
  <cols>
    <col min="1" max="1" width="13.140625" style="31" customWidth="1"/>
    <col min="2" max="2" width="25" style="31" customWidth="1"/>
    <col min="3" max="14" width="8.85546875" style="31"/>
    <col min="15" max="15" width="16.7109375" style="50" bestFit="1" customWidth="1"/>
    <col min="16" max="16" width="16.7109375" style="31" customWidth="1"/>
    <col min="17" max="32" width="8.85546875" style="31"/>
    <col min="33" max="33" width="10.140625" style="31" customWidth="1"/>
    <col min="34" max="34" width="12" style="31" bestFit="1" customWidth="1"/>
    <col min="35" max="44" width="8.85546875" style="31"/>
    <col min="45" max="45" width="9.140625" style="31" customWidth="1"/>
    <col min="46" max="16384" width="8.85546875" style="31"/>
  </cols>
  <sheetData>
    <row r="1" spans="1:50" ht="27.75" x14ac:dyDescent="0.4">
      <c r="A1" s="281" t="s">
        <v>15</v>
      </c>
      <c r="B1" s="281"/>
      <c r="C1" s="281"/>
      <c r="D1" s="281"/>
      <c r="E1" s="281"/>
      <c r="F1" s="281"/>
      <c r="G1" s="281"/>
      <c r="H1" s="281"/>
      <c r="I1" s="281"/>
      <c r="J1" s="281"/>
      <c r="K1" s="281"/>
      <c r="L1" s="281"/>
      <c r="M1" s="281"/>
      <c r="N1" s="281" t="s">
        <v>175</v>
      </c>
      <c r="O1" s="281"/>
      <c r="P1" s="281"/>
      <c r="Q1" s="281"/>
      <c r="R1" s="281"/>
      <c r="S1" s="281"/>
      <c r="T1" s="281"/>
      <c r="U1" s="281"/>
      <c r="V1" s="281"/>
      <c r="W1" s="281"/>
      <c r="X1" s="281"/>
    </row>
    <row r="2" spans="1:50" x14ac:dyDescent="0.25">
      <c r="A2" s="11"/>
      <c r="B2" s="11" t="s">
        <v>16</v>
      </c>
      <c r="C2" s="12"/>
      <c r="D2" s="17"/>
      <c r="E2" s="11"/>
      <c r="F2" s="11"/>
      <c r="G2" s="11"/>
      <c r="H2" s="11"/>
      <c r="I2" s="11"/>
      <c r="J2" s="11"/>
      <c r="K2" s="11"/>
      <c r="L2" s="11"/>
      <c r="M2" s="11"/>
      <c r="O2" s="31"/>
    </row>
    <row r="3" spans="1:50" ht="15.75" thickBot="1" x14ac:dyDescent="0.3">
      <c r="A3" s="11"/>
      <c r="B3" s="11" t="s">
        <v>17</v>
      </c>
      <c r="C3" s="13"/>
      <c r="D3" s="17"/>
      <c r="E3" s="11"/>
      <c r="F3" s="23"/>
      <c r="G3" s="24"/>
      <c r="H3" s="24"/>
      <c r="I3" s="24"/>
      <c r="J3" s="24"/>
      <c r="K3" s="38"/>
      <c r="L3" s="11"/>
      <c r="M3" s="11"/>
      <c r="O3" s="31"/>
    </row>
    <row r="4" spans="1:50" ht="15.75" thickBot="1" x14ac:dyDescent="0.3">
      <c r="A4" s="11"/>
      <c r="B4" s="11" t="s">
        <v>18</v>
      </c>
      <c r="C4" s="14"/>
      <c r="D4" s="17"/>
      <c r="E4" s="11"/>
      <c r="F4" s="23"/>
      <c r="G4" s="24"/>
      <c r="H4" s="24"/>
      <c r="I4" s="24"/>
      <c r="J4" s="24"/>
      <c r="K4" s="38"/>
      <c r="L4" s="11"/>
      <c r="M4" s="11"/>
      <c r="N4" s="84"/>
      <c r="O4" s="90"/>
      <c r="P4" s="284" t="s">
        <v>206</v>
      </c>
      <c r="Q4" s="284"/>
      <c r="R4" s="284"/>
      <c r="S4" s="284"/>
      <c r="T4" s="284"/>
      <c r="U4" s="284"/>
      <c r="V4" s="284"/>
      <c r="W4" s="284"/>
      <c r="X4" s="284"/>
      <c r="Y4" s="284"/>
      <c r="Z4" s="284"/>
      <c r="AA4" s="284"/>
      <c r="AB4" s="284"/>
      <c r="AC4" s="284"/>
      <c r="AD4" s="284"/>
      <c r="AE4" s="285"/>
      <c r="AF4" s="283" t="s">
        <v>207</v>
      </c>
      <c r="AG4" s="284"/>
      <c r="AH4" s="284"/>
      <c r="AI4" s="284"/>
      <c r="AJ4" s="284"/>
      <c r="AK4" s="284"/>
      <c r="AL4" s="284"/>
      <c r="AM4" s="284"/>
      <c r="AN4" s="284"/>
      <c r="AO4" s="284"/>
      <c r="AP4" s="284"/>
      <c r="AQ4" s="284"/>
      <c r="AR4" s="284"/>
      <c r="AS4" s="284"/>
      <c r="AT4" s="284"/>
      <c r="AU4" s="285"/>
      <c r="AV4" s="283" t="s">
        <v>218</v>
      </c>
      <c r="AW4" s="284"/>
      <c r="AX4" s="285"/>
    </row>
    <row r="5" spans="1:50" x14ac:dyDescent="0.25">
      <c r="A5" s="11"/>
      <c r="D5" s="17"/>
      <c r="E5" s="11"/>
      <c r="F5" s="11"/>
      <c r="G5" s="11"/>
      <c r="H5" s="11"/>
      <c r="I5" s="11"/>
      <c r="J5" s="11"/>
      <c r="K5" s="11"/>
      <c r="L5" s="11"/>
      <c r="M5" s="11"/>
      <c r="N5" s="58"/>
      <c r="O5" s="61"/>
      <c r="P5" s="49"/>
      <c r="Q5" s="286" t="s">
        <v>198</v>
      </c>
      <c r="R5" s="286"/>
      <c r="S5" s="286"/>
      <c r="T5" s="287" t="s">
        <v>200</v>
      </c>
      <c r="U5" s="287"/>
      <c r="V5" s="287"/>
      <c r="W5" s="287" t="s">
        <v>200</v>
      </c>
      <c r="X5" s="287"/>
      <c r="Y5" s="287"/>
      <c r="Z5" s="287" t="s">
        <v>203</v>
      </c>
      <c r="AA5" s="287"/>
      <c r="AB5" s="287"/>
      <c r="AC5" s="288" t="s">
        <v>205</v>
      </c>
      <c r="AD5" s="287"/>
      <c r="AE5" s="289"/>
      <c r="AF5" s="49"/>
      <c r="AG5" s="287" t="s">
        <v>214</v>
      </c>
      <c r="AH5" s="287"/>
      <c r="AI5" s="287"/>
      <c r="AJ5" s="290" t="s">
        <v>215</v>
      </c>
      <c r="AK5" s="290"/>
      <c r="AL5" s="290"/>
      <c r="AM5" s="290" t="s">
        <v>531</v>
      </c>
      <c r="AN5" s="290"/>
      <c r="AO5" s="290"/>
      <c r="AP5" s="287" t="s">
        <v>532</v>
      </c>
      <c r="AQ5" s="287"/>
      <c r="AR5" s="287"/>
      <c r="AS5" s="288" t="s">
        <v>205</v>
      </c>
      <c r="AT5" s="287"/>
      <c r="AU5" s="289"/>
      <c r="AV5" s="288" t="s">
        <v>205</v>
      </c>
      <c r="AW5" s="287"/>
      <c r="AX5" s="289"/>
    </row>
    <row r="6" spans="1:50" ht="15.75" thickBot="1" x14ac:dyDescent="0.3">
      <c r="A6" s="10" t="s">
        <v>19</v>
      </c>
      <c r="B6" s="10" t="s">
        <v>20</v>
      </c>
      <c r="C6" s="10" t="s">
        <v>21</v>
      </c>
      <c r="D6" s="17"/>
      <c r="E6" s="282" t="s">
        <v>22</v>
      </c>
      <c r="F6" s="282"/>
      <c r="G6" s="282"/>
      <c r="H6" s="282"/>
      <c r="I6" s="282"/>
      <c r="J6" s="282"/>
      <c r="K6" s="282"/>
      <c r="L6" s="186"/>
      <c r="M6" s="25"/>
      <c r="N6" s="58"/>
      <c r="O6" s="61"/>
      <c r="P6" s="79" t="s">
        <v>181</v>
      </c>
      <c r="Q6" s="49" t="s">
        <v>204</v>
      </c>
      <c r="R6" s="79" t="s">
        <v>201</v>
      </c>
      <c r="S6" s="79" t="s">
        <v>202</v>
      </c>
      <c r="T6" s="79" t="s">
        <v>204</v>
      </c>
      <c r="U6" s="79" t="s">
        <v>201</v>
      </c>
      <c r="V6" s="79" t="s">
        <v>202</v>
      </c>
      <c r="W6" s="81" t="s">
        <v>204</v>
      </c>
      <c r="X6" s="79" t="s">
        <v>201</v>
      </c>
      <c r="Y6" s="79" t="s">
        <v>202</v>
      </c>
      <c r="Z6" s="81" t="s">
        <v>204</v>
      </c>
      <c r="AA6" s="81" t="s">
        <v>201</v>
      </c>
      <c r="AB6" s="81" t="s">
        <v>202</v>
      </c>
      <c r="AC6" s="82" t="s">
        <v>219</v>
      </c>
      <c r="AD6" s="81" t="s">
        <v>201</v>
      </c>
      <c r="AE6" s="83" t="s">
        <v>202</v>
      </c>
      <c r="AF6" s="79" t="s">
        <v>216</v>
      </c>
      <c r="AG6" s="81" t="s">
        <v>204</v>
      </c>
      <c r="AH6" s="81" t="s">
        <v>217</v>
      </c>
      <c r="AI6" s="81" t="s">
        <v>202</v>
      </c>
      <c r="AJ6" s="81" t="s">
        <v>204</v>
      </c>
      <c r="AK6" s="81" t="s">
        <v>217</v>
      </c>
      <c r="AL6" s="81" t="s">
        <v>202</v>
      </c>
      <c r="AM6" s="81" t="s">
        <v>204</v>
      </c>
      <c r="AN6" s="81" t="s">
        <v>217</v>
      </c>
      <c r="AO6" s="81" t="s">
        <v>202</v>
      </c>
      <c r="AP6" s="81" t="s">
        <v>204</v>
      </c>
      <c r="AQ6" s="81" t="s">
        <v>217</v>
      </c>
      <c r="AR6" s="81" t="s">
        <v>202</v>
      </c>
      <c r="AS6" s="82" t="s">
        <v>219</v>
      </c>
      <c r="AT6" s="81" t="s">
        <v>201</v>
      </c>
      <c r="AU6" s="83" t="s">
        <v>202</v>
      </c>
      <c r="AV6" s="82" t="s">
        <v>219</v>
      </c>
      <c r="AW6" s="81" t="s">
        <v>201</v>
      </c>
      <c r="AX6" s="83" t="s">
        <v>202</v>
      </c>
    </row>
    <row r="7" spans="1:50" ht="15.75" thickBot="1" x14ac:dyDescent="0.3">
      <c r="A7" s="10"/>
      <c r="B7" s="10"/>
      <c r="C7" s="10"/>
      <c r="D7" s="17"/>
      <c r="E7" s="186"/>
      <c r="F7" s="186"/>
      <c r="G7" s="186"/>
      <c r="H7" s="186"/>
      <c r="I7" s="186"/>
      <c r="J7" s="186"/>
      <c r="K7" s="186"/>
      <c r="L7" s="186"/>
      <c r="M7" s="25"/>
      <c r="N7" s="31" t="s">
        <v>348</v>
      </c>
      <c r="O7" s="90">
        <f>fcross</f>
        <v>1000</v>
      </c>
      <c r="P7" s="48" t="str">
        <f t="shared" ref="P7:P13" si="0">COMPLEX(Adc,0)</f>
        <v>150</v>
      </c>
      <c r="Q7" s="17" t="str">
        <f t="shared" ref="Q7" si="1">IMSUM(COMPLEX(1,0),IMDIV(COMPLEX(0,2*PI()*O7),COMPLEX(wp_lf,0)))</f>
        <v>1+6.78584013175396i</v>
      </c>
      <c r="R7" s="17">
        <f t="shared" ref="R7" si="2">IMABS(Q7)</f>
        <v>6.859127225363487</v>
      </c>
      <c r="S7" s="17">
        <f t="shared" ref="S7" si="3">IMARGUMENT(Q7)</f>
        <v>1.4244837137032231</v>
      </c>
      <c r="T7" s="17" t="str">
        <f t="shared" ref="T7" si="4">IMSUM(COMPLEX(1,0),IMDIV(COMPLEX(0,2*PI()*O7),COMPLEX(wz_esr,0)))</f>
        <v>1+0.0169646003293849i</v>
      </c>
      <c r="U7" s="17">
        <f t="shared" ref="U7" si="5">IMABS(T7)</f>
        <v>1.0001438884802205</v>
      </c>
      <c r="V7" s="17">
        <f t="shared" ref="V7" si="6">IMARGUMENT(T7)</f>
        <v>1.6962973152903821E-2</v>
      </c>
      <c r="W7" s="31" t="str">
        <f t="shared" ref="W7" si="7">IMSUB(COMPLEX(1,0),IMDIV(COMPLEX(0,2*PI()*O7),COMPLEX(wz_rhp,0)))</f>
        <v>1-0.0502654824574367i</v>
      </c>
      <c r="X7" s="17">
        <f t="shared" ref="X7" si="8">IMABS(W7)</f>
        <v>1.0012625123945662</v>
      </c>
      <c r="Y7" s="17">
        <f t="shared" ref="Y7" si="9">IMARGUMENT(W7)</f>
        <v>-5.0223212615727097E-2</v>
      </c>
      <c r="Z7" s="31" t="str">
        <f t="shared" ref="Z7" si="10">IMSUM(COMPLEX(1,0),IMDIV(COMPLEX(0,2*PI()*O7),COMPLEX(Q*(wsl/2),0)),IMDIV(IMPOWER(COMPLEX(0,2*PI()*O7),2),IMPOWER(COMPLEX(wsl/2,0),2)))</f>
        <v>0.999763313609467+0.101997041486549i</v>
      </c>
      <c r="AA7" s="17">
        <f t="shared" ref="AA7" si="11">IMABS(Z7)</f>
        <v>1.004952774866257</v>
      </c>
      <c r="AB7" s="17">
        <f t="shared" ref="AB7" si="12">IMARGUMENT(Z7)</f>
        <v>0.10166942617664011</v>
      </c>
      <c r="AC7" s="66" t="str">
        <f t="shared" ref="AC7" si="13">(IMDIV(IMPRODUCT(P7,T7,W7),IMPRODUCT(Q7,Z7)))</f>
        <v>0.248046178814463-21.7900914086956i</v>
      </c>
      <c r="AD7" s="64">
        <f t="shared" ref="AD7" si="14">20*LOG(IMABS(AC7))</f>
        <v>26.765743776009899</v>
      </c>
      <c r="AE7" s="61">
        <f t="shared" ref="AE7" si="15">(180/PI())*IMARGUMENT(AC7)</f>
        <v>-89.347805152569165</v>
      </c>
      <c r="AF7" s="31" t="str">
        <f t="shared" ref="AF7:AF13" si="16">COMPLEX(Adc_ea_iso,0)</f>
        <v>-651.436031331593</v>
      </c>
      <c r="AG7" s="31" t="str">
        <f t="shared" ref="AG7" si="17">COMPLEX(0,1*2*PI()*O7)</f>
        <v>6283.18530717959i</v>
      </c>
      <c r="AH7" s="31">
        <f t="shared" ref="AH7" si="18">IMABS(AG7)</f>
        <v>6283.1853071795904</v>
      </c>
      <c r="AI7" s="31">
        <f t="shared" ref="AI7" si="19">IMARGUMENT(AG7)</f>
        <v>1.5707963267948966</v>
      </c>
      <c r="AJ7" s="31" t="str">
        <f t="shared" ref="AJ7:AJ13" si="20">IMSUM(IMPRODUCT(COMPLEX(wpA_ea_iso,0),IMPOWER(COMPLEX(0,2*PI()*O7),2)),COMPLEX(0,wpB_ea_iso*2*PI()*O7),COMPLEX(1,0))</f>
        <v>0.739963558923618+128.02911806663i</v>
      </c>
      <c r="AK7" s="31">
        <f t="shared" ref="AK7" si="21">IMABS(AJ7)</f>
        <v>128.03125641415699</v>
      </c>
      <c r="AL7" s="31">
        <f t="shared" ref="AL7" si="22">IMARGUMENT(AJ7)</f>
        <v>1.565016740627887</v>
      </c>
      <c r="AM7" s="31" t="str">
        <f t="shared" ref="AM7:AM13" si="23">IMSUM(COMPLEX(1,0),IMDIV(COMPLEX(0,2*PI()*O7),COMPLEX(wz1_ea_iso,0)))</f>
        <v>1+98.7716730288632i</v>
      </c>
      <c r="AN7" s="31">
        <f t="shared" ref="AN7:AN13" si="24">IMABS(AM7)</f>
        <v>98.776735079271901</v>
      </c>
      <c r="AO7" s="31">
        <f t="shared" ref="AO7" si="25">IMARGUMENT(AM7)</f>
        <v>1.5606723124507011</v>
      </c>
      <c r="AP7" s="31" t="str">
        <f t="shared" ref="AP7:AP13" si="26">IMSUM(COMPLEX(1,0),IMDIV(COMPLEX(0,2*PI()*O7),COMPLEX(wz2_ea_iso,0)))</f>
        <v>1+2.51327412287184i</v>
      </c>
      <c r="AQ7" s="31">
        <f t="shared" ref="AQ7" si="27">IMABS(AP7)</f>
        <v>2.7049116097753019</v>
      </c>
      <c r="AR7" s="31">
        <f t="shared" ref="AR7" si="28">IMARGUMENT(AP7)</f>
        <v>1.1921125187390877</v>
      </c>
      <c r="AS7" s="58" t="str">
        <f t="shared" ref="AS7" si="29">IMDIV(IMPRODUCT(AF7,AM7,AP7),IMPRODUCT(AG7,AJ7))</f>
        <v>-0.200685019879407+0.0808616772486462i</v>
      </c>
      <c r="AT7" s="49">
        <f t="shared" ref="AT7" si="30">20*LOG(IMABS(AS7))</f>
        <v>-13.296327094498936</v>
      </c>
      <c r="AU7" s="61">
        <f t="shared" ref="AU7" si="31">(180/PI())*IMARGUMENT(AS7)</f>
        <v>158.0540986295095</v>
      </c>
      <c r="AV7" s="58" t="str">
        <f>IMPRODUCT(AC7,AS7)</f>
        <v>1.71220418638205+4.39300235758223i</v>
      </c>
      <c r="AW7" s="64">
        <f t="shared" ref="AW7" si="32">20*LOG(IMABS(AV7))</f>
        <v>13.469416681510967</v>
      </c>
      <c r="AX7" s="61">
        <f t="shared" ref="AX7" si="33">(180/PI())*IMARGUMENT(AV7)</f>
        <v>68.706293476940345</v>
      </c>
    </row>
    <row r="8" spans="1:50" ht="15.75" thickBot="1" x14ac:dyDescent="0.3">
      <c r="A8" s="10"/>
      <c r="B8" s="10"/>
      <c r="C8" s="10"/>
      <c r="D8" s="17"/>
      <c r="E8" s="186"/>
      <c r="F8" s="186"/>
      <c r="G8" s="186"/>
      <c r="H8" s="186"/>
      <c r="I8" s="186"/>
      <c r="J8" s="186"/>
      <c r="K8" s="186"/>
      <c r="L8" s="186"/>
      <c r="M8" s="25"/>
      <c r="N8" s="84" t="s">
        <v>246</v>
      </c>
      <c r="O8" s="90">
        <f>fcross</f>
        <v>1000</v>
      </c>
      <c r="P8" s="48" t="str">
        <f t="shared" si="0"/>
        <v>150</v>
      </c>
      <c r="Q8" s="17" t="str">
        <f t="shared" ref="Q8:Q13" si="34">IMSUM(COMPLEX(1,0),IMDIV(COMPLEX(0,2*PI()*O8),COMPLEX(wp_lf,0)))</f>
        <v>1+6.78584013175396i</v>
      </c>
      <c r="R8" s="17">
        <f t="shared" ref="R8:R13" si="35">IMABS(Q8)</f>
        <v>6.859127225363487</v>
      </c>
      <c r="S8" s="17">
        <f t="shared" ref="S8:S13" si="36">IMARGUMENT(Q8)</f>
        <v>1.4244837137032231</v>
      </c>
      <c r="T8" s="17" t="str">
        <f t="shared" ref="T8:T13" si="37">IMSUM(COMPLEX(1,0),IMDIV(COMPLEX(0,2*PI()*O8),COMPLEX(wz_esr,0)))</f>
        <v>1+0.0169646003293849i</v>
      </c>
      <c r="U8" s="17">
        <f t="shared" ref="U8:U13" si="38">IMABS(T8)</f>
        <v>1.0001438884802205</v>
      </c>
      <c r="V8" s="17">
        <f t="shared" ref="V8:V13" si="39">IMARGUMENT(T8)</f>
        <v>1.6962973152903821E-2</v>
      </c>
      <c r="W8" s="31" t="str">
        <f t="shared" ref="W8:W13" si="40">IMSUB(COMPLEX(1,0),IMDIV(COMPLEX(0,2*PI()*O8),COMPLEX(wz_rhp,0)))</f>
        <v>1-0.0502654824574367i</v>
      </c>
      <c r="X8" s="17">
        <f t="shared" ref="X8:X13" si="41">IMABS(W8)</f>
        <v>1.0012625123945662</v>
      </c>
      <c r="Y8" s="17">
        <f t="shared" ref="Y8:Y13" si="42">IMARGUMENT(W8)</f>
        <v>-5.0223212615727097E-2</v>
      </c>
      <c r="Z8" s="31" t="str">
        <f t="shared" ref="Z8:Z13" si="43">IMSUM(COMPLEX(1,0),IMDIV(COMPLEX(0,2*PI()*O8),COMPLEX(Q*(wsl/2),0)),IMDIV(IMPOWER(COMPLEX(0,2*PI()*O8),2),IMPOWER(COMPLEX(wsl/2,0),2)))</f>
        <v>0.999763313609467+0.101997041486549i</v>
      </c>
      <c r="AA8" s="17">
        <f t="shared" ref="AA8:AA13" si="44">IMABS(Z8)</f>
        <v>1.004952774866257</v>
      </c>
      <c r="AB8" s="17">
        <f t="shared" ref="AB8:AB13" si="45">IMARGUMENT(Z8)</f>
        <v>0.10166942617664011</v>
      </c>
      <c r="AC8" s="66" t="str">
        <f t="shared" ref="AC8:AC13" si="46">(IMDIV(IMPRODUCT(P8,T8,W8),IMPRODUCT(Q8,Z8)))</f>
        <v>0.248046178814463-21.7900914086956i</v>
      </c>
      <c r="AD8" s="64">
        <f t="shared" ref="AD8:AD13" si="47">20*LOG(IMABS(AC8))</f>
        <v>26.765743776009899</v>
      </c>
      <c r="AE8" s="61">
        <f t="shared" ref="AE8:AE13" si="48">(180/PI())*IMARGUMENT(AC8)</f>
        <v>-89.347805152569165</v>
      </c>
      <c r="AF8" s="31" t="str">
        <f t="shared" si="16"/>
        <v>-651.436031331593</v>
      </c>
      <c r="AG8" s="31" t="str">
        <f t="shared" ref="AG8:AG13" si="49">COMPLEX(0,1*2*PI()*O8)</f>
        <v>6283.18530717959i</v>
      </c>
      <c r="AH8" s="31">
        <f t="shared" ref="AH8:AH13" si="50">IMABS(AG8)</f>
        <v>6283.1853071795904</v>
      </c>
      <c r="AI8" s="31">
        <f t="shared" ref="AI8:AI13" si="51">IMARGUMENT(AG8)</f>
        <v>1.5707963267948966</v>
      </c>
      <c r="AJ8" s="31" t="str">
        <f t="shared" si="20"/>
        <v>0.739963558923618+128.02911806663i</v>
      </c>
      <c r="AK8" s="31">
        <f t="shared" ref="AK8:AK13" si="52">IMABS(AJ8)</f>
        <v>128.03125641415699</v>
      </c>
      <c r="AL8" s="31">
        <f t="shared" ref="AL8:AL13" si="53">IMARGUMENT(AJ8)</f>
        <v>1.565016740627887</v>
      </c>
      <c r="AM8" s="31" t="str">
        <f t="shared" si="23"/>
        <v>1+98.7716730288632i</v>
      </c>
      <c r="AN8" s="31">
        <f t="shared" si="24"/>
        <v>98.776735079271901</v>
      </c>
      <c r="AO8" s="31">
        <f t="shared" ref="AO8:AO13" si="54">IMARGUMENT(AM8)</f>
        <v>1.5606723124507011</v>
      </c>
      <c r="AP8" s="31" t="str">
        <f t="shared" si="26"/>
        <v>1+2.51327412287184i</v>
      </c>
      <c r="AQ8" s="31">
        <f t="shared" ref="AQ8:AQ13" si="55">IMABS(AP8)</f>
        <v>2.7049116097753019</v>
      </c>
      <c r="AR8" s="31">
        <f t="shared" ref="AR8:AR13" si="56">IMARGUMENT(AP8)</f>
        <v>1.1921125187390877</v>
      </c>
      <c r="AS8" s="58" t="str">
        <f t="shared" ref="AS8:AS13" si="57">IMDIV(IMPRODUCT(AF8,AM8,AP8),IMPRODUCT(AG8,AJ8))</f>
        <v>-0.200685019879407+0.0808616772486462i</v>
      </c>
      <c r="AT8" s="49">
        <f t="shared" ref="AT8:AT13" si="58">20*LOG(IMABS(AS8))</f>
        <v>-13.296327094498936</v>
      </c>
      <c r="AU8" s="61">
        <f t="shared" ref="AU8:AU13" si="59">(180/PI())*IMARGUMENT(AS8)</f>
        <v>158.0540986295095</v>
      </c>
      <c r="AV8" s="58" t="str">
        <f t="shared" ref="AV8:AV13" si="60">IMPRODUCT(AC8,AS8)</f>
        <v>1.71220418638205+4.39300235758223i</v>
      </c>
      <c r="AW8" s="64">
        <f t="shared" ref="AW8:AW13" si="61">20*LOG(IMABS(AV8))</f>
        <v>13.469416681510967</v>
      </c>
      <c r="AX8" s="61">
        <f t="shared" ref="AX8:AX13" si="62">(180/PI())*IMARGUMENT(AV8)</f>
        <v>68.706293476940345</v>
      </c>
    </row>
    <row r="9" spans="1:50" x14ac:dyDescent="0.25">
      <c r="A9" s="69" t="s">
        <v>151</v>
      </c>
      <c r="B9" s="10"/>
      <c r="C9" s="10"/>
      <c r="D9" s="17"/>
      <c r="E9" s="186"/>
      <c r="F9" s="186"/>
      <c r="G9" s="186"/>
      <c r="H9" s="186"/>
      <c r="I9" s="186"/>
      <c r="J9" s="186"/>
      <c r="K9" s="186"/>
      <c r="L9" s="186"/>
      <c r="M9" s="25"/>
      <c r="N9" s="71" t="s">
        <v>247</v>
      </c>
      <c r="O9" s="91">
        <f>wz_rhp/(2*PI())</f>
        <v>19894.367886486918</v>
      </c>
      <c r="P9" s="48" t="str">
        <f t="shared" si="0"/>
        <v>150</v>
      </c>
      <c r="Q9" s="17" t="str">
        <f t="shared" si="34"/>
        <v>1+135i</v>
      </c>
      <c r="R9" s="17">
        <f t="shared" si="35"/>
        <v>135.00370365289984</v>
      </c>
      <c r="S9" s="17">
        <f t="shared" si="36"/>
        <v>1.5633890548637315</v>
      </c>
      <c r="T9" s="17" t="str">
        <f t="shared" si="37"/>
        <v>1+0.3375i</v>
      </c>
      <c r="U9" s="17">
        <f t="shared" si="38"/>
        <v>1.0554175713905847</v>
      </c>
      <c r="V9" s="17">
        <f t="shared" si="39"/>
        <v>0.32549585523647806</v>
      </c>
      <c r="W9" s="31" t="str">
        <f t="shared" si="40"/>
        <v>1-i</v>
      </c>
      <c r="X9" s="17">
        <f t="shared" si="41"/>
        <v>1.4142135623730951</v>
      </c>
      <c r="Y9" s="17">
        <f t="shared" si="42"/>
        <v>-0.78539816339744828</v>
      </c>
      <c r="Z9" s="31" t="str">
        <f t="shared" si="43"/>
        <v>0.906322870153164+2.02916666666667i</v>
      </c>
      <c r="AA9" s="17">
        <f t="shared" si="44"/>
        <v>2.222372269911995</v>
      </c>
      <c r="AB9" s="17">
        <f t="shared" si="45"/>
        <v>1.1507335696422976</v>
      </c>
      <c r="AC9" s="66" t="str">
        <f t="shared" si="46"/>
        <v>-0.745829638668529+0.0241974396279525i</v>
      </c>
      <c r="AD9" s="64">
        <f t="shared" si="47"/>
        <v>-2.542638302977402</v>
      </c>
      <c r="AE9" s="61">
        <f t="shared" si="48"/>
        <v>178.14176728888569</v>
      </c>
      <c r="AF9" s="31" t="str">
        <f t="shared" si="16"/>
        <v>-651.436031331593</v>
      </c>
      <c r="AG9" s="31" t="str">
        <f t="shared" si="49"/>
        <v>125000i</v>
      </c>
      <c r="AH9" s="31">
        <f t="shared" si="50"/>
        <v>125000</v>
      </c>
      <c r="AI9" s="31">
        <f t="shared" si="51"/>
        <v>1.5707963267948966</v>
      </c>
      <c r="AJ9" s="31" t="str">
        <f t="shared" si="20"/>
        <v>-101.91875+2547.058375i</v>
      </c>
      <c r="AK9" s="31">
        <f t="shared" si="52"/>
        <v>2549.0966629885188</v>
      </c>
      <c r="AL9" s="31">
        <f t="shared" si="53"/>
        <v>1.6107892879562964</v>
      </c>
      <c r="AM9" s="31" t="str">
        <f t="shared" si="23"/>
        <v>1+1965i</v>
      </c>
      <c r="AN9" s="31">
        <f t="shared" si="24"/>
        <v>1965.0002544529098</v>
      </c>
      <c r="AO9" s="31">
        <f t="shared" si="54"/>
        <v>1.5702874209864124</v>
      </c>
      <c r="AP9" s="31" t="str">
        <f t="shared" si="26"/>
        <v>1+50i</v>
      </c>
      <c r="AQ9" s="31">
        <f t="shared" si="55"/>
        <v>50.009999000199947</v>
      </c>
      <c r="AR9" s="31">
        <f t="shared" si="56"/>
        <v>1.550798992821746</v>
      </c>
      <c r="AS9" s="58" t="str">
        <f t="shared" si="57"/>
        <v>-0.20053936611516+0.0121472953462697i</v>
      </c>
      <c r="AT9" s="49">
        <f t="shared" si="58"/>
        <v>-13.94010169285454</v>
      </c>
      <c r="AU9" s="61">
        <f t="shared" si="59"/>
        <v>176.53365112205023</v>
      </c>
      <c r="AV9" s="58" t="str">
        <f t="shared" si="60"/>
        <v>0.149274269522701-0.0139123521035077i</v>
      </c>
      <c r="AW9" s="64">
        <f t="shared" si="61"/>
        <v>-16.482739995831963</v>
      </c>
      <c r="AX9" s="61">
        <f t="shared" si="62"/>
        <v>-5.3245815890641017</v>
      </c>
    </row>
    <row r="10" spans="1:50" x14ac:dyDescent="0.25">
      <c r="A10" s="31" t="s">
        <v>25</v>
      </c>
      <c r="B10" s="3">
        <f>VIN_min</f>
        <v>5</v>
      </c>
      <c r="C10" s="31" t="s">
        <v>10</v>
      </c>
      <c r="E10" s="31" t="s">
        <v>28</v>
      </c>
      <c r="N10" s="58" t="s">
        <v>200</v>
      </c>
      <c r="O10" s="92">
        <f>wz_esr/(2*PI())</f>
        <v>58946.275219220501</v>
      </c>
      <c r="P10" s="48" t="str">
        <f t="shared" si="0"/>
        <v>150</v>
      </c>
      <c r="Q10" s="17" t="str">
        <f t="shared" si="34"/>
        <v>1+400i</v>
      </c>
      <c r="R10" s="17">
        <f t="shared" si="35"/>
        <v>400.00124999804683</v>
      </c>
      <c r="S10" s="17">
        <f t="shared" si="36"/>
        <v>1.5682963320032104</v>
      </c>
      <c r="T10" s="17" t="str">
        <f t="shared" si="37"/>
        <v>1+i</v>
      </c>
      <c r="U10" s="17">
        <f t="shared" si="38"/>
        <v>1.4142135623730951</v>
      </c>
      <c r="V10" s="17">
        <f t="shared" si="39"/>
        <v>0.78539816339744828</v>
      </c>
      <c r="W10" s="31" t="str">
        <f t="shared" si="40"/>
        <v>1-2.96296296296296i</v>
      </c>
      <c r="X10" s="17">
        <f t="shared" si="41"/>
        <v>3.1271631744906188</v>
      </c>
      <c r="Y10" s="17">
        <f t="shared" si="42"/>
        <v>-1.2453004715584184</v>
      </c>
      <c r="Z10" s="31" t="str">
        <f t="shared" si="43"/>
        <v>0.177594470480454+6.01234567901234i</v>
      </c>
      <c r="AA10" s="17">
        <f t="shared" si="44"/>
        <v>6.0149680265055094</v>
      </c>
      <c r="AB10" s="17">
        <f t="shared" si="45"/>
        <v>1.5412666131142461</v>
      </c>
      <c r="AC10" s="66" t="str">
        <f t="shared" si="46"/>
        <v>-0.250860444322617+0.114404571000483i</v>
      </c>
      <c r="AD10" s="64">
        <f t="shared" si="47"/>
        <v>-11.190757430623821</v>
      </c>
      <c r="AE10" s="61">
        <f t="shared" si="48"/>
        <v>155.48470586855075</v>
      </c>
      <c r="AF10" s="31" t="str">
        <f t="shared" si="16"/>
        <v>-651.436031331593</v>
      </c>
      <c r="AG10" s="31" t="str">
        <f t="shared" si="49"/>
        <v>370370.37037037i</v>
      </c>
      <c r="AH10" s="31">
        <f t="shared" si="50"/>
        <v>370370.37037036999</v>
      </c>
      <c r="AI10" s="31">
        <f t="shared" si="51"/>
        <v>1.5707963267948966</v>
      </c>
      <c r="AJ10" s="31" t="str">
        <f t="shared" si="20"/>
        <v>-902.539094650204+7546.83962962963i</v>
      </c>
      <c r="AK10" s="31">
        <f t="shared" si="52"/>
        <v>7600.6161074428892</v>
      </c>
      <c r="AL10" s="31">
        <f t="shared" si="53"/>
        <v>1.6898226920502148</v>
      </c>
      <c r="AM10" s="31" t="str">
        <f t="shared" si="23"/>
        <v>1+5822.22222222222i</v>
      </c>
      <c r="AN10" s="31">
        <f t="shared" si="24"/>
        <v>5822.222308100082</v>
      </c>
      <c r="AO10" s="31">
        <f t="shared" si="54"/>
        <v>1.5706245710713946</v>
      </c>
      <c r="AP10" s="31" t="str">
        <f t="shared" si="26"/>
        <v>1+148.148148148148i</v>
      </c>
      <c r="AQ10" s="31">
        <f t="shared" si="55"/>
        <v>148.15152310970555</v>
      </c>
      <c r="AR10" s="31">
        <f t="shared" si="56"/>
        <v>1.5640464293077192</v>
      </c>
      <c r="AS10" s="58" t="str">
        <f t="shared" si="57"/>
        <v>-0.198028599403811+0.0250740324337745i</v>
      </c>
      <c r="AT10" s="49">
        <f t="shared" si="58"/>
        <v>-13.996367057787806</v>
      </c>
      <c r="AU10" s="61">
        <f t="shared" si="59"/>
        <v>172.7837101038626</v>
      </c>
      <c r="AV10" s="58" t="str">
        <f t="shared" si="60"/>
        <v>0.0468089585111874-0.0289454598779159i</v>
      </c>
      <c r="AW10" s="64">
        <f t="shared" si="61"/>
        <v>-25.187124488411623</v>
      </c>
      <c r="AX10" s="61">
        <f t="shared" si="62"/>
        <v>-31.731584027586646</v>
      </c>
    </row>
    <row r="11" spans="1:50" ht="15.75" thickBot="1" x14ac:dyDescent="0.3">
      <c r="A11" s="31" t="s">
        <v>26</v>
      </c>
      <c r="B11" s="3">
        <f>VIN_nom</f>
        <v>12</v>
      </c>
      <c r="C11" s="31" t="s">
        <v>10</v>
      </c>
      <c r="E11" s="31" t="s">
        <v>29</v>
      </c>
      <c r="N11" s="62" t="s">
        <v>198</v>
      </c>
      <c r="O11" s="93">
        <f>wp_lf/(2*PI())</f>
        <v>147.36568804805125</v>
      </c>
      <c r="P11" s="48" t="str">
        <f t="shared" si="0"/>
        <v>150</v>
      </c>
      <c r="Q11" s="17" t="str">
        <f t="shared" si="34"/>
        <v>1+i</v>
      </c>
      <c r="R11" s="17">
        <f t="shared" si="35"/>
        <v>1.4142135623730951</v>
      </c>
      <c r="S11" s="17">
        <f t="shared" si="36"/>
        <v>0.78539816339744828</v>
      </c>
      <c r="T11" s="17" t="str">
        <f t="shared" si="37"/>
        <v>1+0.0025i</v>
      </c>
      <c r="U11" s="17">
        <f t="shared" si="38"/>
        <v>1.0000031249951171</v>
      </c>
      <c r="V11" s="17">
        <f t="shared" si="39"/>
        <v>2.4999947916861977E-3</v>
      </c>
      <c r="W11" s="31" t="str">
        <f t="shared" si="40"/>
        <v>1-0.00740740740740741i</v>
      </c>
      <c r="X11" s="17">
        <f t="shared" si="41"/>
        <v>1.0000274344659248</v>
      </c>
      <c r="Y11" s="17">
        <f t="shared" si="42"/>
        <v>-7.4072719311650383E-3</v>
      </c>
      <c r="Z11" s="31" t="str">
        <f t="shared" si="43"/>
        <v>0.99999485996544+0.0150308641975309i</v>
      </c>
      <c r="AA11" s="17">
        <f t="shared" si="44"/>
        <v>1.0001078176055942</v>
      </c>
      <c r="AB11" s="17">
        <f t="shared" si="45"/>
        <v>1.5029809634314259E-2</v>
      </c>
      <c r="AC11" s="66" t="str">
        <f t="shared" si="46"/>
        <v>73.4842351885316-76.4743690851228i</v>
      </c>
      <c r="AD11" s="64">
        <f t="shared" si="47"/>
        <v>40.510854215927054</v>
      </c>
      <c r="AE11" s="61">
        <f t="shared" si="48"/>
        <v>-46.14231092792442</v>
      </c>
      <c r="AF11" s="31" t="str">
        <f t="shared" si="16"/>
        <v>-651.436031331593</v>
      </c>
      <c r="AG11" s="31" t="str">
        <f t="shared" si="49"/>
        <v>925.925925925926i</v>
      </c>
      <c r="AH11" s="31">
        <f t="shared" si="50"/>
        <v>925.92592592592598</v>
      </c>
      <c r="AI11" s="31">
        <f t="shared" si="51"/>
        <v>1.5707963267948966</v>
      </c>
      <c r="AJ11" s="31" t="str">
        <f t="shared" si="20"/>
        <v>0.994352880658436+18.8670990740741i</v>
      </c>
      <c r="AK11" s="31">
        <f t="shared" si="52"/>
        <v>18.893283598204984</v>
      </c>
      <c r="AL11" s="31">
        <f t="shared" si="53"/>
        <v>1.5181420333346636</v>
      </c>
      <c r="AM11" s="31" t="str">
        <f t="shared" si="23"/>
        <v>1+14.5555555555556i</v>
      </c>
      <c r="AN11" s="31">
        <f t="shared" si="24"/>
        <v>14.589866261582573</v>
      </c>
      <c r="AO11" s="31">
        <f t="shared" si="54"/>
        <v>1.5022018233406222</v>
      </c>
      <c r="AP11" s="31" t="str">
        <f t="shared" si="26"/>
        <v>1+0.37037037037037i</v>
      </c>
      <c r="AQ11" s="31">
        <f t="shared" si="55"/>
        <v>1.0663837073250346</v>
      </c>
      <c r="AR11" s="31">
        <f t="shared" si="56"/>
        <v>0.35470565201094001</v>
      </c>
      <c r="AS11" s="58" t="str">
        <f t="shared" si="57"/>
        <v>-0.192536573352395+0.546437981177889i</v>
      </c>
      <c r="AT11" s="49">
        <f t="shared" si="58"/>
        <v>-4.7409420015419759</v>
      </c>
      <c r="AU11" s="61">
        <f t="shared" si="59"/>
        <v>109.40983007245215</v>
      </c>
      <c r="AV11" s="58" t="str">
        <f t="shared" si="60"/>
        <v>27.6400970161059+54.8786900977583i</v>
      </c>
      <c r="AW11" s="64">
        <f t="shared" si="61"/>
        <v>35.769912214385087</v>
      </c>
      <c r="AX11" s="61">
        <f t="shared" si="62"/>
        <v>63.26751914452776</v>
      </c>
    </row>
    <row r="12" spans="1:50" x14ac:dyDescent="0.25">
      <c r="A12" s="31" t="s">
        <v>27</v>
      </c>
      <c r="B12" s="3">
        <f>VIN_max</f>
        <v>18</v>
      </c>
      <c r="C12" s="31" t="s">
        <v>10</v>
      </c>
      <c r="E12" s="31" t="s">
        <v>30</v>
      </c>
      <c r="N12" s="71" t="s">
        <v>209</v>
      </c>
      <c r="O12" s="77">
        <f>wz2_ea_iso/(2*PI())</f>
        <v>397.88735772973826</v>
      </c>
      <c r="P12" s="48" t="str">
        <f t="shared" si="0"/>
        <v>150</v>
      </c>
      <c r="Q12" s="17" t="str">
        <f t="shared" si="34"/>
        <v>1+2.7i</v>
      </c>
      <c r="R12" s="17">
        <f t="shared" si="35"/>
        <v>2.8792360097775935</v>
      </c>
      <c r="S12" s="17">
        <f t="shared" si="36"/>
        <v>1.2160906747839564</v>
      </c>
      <c r="T12" s="17" t="str">
        <f t="shared" si="37"/>
        <v>1+0.00675000000000001i</v>
      </c>
      <c r="U12" s="17">
        <f t="shared" si="38"/>
        <v>1.0000227809905133</v>
      </c>
      <c r="V12" s="17">
        <f t="shared" si="39"/>
        <v>6.7498974871774402E-3</v>
      </c>
      <c r="W12" s="31" t="str">
        <f t="shared" si="40"/>
        <v>1-0.02i</v>
      </c>
      <c r="X12" s="17">
        <f t="shared" si="41"/>
        <v>1.0001999800039989</v>
      </c>
      <c r="Y12" s="17">
        <f t="shared" si="42"/>
        <v>-1.9997333973150535E-2</v>
      </c>
      <c r="Z12" s="31" t="str">
        <f t="shared" si="43"/>
        <v>0.999962529148061+0.0405833333333333i</v>
      </c>
      <c r="AA12" s="17">
        <f t="shared" si="44"/>
        <v>1.0007857246407101</v>
      </c>
      <c r="AB12" s="17">
        <f t="shared" si="45"/>
        <v>4.0562593229449016E-2</v>
      </c>
      <c r="AC12" s="66" t="str">
        <f t="shared" si="46"/>
        <v>15.4316453012218-49.7285139664813i</v>
      </c>
      <c r="AD12" s="64">
        <f t="shared" si="47"/>
        <v>34.331392539366767</v>
      </c>
      <c r="AE12" s="61">
        <f t="shared" si="48"/>
        <v>-72.759950768504268</v>
      </c>
      <c r="AF12" s="31" t="str">
        <f t="shared" si="16"/>
        <v>-651.436031331593</v>
      </c>
      <c r="AG12" s="31" t="str">
        <f t="shared" si="49"/>
        <v>2500i</v>
      </c>
      <c r="AH12" s="31">
        <f t="shared" si="50"/>
        <v>2500</v>
      </c>
      <c r="AI12" s="31">
        <f t="shared" si="51"/>
        <v>1.5707963267948966</v>
      </c>
      <c r="AJ12" s="31" t="str">
        <f t="shared" si="20"/>
        <v>0.9588325+50.9411675i</v>
      </c>
      <c r="AK12" s="31">
        <f t="shared" si="52"/>
        <v>50.950190441509754</v>
      </c>
      <c r="AL12" s="31">
        <f t="shared" si="53"/>
        <v>1.5519761988098251</v>
      </c>
      <c r="AM12" s="31" t="str">
        <f t="shared" si="23"/>
        <v>1+39.3i</v>
      </c>
      <c r="AN12" s="31">
        <f t="shared" si="24"/>
        <v>39.312720587616418</v>
      </c>
      <c r="AO12" s="31">
        <f t="shared" si="54"/>
        <v>1.5453565236694333</v>
      </c>
      <c r="AP12" s="31" t="str">
        <f t="shared" si="26"/>
        <v>1+i</v>
      </c>
      <c r="AQ12" s="31">
        <f t="shared" si="55"/>
        <v>1.4142135623730951</v>
      </c>
      <c r="AR12" s="31">
        <f t="shared" si="56"/>
        <v>0.78539816339744828</v>
      </c>
      <c r="AS12" s="58" t="str">
        <f t="shared" si="57"/>
        <v>-0.199721606889354+0.202383450623262i</v>
      </c>
      <c r="AT12" s="49">
        <f t="shared" si="58"/>
        <v>-10.923318936672805</v>
      </c>
      <c r="AU12" s="61">
        <f t="shared" si="59"/>
        <v>134.62072055270784</v>
      </c>
      <c r="AV12" s="58" t="str">
        <f t="shared" si="60"/>
        <v>6.982195254397+13.0549683424608i</v>
      </c>
      <c r="AW12" s="64">
        <f t="shared" si="61"/>
        <v>23.408073602693939</v>
      </c>
      <c r="AX12" s="61">
        <f t="shared" si="62"/>
        <v>61.86076978420347</v>
      </c>
    </row>
    <row r="13" spans="1:50" ht="15.75" thickBot="1" x14ac:dyDescent="0.3">
      <c r="A13" s="31" t="s">
        <v>55</v>
      </c>
      <c r="B13" s="3">
        <f>Fsw</f>
        <v>130000</v>
      </c>
      <c r="C13" s="31" t="s">
        <v>56</v>
      </c>
      <c r="E13" s="31" t="s">
        <v>57</v>
      </c>
      <c r="M13" s="199"/>
      <c r="N13" s="62" t="s">
        <v>215</v>
      </c>
      <c r="O13" s="63">
        <f>wpB_ea_iso/(2*PI())</f>
        <v>3.2430154457988836E-3</v>
      </c>
      <c r="P13" s="48" t="str">
        <f t="shared" si="0"/>
        <v>150</v>
      </c>
      <c r="Q13" s="17" t="str">
        <f t="shared" si="34"/>
        <v>1+0.00002200658436i</v>
      </c>
      <c r="R13" s="17">
        <f t="shared" si="35"/>
        <v>1.000000000242145</v>
      </c>
      <c r="S13" s="17">
        <f t="shared" si="36"/>
        <v>2.200658435644748E-5</v>
      </c>
      <c r="T13" s="17" t="str">
        <f t="shared" si="37"/>
        <v>1+5.50164609000001E-08i</v>
      </c>
      <c r="U13" s="17">
        <f t="shared" si="38"/>
        <v>1.0000000000000016</v>
      </c>
      <c r="V13" s="17">
        <f t="shared" si="39"/>
        <v>5.5016460900000044E-8</v>
      </c>
      <c r="W13" s="31" t="str">
        <f t="shared" si="40"/>
        <v>1-0.000000163011736i</v>
      </c>
      <c r="X13" s="17">
        <f t="shared" si="41"/>
        <v>1.0000000000000133</v>
      </c>
      <c r="Y13" s="17">
        <f t="shared" si="42"/>
        <v>-1.6301173599999854E-7</v>
      </c>
      <c r="Z13" s="31" t="str">
        <f t="shared" si="43"/>
        <v>0.999999999999998+3.30777980966667E-07i</v>
      </c>
      <c r="AA13" s="17">
        <f t="shared" si="44"/>
        <v>1.0000000000000526</v>
      </c>
      <c r="AB13" s="17">
        <f t="shared" si="45"/>
        <v>3.3077798096665558E-7</v>
      </c>
      <c r="AC13" s="66" t="str">
        <f t="shared" si="46"/>
        <v>149.999999925888-0.00336680364077903i</v>
      </c>
      <c r="AD13" s="64">
        <f t="shared" si="47"/>
        <v>43.521825179010058</v>
      </c>
      <c r="AE13" s="61">
        <f t="shared" si="48"/>
        <v>-1.2860242608588892E-3</v>
      </c>
      <c r="AF13" s="31" t="str">
        <f t="shared" si="16"/>
        <v>-651.436031331593</v>
      </c>
      <c r="AG13" s="31" t="str">
        <f t="shared" si="49"/>
        <v>0.020376467i</v>
      </c>
      <c r="AH13" s="31">
        <f t="shared" si="50"/>
        <v>2.0376466999999999E-2</v>
      </c>
      <c r="AI13" s="31">
        <f t="shared" si="51"/>
        <v>1.5707963267948966</v>
      </c>
      <c r="AJ13" s="31" t="str">
        <f t="shared" si="20"/>
        <v>0.999999999997265+0.000415200407402089i</v>
      </c>
      <c r="AK13" s="31">
        <f t="shared" si="52"/>
        <v>1.0000000861929503</v>
      </c>
      <c r="AL13" s="31">
        <f t="shared" si="53"/>
        <v>4.1520038354423691E-4</v>
      </c>
      <c r="AM13" s="31" t="str">
        <f t="shared" si="23"/>
        <v>1+0.00032031806124i</v>
      </c>
      <c r="AN13" s="31">
        <f t="shared" si="24"/>
        <v>1.000000051301829</v>
      </c>
      <c r="AO13" s="31">
        <f t="shared" si="54"/>
        <v>3.2031805028473215E-4</v>
      </c>
      <c r="AP13" s="31" t="str">
        <f t="shared" si="26"/>
        <v>1+0.0000081505868i</v>
      </c>
      <c r="AQ13" s="31">
        <f t="shared" si="55"/>
        <v>1.0000000000332161</v>
      </c>
      <c r="AR13" s="31">
        <f t="shared" si="56"/>
        <v>8.1505867998195133E-6</v>
      </c>
      <c r="AS13" s="58" t="str">
        <f t="shared" si="57"/>
        <v>2.7728154573529+31970.0174801509i</v>
      </c>
      <c r="AT13" s="49">
        <f t="shared" si="58"/>
        <v>90.094857507262333</v>
      </c>
      <c r="AU13" s="61">
        <f t="shared" si="59"/>
        <v>89.995030636978058</v>
      </c>
      <c r="AV13" s="58" t="str">
        <f t="shared" si="60"/>
        <v>523.559089645377+4795502.61031775i</v>
      </c>
      <c r="AW13" s="64">
        <f t="shared" si="61"/>
        <v>133.61668268627238</v>
      </c>
      <c r="AX13" s="61">
        <f t="shared" si="62"/>
        <v>89.993744612717208</v>
      </c>
    </row>
    <row r="14" spans="1:50" x14ac:dyDescent="0.25">
      <c r="B14" s="26"/>
    </row>
    <row r="15" spans="1:50" ht="15.75" thickBot="1" x14ac:dyDescent="0.3">
      <c r="A15" s="68" t="s">
        <v>208</v>
      </c>
      <c r="O15" s="50" t="s">
        <v>177</v>
      </c>
      <c r="P15" s="31">
        <f>B16</f>
        <v>12</v>
      </c>
      <c r="Q15" s="31" t="s">
        <v>10</v>
      </c>
    </row>
    <row r="16" spans="1:50" ht="15.75" thickBot="1" x14ac:dyDescent="0.3">
      <c r="A16" s="31" t="s">
        <v>179</v>
      </c>
      <c r="B16" s="43">
        <f>VIN_var</f>
        <v>12</v>
      </c>
      <c r="C16" s="31" t="s">
        <v>10</v>
      </c>
      <c r="E16" s="31" t="s">
        <v>180</v>
      </c>
      <c r="O16" s="67"/>
      <c r="P16" s="284" t="s">
        <v>206</v>
      </c>
      <c r="Q16" s="284"/>
      <c r="R16" s="284"/>
      <c r="S16" s="284"/>
      <c r="T16" s="284"/>
      <c r="U16" s="284"/>
      <c r="V16" s="284"/>
      <c r="W16" s="284"/>
      <c r="X16" s="284"/>
      <c r="Y16" s="284"/>
      <c r="Z16" s="284"/>
      <c r="AA16" s="284"/>
      <c r="AB16" s="284"/>
      <c r="AC16" s="284"/>
      <c r="AD16" s="284"/>
      <c r="AE16" s="285"/>
      <c r="AF16" s="283" t="s">
        <v>207</v>
      </c>
      <c r="AG16" s="284"/>
      <c r="AH16" s="284"/>
      <c r="AI16" s="284"/>
      <c r="AJ16" s="284"/>
      <c r="AK16" s="284"/>
      <c r="AL16" s="284"/>
      <c r="AM16" s="284"/>
      <c r="AN16" s="284"/>
      <c r="AO16" s="284"/>
      <c r="AP16" s="284"/>
      <c r="AQ16" s="284"/>
      <c r="AR16" s="284"/>
      <c r="AS16" s="284"/>
      <c r="AT16" s="284"/>
      <c r="AU16" s="285"/>
      <c r="AV16" s="283" t="s">
        <v>218</v>
      </c>
      <c r="AW16" s="284"/>
      <c r="AX16" s="285"/>
    </row>
    <row r="17" spans="1:50" x14ac:dyDescent="0.25">
      <c r="A17" s="31" t="s">
        <v>454</v>
      </c>
      <c r="B17" s="43">
        <f>POUT_Total</f>
        <v>48</v>
      </c>
      <c r="C17" s="31" t="s">
        <v>35</v>
      </c>
      <c r="E17" s="31" t="s">
        <v>455</v>
      </c>
      <c r="O17" s="52"/>
      <c r="P17" s="49"/>
      <c r="Q17" s="286" t="s">
        <v>198</v>
      </c>
      <c r="R17" s="286"/>
      <c r="S17" s="286"/>
      <c r="T17" s="287" t="s">
        <v>200</v>
      </c>
      <c r="U17" s="287"/>
      <c r="V17" s="287"/>
      <c r="W17" s="287" t="s">
        <v>200</v>
      </c>
      <c r="X17" s="287"/>
      <c r="Y17" s="287"/>
      <c r="Z17" s="287" t="s">
        <v>203</v>
      </c>
      <c r="AA17" s="287"/>
      <c r="AB17" s="287"/>
      <c r="AC17" s="288" t="s">
        <v>205</v>
      </c>
      <c r="AD17" s="287"/>
      <c r="AE17" s="289"/>
      <c r="AF17" s="71"/>
      <c r="AG17" s="290" t="s">
        <v>214</v>
      </c>
      <c r="AH17" s="290"/>
      <c r="AI17" s="290"/>
      <c r="AJ17" s="290" t="s">
        <v>215</v>
      </c>
      <c r="AK17" s="290"/>
      <c r="AL17" s="290"/>
      <c r="AM17" s="290" t="s">
        <v>531</v>
      </c>
      <c r="AN17" s="290"/>
      <c r="AO17" s="290"/>
      <c r="AP17" s="290" t="s">
        <v>209</v>
      </c>
      <c r="AQ17" s="290"/>
      <c r="AR17" s="291"/>
      <c r="AS17" s="288" t="s">
        <v>205</v>
      </c>
      <c r="AT17" s="287"/>
      <c r="AU17" s="289"/>
      <c r="AV17" s="288" t="s">
        <v>205</v>
      </c>
      <c r="AW17" s="287"/>
      <c r="AX17" s="289"/>
    </row>
    <row r="18" spans="1:50" ht="15.75" thickBot="1" x14ac:dyDescent="0.3">
      <c r="A18" s="31" t="s">
        <v>456</v>
      </c>
      <c r="B18" s="1">
        <f>Cout_total</f>
        <v>5.4000000000000001E-4</v>
      </c>
      <c r="C18" s="31" t="s">
        <v>144</v>
      </c>
      <c r="N18" s="10"/>
      <c r="O18" s="53" t="s">
        <v>176</v>
      </c>
      <c r="P18" s="54" t="s">
        <v>181</v>
      </c>
      <c r="Q18" s="55" t="s">
        <v>204</v>
      </c>
      <c r="R18" s="54" t="s">
        <v>201</v>
      </c>
      <c r="S18" s="54" t="s">
        <v>202</v>
      </c>
      <c r="T18" s="54" t="s">
        <v>204</v>
      </c>
      <c r="U18" s="54" t="s">
        <v>201</v>
      </c>
      <c r="V18" s="54" t="s">
        <v>202</v>
      </c>
      <c r="W18" s="56" t="s">
        <v>204</v>
      </c>
      <c r="X18" s="54" t="s">
        <v>201</v>
      </c>
      <c r="Y18" s="54" t="s">
        <v>202</v>
      </c>
      <c r="Z18" s="56" t="s">
        <v>204</v>
      </c>
      <c r="AA18" s="56" t="s">
        <v>201</v>
      </c>
      <c r="AB18" s="56" t="s">
        <v>202</v>
      </c>
      <c r="AC18" s="60" t="s">
        <v>219</v>
      </c>
      <c r="AD18" s="56" t="s">
        <v>201</v>
      </c>
      <c r="AE18" s="57" t="s">
        <v>202</v>
      </c>
      <c r="AF18" s="59" t="s">
        <v>216</v>
      </c>
      <c r="AG18" s="56" t="s">
        <v>204</v>
      </c>
      <c r="AH18" s="56" t="s">
        <v>217</v>
      </c>
      <c r="AI18" s="56" t="s">
        <v>202</v>
      </c>
      <c r="AJ18" s="56" t="s">
        <v>204</v>
      </c>
      <c r="AK18" s="56" t="s">
        <v>217</v>
      </c>
      <c r="AL18" s="56" t="s">
        <v>202</v>
      </c>
      <c r="AM18" s="56" t="s">
        <v>204</v>
      </c>
      <c r="AN18" s="56" t="s">
        <v>217</v>
      </c>
      <c r="AO18" s="56" t="s">
        <v>202</v>
      </c>
      <c r="AP18" s="56" t="s">
        <v>204</v>
      </c>
      <c r="AQ18" s="56" t="s">
        <v>217</v>
      </c>
      <c r="AR18" s="57" t="s">
        <v>202</v>
      </c>
      <c r="AS18" s="60" t="s">
        <v>219</v>
      </c>
      <c r="AT18" s="56" t="s">
        <v>201</v>
      </c>
      <c r="AU18" s="57" t="s">
        <v>202</v>
      </c>
      <c r="AV18" s="60" t="s">
        <v>219</v>
      </c>
      <c r="AW18" s="56" t="s">
        <v>201</v>
      </c>
      <c r="AX18" s="57" t="s">
        <v>202</v>
      </c>
    </row>
    <row r="19" spans="1:50" x14ac:dyDescent="0.25">
      <c r="A19" s="31" t="s">
        <v>444</v>
      </c>
      <c r="B19" s="1">
        <f>Resr_total</f>
        <v>5.0000000000000001E-3</v>
      </c>
      <c r="C19" s="2" t="s">
        <v>34</v>
      </c>
      <c r="N19" s="10">
        <v>1</v>
      </c>
      <c r="O19" s="50">
        <f>10^(1+(N19/100))</f>
        <v>10.232929922807543</v>
      </c>
      <c r="P19" s="48" t="str">
        <f>COMPLEX(Adc,0)</f>
        <v>150</v>
      </c>
      <c r="Q19" s="17" t="str">
        <f t="shared" ref="Q19:Q82" si="63">IMSUM(COMPLEX(1,0),IMDIV(COMPLEX(0,2*PI()*O19),COMPLEX(wp_lf,0)))</f>
        <v>1+0.0694390265356133i</v>
      </c>
      <c r="R19" s="17">
        <f>IMABS(Q19)</f>
        <v>1.0024079899951983</v>
      </c>
      <c r="S19" s="17">
        <f>IMARGUMENT(Q19)</f>
        <v>6.932774177999261E-2</v>
      </c>
      <c r="T19" s="17" t="str">
        <f t="shared" ref="T19:T82" si="64">IMSUM(COMPLEX(1,0),IMDIV(COMPLEX(0,2*PI()*O19),COMPLEX(wz_esr,0)))</f>
        <v>1+0.000173597566339033i</v>
      </c>
      <c r="U19" s="17">
        <f>IMABS(T19)</f>
        <v>1.0000000150680572</v>
      </c>
      <c r="V19" s="17">
        <f>IMARGUMENT(T19)</f>
        <v>1.7359756459518094E-4</v>
      </c>
      <c r="W19" s="31" t="str">
        <f t="shared" ref="W19:W82" si="65">IMSUB(COMPLEX(1,0),IMDIV(COMPLEX(0,2*PI()*O19),COMPLEX(wz_rhp,0)))</f>
        <v>1-0.000514363159523062i</v>
      </c>
      <c r="X19" s="17">
        <f>IMABS(W19)</f>
        <v>1.0000001322847212</v>
      </c>
      <c r="Y19" s="17">
        <f>IMARGUMENT(W19)</f>
        <v>-5.1436311416147476E-4</v>
      </c>
      <c r="Z19" s="31" t="str">
        <f t="shared" ref="Z19:Z82" si="66">IMSUM(COMPLEX(1,0),IMDIV(COMPLEX(0,2*PI()*O19),COMPLEX(Q*(wsl/2),0)),IMDIV(IMPOWER(COMPLEX(0,2*PI()*O19),2),IMPOWER(COMPLEX(wsl/2,0),2)))</f>
        <v>0.999999975215892+0.00104372857786555i</v>
      </c>
      <c r="AA19" s="17">
        <f>IMABS(Z19)</f>
        <v>1.0000005199004294</v>
      </c>
      <c r="AB19" s="17">
        <f>IMARGUMENT(Z19)</f>
        <v>1.0437282247316799E-3</v>
      </c>
      <c r="AC19" s="66" t="str">
        <f>(IMDIV(IMPRODUCT(P19,T19,W19),IMPRODUCT(Q19,Z19)))</f>
        <v>149.26565377506-10.5725356157726i</v>
      </c>
      <c r="AD19" s="64">
        <f>20*LOG(IMABS(AC19))</f>
        <v>43.500931551706223</v>
      </c>
      <c r="AE19" s="61">
        <f>(180/PI())*IMARGUMENT(AC19)</f>
        <v>-4.0515126571957722</v>
      </c>
      <c r="AF19" s="31" t="str">
        <f>COMPLEX(Adc_ea_iso,0)</f>
        <v>-651.436031331593</v>
      </c>
      <c r="AG19" s="31" t="str">
        <f>COMPLEX(0,1*2*PI()*O19)</f>
        <v>64.2953949403827i</v>
      </c>
      <c r="AH19" s="31">
        <f>IMABS(AG19)</f>
        <v>64.295394940382707</v>
      </c>
      <c r="AI19" s="31">
        <f>IMARGUMENT(AG19)</f>
        <v>1.5707963267948966</v>
      </c>
      <c r="AJ19" s="31" t="str">
        <f t="shared" ref="AJ19:AJ82" si="67">IMSUM(IMPRODUCT(COMPLEX(wpA_ea_iso,0),IMPOWER(COMPLEX(0,2*PI()*O19),2)),COMPLEX(0,wpB_ea_iso*2*PI()*O19),COMPLEX(1,0))</f>
        <v>0.999972770841902+1.31011299325468i</v>
      </c>
      <c r="AK19" s="31">
        <f>IMABS(AJ19)</f>
        <v>1.648132760890326</v>
      </c>
      <c r="AL19" s="31">
        <f>IMARGUMENT(AJ19)</f>
        <v>0.91885500844531598</v>
      </c>
      <c r="AM19" s="31" t="str">
        <f t="shared" ref="AM19:AM82" si="68">IMSUM(COMPLEX(1,0),IMDIV(COMPLEX(0,2*PI()*O19),COMPLEX(wz1_ea_iso,0)))</f>
        <v>1+1.01072360846282i</v>
      </c>
      <c r="AN19" s="31">
        <f>IMABS(AM19)</f>
        <v>1.4218165186493312</v>
      </c>
      <c r="AO19" s="31">
        <f>IMARGUMENT(AM19)</f>
        <v>0.79073132144487057</v>
      </c>
      <c r="AP19" s="31" t="str">
        <f t="shared" ref="AP19:AP82" si="69">IMSUM(COMPLEX(1,0),IMDIV(COMPLEX(0,2*PI()*O19),COMPLEX(wz2_ea_iso,0)))</f>
        <v>1+0.0257181579761531i</v>
      </c>
      <c r="AQ19" s="31">
        <f>IMABS(AP19)</f>
        <v>1.0003306571577653</v>
      </c>
      <c r="AR19" s="31">
        <f>IMARGUMENT(AP19)</f>
        <v>2.5712490026028951E-2</v>
      </c>
      <c r="AS19" s="58" t="str">
        <f>IMDIV(IMPRODUCT(AF19,AM19,AP19),IMPRODUCT(AG19,AJ19))</f>
        <v>0.893871058035906+8.69771966419214i</v>
      </c>
      <c r="AT19" s="49">
        <f>20*LOG(IMABS(AS19))</f>
        <v>18.833736996689598</v>
      </c>
      <c r="AU19" s="61">
        <f>(180/PI())*IMARGUMENT(AS19)</f>
        <v>84.132270638482993</v>
      </c>
      <c r="AV19" s="58" t="str">
        <f t="shared" ref="AV19:AV82" si="70">IMPRODUCT(AC19,AS19)</f>
        <v>225.381198794011+1288.82032843084i</v>
      </c>
      <c r="AW19" s="64">
        <f>20*LOG(IMABS(AV19))</f>
        <v>62.334668548395804</v>
      </c>
      <c r="AX19" s="61">
        <f>(180/PI())*IMARGUMENT(AV19)</f>
        <v>80.080757981287221</v>
      </c>
    </row>
    <row r="20" spans="1:50" x14ac:dyDescent="0.25">
      <c r="N20" s="10">
        <v>2</v>
      </c>
      <c r="O20" s="50">
        <f t="shared" ref="O20:O83" si="71">10^(1+(N20/100))</f>
        <v>10.471285480509</v>
      </c>
      <c r="P20" s="48" t="str">
        <f t="shared" ref="P20:P82" si="72">COMPLEX(Adc,0)</f>
        <v>150</v>
      </c>
      <c r="Q20" s="17" t="str">
        <f t="shared" si="63"/>
        <v>1+0.0710564692446905i</v>
      </c>
      <c r="R20" s="17">
        <f t="shared" ref="R20:R83" si="73">IMABS(Q20)</f>
        <v>1.0025213323523452</v>
      </c>
      <c r="S20" s="17">
        <f t="shared" ref="S20:S83" si="74">IMARGUMENT(Q20)</f>
        <v>7.0937241671787166E-2</v>
      </c>
      <c r="T20" s="17" t="str">
        <f t="shared" si="64"/>
        <v>1+0.000177641173111726i</v>
      </c>
      <c r="U20" s="17">
        <f t="shared" ref="U20:U83" si="75">IMABS(T20)</f>
        <v>1.000000015778193</v>
      </c>
      <c r="V20" s="17">
        <f t="shared" ref="V20:V83" si="76">IMARGUMENT(T20)</f>
        <v>1.7764117124315486E-4</v>
      </c>
      <c r="W20" s="31" t="str">
        <f t="shared" si="65"/>
        <v>1-0.000526344216627337i</v>
      </c>
      <c r="X20" s="17">
        <f t="shared" ref="X20:X83" si="77">IMABS(W20)</f>
        <v>1.0000001385191075</v>
      </c>
      <c r="Y20" s="17">
        <f t="shared" ref="Y20:Y83" si="78">IMARGUMENT(W20)</f>
        <v>-5.2634416802152095E-4</v>
      </c>
      <c r="Z20" s="31" t="str">
        <f t="shared" si="66"/>
        <v>0.999999974047853+0.00106804013957297i</v>
      </c>
      <c r="AA20" s="17">
        <f t="shared" ref="AA20:AA83" si="79">IMABS(Z20)</f>
        <v>1.000000544402575</v>
      </c>
      <c r="AB20" s="17">
        <f t="shared" ref="AB20:AB83" si="80">IMARGUMENT(Z20)</f>
        <v>1.0680397611832219E-3</v>
      </c>
      <c r="AC20" s="66" t="str">
        <f t="shared" ref="AC20:AC83" si="81">(IMDIV(IMPRODUCT(P20,T20,W20),IMPRODUCT(Q20,Z20)))</f>
        <v>149.231218966519-10.8163547805439i</v>
      </c>
      <c r="AD20" s="64">
        <f t="shared" ref="AD20:AD83" si="82">20*LOG(IMABS(AC20))</f>
        <v>43.499949340438349</v>
      </c>
      <c r="AE20" s="61">
        <f t="shared" ref="AE20:AE83" si="83">(180/PI())*IMARGUMENT(AC20)</f>
        <v>-4.1455779387798799</v>
      </c>
      <c r="AF20" s="31" t="str">
        <f t="shared" ref="AF20:AF82" si="84">COMPLEX(Adc_ea_iso,0)</f>
        <v>-651.436031331593</v>
      </c>
      <c r="AG20" s="31" t="str">
        <f t="shared" ref="AG20:AG83" si="85">COMPLEX(0,1*2*PI()*O20)</f>
        <v>65.7930270784171i</v>
      </c>
      <c r="AH20" s="31">
        <f t="shared" ref="AH20:AH83" si="86">IMABS(AG20)</f>
        <v>65.793027078417097</v>
      </c>
      <c r="AI20" s="31">
        <f t="shared" ref="AI20:AI83" si="87">IMARGUMENT(AG20)</f>
        <v>1.5707963267948966</v>
      </c>
      <c r="AJ20" s="31" t="str">
        <f t="shared" si="67"/>
        <v>0.999971487571216+1.34062944509347i</v>
      </c>
      <c r="AK20" s="31">
        <f t="shared" ref="AK20:AK83" si="88">IMABS(AJ20)</f>
        <v>1.6724922376522458</v>
      </c>
      <c r="AL20" s="31">
        <f t="shared" ref="AL20:AL83" si="89">IMARGUMENT(AJ20)</f>
        <v>0.92992631067708542</v>
      </c>
      <c r="AM20" s="31" t="str">
        <f t="shared" si="68"/>
        <v>1+1.03426638567272i</v>
      </c>
      <c r="AN20" s="31">
        <f t="shared" ref="AN20:AN83" si="90">IMABS(AM20)</f>
        <v>1.4386476137444193</v>
      </c>
      <c r="AO20" s="31">
        <f t="shared" ref="AO20:AO83" si="91">IMARGUMENT(AM20)</f>
        <v>0.80224116171272486</v>
      </c>
      <c r="AP20" s="31" t="str">
        <f t="shared" si="69"/>
        <v>1+0.0263172108313668i</v>
      </c>
      <c r="AQ20" s="31">
        <f t="shared" ref="AQ20:AQ83" si="92">IMABS(AP20)</f>
        <v>1.000346237852646</v>
      </c>
      <c r="AR20" s="31">
        <f t="shared" ref="AR20:AR83" si="93">IMARGUMENT(AP20)</f>
        <v>2.6311137626913155E-2</v>
      </c>
      <c r="AS20" s="58" t="str">
        <f t="shared" ref="AS20:AS83" si="94">IMDIV(IMPRODUCT(AF20,AM20,AP20),IMPRODUCT(AG20,AJ20))</f>
        <v>0.862214048573859+8.47612166912405i</v>
      </c>
      <c r="AT20" s="49">
        <f t="shared" ref="AT20:AT83" si="95">20*LOG(IMABS(AS20))</f>
        <v>18.608651393698587</v>
      </c>
      <c r="AU20" s="61">
        <f t="shared" ref="AU20:AU83" si="96">(180/PI())*IMARGUMENT(AS20)</f>
        <v>84.191696998052876</v>
      </c>
      <c r="AV20" s="58" t="str">
        <f t="shared" si="70"/>
        <v>220.349992615036+1255.57595574576i</v>
      </c>
      <c r="AW20" s="64">
        <f t="shared" ref="AW20:AW83" si="97">20*LOG(IMABS(AV20))</f>
        <v>62.108600734136914</v>
      </c>
      <c r="AX20" s="61">
        <f t="shared" ref="AX20:AX83" si="98">(180/PI())*IMARGUMENT(AV20)</f>
        <v>80.046119059272982</v>
      </c>
    </row>
    <row r="21" spans="1:50" x14ac:dyDescent="0.25">
      <c r="N21" s="10">
        <v>3</v>
      </c>
      <c r="O21" s="50">
        <f t="shared" si="71"/>
        <v>10.715193052376069</v>
      </c>
      <c r="P21" s="48" t="str">
        <f t="shared" si="72"/>
        <v>150</v>
      </c>
      <c r="Q21" s="17" t="str">
        <f t="shared" si="63"/>
        <v>1+0.0727115870343047i</v>
      </c>
      <c r="R21" s="17">
        <f t="shared" si="73"/>
        <v>1.0026400026375604</v>
      </c>
      <c r="S21" s="17">
        <f t="shared" si="74"/>
        <v>7.2583850548952805E-2</v>
      </c>
      <c r="T21" s="17" t="str">
        <f t="shared" si="64"/>
        <v>1+0.000181778967585762i</v>
      </c>
      <c r="U21" s="17">
        <f t="shared" si="75"/>
        <v>1.0000000165217964</v>
      </c>
      <c r="V21" s="17">
        <f t="shared" si="76"/>
        <v>1.8177896558355198E-4</v>
      </c>
      <c r="W21" s="31" t="str">
        <f t="shared" si="65"/>
        <v>1-0.000538604348402257i</v>
      </c>
      <c r="X21" s="17">
        <f t="shared" si="77"/>
        <v>1.0000001450473115</v>
      </c>
      <c r="Y21" s="17">
        <f t="shared" si="78"/>
        <v>-5.3860429632018706E-4</v>
      </c>
      <c r="Z21" s="31" t="str">
        <f t="shared" si="66"/>
        <v>0.999999972824766+0.00109291799029958i</v>
      </c>
      <c r="AA21" s="17">
        <f t="shared" si="79"/>
        <v>1.0000005700594705</v>
      </c>
      <c r="AB21" s="17">
        <f t="shared" si="80"/>
        <v>1.0929175848476726E-3</v>
      </c>
      <c r="AC21" s="66" t="str">
        <f t="shared" si="81"/>
        <v>149.1951779812-11.0656794412104i</v>
      </c>
      <c r="AD21" s="64">
        <f t="shared" si="82"/>
        <v>43.498921076939737</v>
      </c>
      <c r="AE21" s="61">
        <f t="shared" si="83"/>
        <v>-4.2418124477053105</v>
      </c>
      <c r="AF21" s="31" t="str">
        <f t="shared" si="84"/>
        <v>-651.436031331593</v>
      </c>
      <c r="AG21" s="31" t="str">
        <f t="shared" si="85"/>
        <v>67.3255435502821i</v>
      </c>
      <c r="AH21" s="31">
        <f t="shared" si="86"/>
        <v>67.325543550282106</v>
      </c>
      <c r="AI21" s="31">
        <f t="shared" si="87"/>
        <v>1.5707963267948966</v>
      </c>
      <c r="AJ21" s="31" t="str">
        <f t="shared" si="67"/>
        <v>0.999970143821846+1.37185671640939i</v>
      </c>
      <c r="AK21" s="31">
        <f t="shared" si="88"/>
        <v>1.6976251467543231</v>
      </c>
      <c r="AL21" s="31">
        <f t="shared" si="89"/>
        <v>0.94092521827756614</v>
      </c>
      <c r="AM21" s="31" t="str">
        <f t="shared" si="68"/>
        <v>1+1.05835754461044i</v>
      </c>
      <c r="AN21" s="31">
        <f t="shared" si="90"/>
        <v>1.4560634231494998</v>
      </c>
      <c r="AO21" s="31">
        <f t="shared" si="91"/>
        <v>0.81374208071661214</v>
      </c>
      <c r="AP21" s="31" t="str">
        <f t="shared" si="69"/>
        <v>1+0.0269302174201128i</v>
      </c>
      <c r="AQ21" s="31">
        <f t="shared" si="92"/>
        <v>1.0003625525829596</v>
      </c>
      <c r="AR21" s="31">
        <f t="shared" si="93"/>
        <v>2.6923709991667977E-2</v>
      </c>
      <c r="AS21" s="58" t="str">
        <f t="shared" si="94"/>
        <v>0.830969757800124+8.26040623465709i</v>
      </c>
      <c r="AT21" s="49">
        <f t="shared" si="95"/>
        <v>18.383756525729051</v>
      </c>
      <c r="AU21" s="61">
        <f t="shared" si="96"/>
        <v>84.255557943882394</v>
      </c>
      <c r="AV21" s="58" t="str">
        <f t="shared" si="70"/>
        <v>215.383688358875+1223.21753341152i</v>
      </c>
      <c r="AW21" s="64">
        <f t="shared" si="97"/>
        <v>61.882677602668764</v>
      </c>
      <c r="AX21" s="61">
        <f t="shared" si="98"/>
        <v>80.01374549617708</v>
      </c>
    </row>
    <row r="22" spans="1:50" x14ac:dyDescent="0.25">
      <c r="N22" s="10">
        <v>4</v>
      </c>
      <c r="O22" s="50">
        <f t="shared" si="71"/>
        <v>10.964781961431854</v>
      </c>
      <c r="P22" s="48" t="str">
        <f t="shared" si="72"/>
        <v>150</v>
      </c>
      <c r="Q22" s="17" t="str">
        <f t="shared" si="63"/>
        <v>1+0.0744052574698161i</v>
      </c>
      <c r="R22" s="17">
        <f t="shared" si="73"/>
        <v>1.0027642506288053</v>
      </c>
      <c r="S22" s="17">
        <f t="shared" si="74"/>
        <v>7.4268405729398329E-2</v>
      </c>
      <c r="T22" s="17" t="str">
        <f t="shared" si="64"/>
        <v>1+0.00018601314367454i</v>
      </c>
      <c r="U22" s="17">
        <f t="shared" si="75"/>
        <v>1.0000000173004446</v>
      </c>
      <c r="V22" s="17">
        <f t="shared" si="76"/>
        <v>1.8601314152913328E-4</v>
      </c>
      <c r="W22" s="31" t="str">
        <f t="shared" si="65"/>
        <v>1-0.000551150055331971i</v>
      </c>
      <c r="X22" s="17">
        <f t="shared" si="77"/>
        <v>1.0000001518831803</v>
      </c>
      <c r="Y22" s="17">
        <f t="shared" si="78"/>
        <v>-5.5114999952502819E-4</v>
      </c>
      <c r="Z22" s="31" t="str">
        <f t="shared" si="66"/>
        <v>0.999999971544037+0.00111837532061112i</v>
      </c>
      <c r="AA22" s="17">
        <f t="shared" si="79"/>
        <v>1.0000005969255379</v>
      </c>
      <c r="AB22" s="17">
        <f t="shared" si="80"/>
        <v>1.1183748861615871E-3</v>
      </c>
      <c r="AC22" s="66" t="str">
        <f t="shared" si="81"/>
        <v>149.15745671914-11.3206255555472i</v>
      </c>
      <c r="AD22" s="64">
        <f t="shared" si="82"/>
        <v>43.497844613670154</v>
      </c>
      <c r="AE22" s="61">
        <f t="shared" si="83"/>
        <v>-4.3402651612580687</v>
      </c>
      <c r="AF22" s="31" t="str">
        <f t="shared" si="84"/>
        <v>-651.436031331593</v>
      </c>
      <c r="AG22" s="31" t="str">
        <f t="shared" si="85"/>
        <v>68.8937569164964i</v>
      </c>
      <c r="AH22" s="31">
        <f t="shared" si="86"/>
        <v>68.8937569164964</v>
      </c>
      <c r="AI22" s="31">
        <f t="shared" si="87"/>
        <v>1.5707963267948966</v>
      </c>
      <c r="AJ22" s="31" t="str">
        <f t="shared" si="67"/>
        <v>0.999968736743519+1.40381136431501i</v>
      </c>
      <c r="AK22" s="31">
        <f t="shared" si="88"/>
        <v>1.7235497733005563</v>
      </c>
      <c r="AL22" s="31">
        <f t="shared" si="89"/>
        <v>0.95184691994771276</v>
      </c>
      <c r="AM22" s="31" t="str">
        <f t="shared" si="68"/>
        <v>1+1.08300985872732i</v>
      </c>
      <c r="AN22" s="31">
        <f t="shared" si="90"/>
        <v>1.4740794938199806</v>
      </c>
      <c r="AO22" s="31">
        <f t="shared" si="91"/>
        <v>0.82522800753721659</v>
      </c>
      <c r="AP22" s="31" t="str">
        <f t="shared" si="69"/>
        <v>1+0.0275575027665986i</v>
      </c>
      <c r="AQ22" s="31">
        <f t="shared" si="92"/>
        <v>1.0003796359176507</v>
      </c>
      <c r="AR22" s="31">
        <f t="shared" si="93"/>
        <v>2.7550530074299341E-2</v>
      </c>
      <c r="AS22" s="58" t="str">
        <f t="shared" si="94"/>
        <v>0.800162628366218+8.05043093753301i</v>
      </c>
      <c r="AT22" s="49">
        <f t="shared" si="95"/>
        <v>18.159076503527274</v>
      </c>
      <c r="AU22" s="61">
        <f t="shared" si="96"/>
        <v>84.323799808947513</v>
      </c>
      <c r="AV22" s="58" t="str">
        <f t="shared" si="70"/>
        <v>210.486136813411+1191.72346263623i</v>
      </c>
      <c r="AW22" s="64">
        <f t="shared" si="97"/>
        <v>61.656921117197427</v>
      </c>
      <c r="AX22" s="61">
        <f t="shared" si="98"/>
        <v>79.983534647689467</v>
      </c>
    </row>
    <row r="23" spans="1:50" x14ac:dyDescent="0.25">
      <c r="N23" s="10">
        <v>5</v>
      </c>
      <c r="O23" s="50">
        <f t="shared" si="71"/>
        <v>11.220184543019636</v>
      </c>
      <c r="P23" s="48" t="str">
        <f t="shared" si="72"/>
        <v>150</v>
      </c>
      <c r="Q23" s="17" t="str">
        <f t="shared" si="63"/>
        <v>1+0.0761383785577081i</v>
      </c>
      <c r="R23" s="17">
        <f t="shared" si="73"/>
        <v>1.0028943377491952</v>
      </c>
      <c r="S23" s="17">
        <f t="shared" si="74"/>
        <v>7.5991762122700604E-2</v>
      </c>
      <c r="T23" s="17" t="str">
        <f t="shared" si="64"/>
        <v>1+0.00019034594639427i</v>
      </c>
      <c r="U23" s="17">
        <f t="shared" si="75"/>
        <v>1.0000000181157895</v>
      </c>
      <c r="V23" s="17">
        <f t="shared" si="76"/>
        <v>1.9034594409542529E-4</v>
      </c>
      <c r="W23" s="31" t="str">
        <f t="shared" si="65"/>
        <v>1-0.000563987989316356i</v>
      </c>
      <c r="X23" s="17">
        <f t="shared" si="77"/>
        <v>1.0000001590412135</v>
      </c>
      <c r="Y23" s="17">
        <f t="shared" si="78"/>
        <v>-5.6398792951813993E-4</v>
      </c>
      <c r="Z23" s="31" t="str">
        <f t="shared" si="66"/>
        <v>0.999999970202949+0.00114442562832111i</v>
      </c>
      <c r="AA23" s="17">
        <f t="shared" si="79"/>
        <v>1.0000006250577633</v>
      </c>
      <c r="AB23" s="17">
        <f t="shared" si="80"/>
        <v>1.1444251628000641E-3</v>
      </c>
      <c r="AC23" s="66" t="str">
        <f t="shared" si="81"/>
        <v>149.117977740295-11.5813109217318i</v>
      </c>
      <c r="AD23" s="64">
        <f t="shared" si="82"/>
        <v>43.496717704063542</v>
      </c>
      <c r="AE23" s="61">
        <f t="shared" si="83"/>
        <v>-4.4409860880034859</v>
      </c>
      <c r="AF23" s="31" t="str">
        <f t="shared" si="84"/>
        <v>-651.436031331593</v>
      </c>
      <c r="AG23" s="31" t="str">
        <f t="shared" si="85"/>
        <v>70.4984986645445i</v>
      </c>
      <c r="AH23" s="31">
        <f t="shared" si="86"/>
        <v>70.498498664544499</v>
      </c>
      <c r="AI23" s="31">
        <f t="shared" si="87"/>
        <v>1.5707963267948966</v>
      </c>
      <c r="AJ23" s="31" t="str">
        <f t="shared" si="67"/>
        <v>0.999967263351634+1.43651033158763i</v>
      </c>
      <c r="AK23" s="31">
        <f t="shared" si="88"/>
        <v>1.7502846798543825</v>
      </c>
      <c r="AL23" s="31">
        <f t="shared" si="89"/>
        <v>0.96268678596255697</v>
      </c>
      <c r="AM23" s="31" t="str">
        <f t="shared" si="68"/>
        <v>1+1.10823639900664i</v>
      </c>
      <c r="AN23" s="31">
        <f t="shared" si="90"/>
        <v>1.4927115984285793</v>
      </c>
      <c r="AO23" s="31">
        <f t="shared" si="91"/>
        <v>0.83669291081195896</v>
      </c>
      <c r="AP23" s="31" t="str">
        <f t="shared" si="69"/>
        <v>1+0.0281993994658178i</v>
      </c>
      <c r="AQ23" s="31">
        <f t="shared" si="92"/>
        <v>1.0003975240524303</v>
      </c>
      <c r="AR23" s="31">
        <f t="shared" si="93"/>
        <v>2.819192825174574E-2</v>
      </c>
      <c r="AS23" s="58" t="str">
        <f t="shared" si="94"/>
        <v>0.769815510609072+7.84605504510228i</v>
      </c>
      <c r="AT23" s="49">
        <f t="shared" si="95"/>
        <v>17.934634633936206</v>
      </c>
      <c r="AU23" s="61">
        <f t="shared" si="96"/>
        <v>84.396361214533158</v>
      </c>
      <c r="AV23" s="58" t="str">
        <f t="shared" si="70"/>
        <v>205.660935161489+1161.07238878396i</v>
      </c>
      <c r="AW23" s="64">
        <f t="shared" si="97"/>
        <v>61.431352337999776</v>
      </c>
      <c r="AX23" s="61">
        <f t="shared" si="98"/>
        <v>79.955375126529731</v>
      </c>
    </row>
    <row r="24" spans="1:50" x14ac:dyDescent="0.25">
      <c r="N24" s="10">
        <v>6</v>
      </c>
      <c r="O24" s="50">
        <f t="shared" si="71"/>
        <v>11.481536214968834</v>
      </c>
      <c r="P24" s="48" t="str">
        <f t="shared" si="72"/>
        <v>150</v>
      </c>
      <c r="Q24" s="17" t="str">
        <f t="shared" si="63"/>
        <v>1+0.0779118692217219i</v>
      </c>
      <c r="R24" s="17">
        <f t="shared" si="73"/>
        <v>1.0030305376037276</v>
      </c>
      <c r="S24" s="17">
        <f t="shared" si="74"/>
        <v>7.7754792505956696E-2</v>
      </c>
      <c r="T24" s="17" t="str">
        <f t="shared" si="64"/>
        <v>1+0.000194779673054305i</v>
      </c>
      <c r="U24" s="17">
        <f t="shared" si="75"/>
        <v>1.0000000189695604</v>
      </c>
      <c r="V24" s="17">
        <f t="shared" si="76"/>
        <v>1.9477967059104852E-4</v>
      </c>
      <c r="W24" s="31" t="str">
        <f t="shared" si="65"/>
        <v>1-0.00057712495719794i</v>
      </c>
      <c r="X24" s="17">
        <f t="shared" si="77"/>
        <v>1.0000001665365943</v>
      </c>
      <c r="Y24" s="17">
        <f t="shared" si="78"/>
        <v>-5.7712489312299758E-4</v>
      </c>
      <c r="Z24" s="31" t="str">
        <f t="shared" si="66"/>
        <v>0.999999968798657+0.00117108272564749i</v>
      </c>
      <c r="AA24" s="17">
        <f t="shared" si="79"/>
        <v>1.0000006545158184</v>
      </c>
      <c r="AB24" s="17">
        <f t="shared" si="80"/>
        <v>1.1710822268327201E-3</v>
      </c>
      <c r="AC24" s="66" t="str">
        <f t="shared" si="81"/>
        <v>149.076660121531-11.8478551618029i</v>
      </c>
      <c r="AD24" s="64">
        <f t="shared" si="82"/>
        <v>43.495537998069452</v>
      </c>
      <c r="AE24" s="61">
        <f t="shared" si="83"/>
        <v>-4.5440262841351142</v>
      </c>
      <c r="AF24" s="31" t="str">
        <f t="shared" si="84"/>
        <v>-651.436031331593</v>
      </c>
      <c r="AG24" s="31" t="str">
        <f t="shared" si="85"/>
        <v>72.1406196497425i</v>
      </c>
      <c r="AH24" s="31">
        <f t="shared" si="86"/>
        <v>72.140619649742504</v>
      </c>
      <c r="AI24" s="31">
        <f t="shared" si="87"/>
        <v>1.5707963267948966</v>
      </c>
      <c r="AJ24" s="31" t="str">
        <f t="shared" si="67"/>
        <v>0.999965720520928+1.46997095565253i</v>
      </c>
      <c r="AK24" s="31">
        <f t="shared" si="88"/>
        <v>1.777848714789577</v>
      </c>
      <c r="AL24" s="31">
        <f t="shared" si="89"/>
        <v>0.97344037565112318</v>
      </c>
      <c r="AM24" s="31" t="str">
        <f t="shared" si="68"/>
        <v>1+1.13405054089395i</v>
      </c>
      <c r="AN24" s="31">
        <f t="shared" si="90"/>
        <v>1.5119757370083229</v>
      </c>
      <c r="AO24" s="31">
        <f t="shared" si="91"/>
        <v>0.84813081444029637</v>
      </c>
      <c r="AP24" s="31" t="str">
        <f t="shared" si="69"/>
        <v>1+0.028856247859897i</v>
      </c>
      <c r="AQ24" s="31">
        <f t="shared" si="92"/>
        <v>1.0004162548862108</v>
      </c>
      <c r="AR24" s="31">
        <f t="shared" si="93"/>
        <v>2.8848242489675859E-2</v>
      </c>
      <c r="AS24" s="58" t="str">
        <f t="shared" si="94"/>
        <v>0.739949617600755+7.64713958078754i</v>
      </c>
      <c r="AT24" s="49">
        <f t="shared" si="95"/>
        <v>17.710453342114704</v>
      </c>
      <c r="AU24" s="61">
        <f t="shared" si="96"/>
        <v>84.473173551011698</v>
      </c>
      <c r="AV24" s="58" t="str">
        <f t="shared" si="70"/>
        <v>200.911419805385+1131.24321229061i</v>
      </c>
      <c r="AW24" s="64">
        <f t="shared" si="97"/>
        <v>61.205991340184191</v>
      </c>
      <c r="AX24" s="61">
        <f t="shared" si="98"/>
        <v>79.92914726687664</v>
      </c>
    </row>
    <row r="25" spans="1:50" x14ac:dyDescent="0.25">
      <c r="A25" s="31" t="s">
        <v>31</v>
      </c>
      <c r="B25" s="43">
        <f>VOUT1</f>
        <v>12</v>
      </c>
      <c r="C25" s="31" t="s">
        <v>10</v>
      </c>
      <c r="E25" s="31" t="s">
        <v>152</v>
      </c>
      <c r="N25" s="10">
        <v>7</v>
      </c>
      <c r="O25" s="50">
        <f t="shared" si="71"/>
        <v>11.748975549395301</v>
      </c>
      <c r="P25" s="48" t="str">
        <f t="shared" si="72"/>
        <v>150</v>
      </c>
      <c r="Q25" s="17" t="str">
        <f t="shared" si="63"/>
        <v>1+0.0797266697900826i</v>
      </c>
      <c r="R25" s="17">
        <f t="shared" si="73"/>
        <v>1.0031731365401571</v>
      </c>
      <c r="S25" s="17">
        <f t="shared" si="74"/>
        <v>7.9558387796826099E-2</v>
      </c>
      <c r="T25" s="17" t="str">
        <f t="shared" si="64"/>
        <v>1+0.000199316674475207i</v>
      </c>
      <c r="U25" s="17">
        <f t="shared" si="75"/>
        <v>1.0000000198635681</v>
      </c>
      <c r="V25" s="17">
        <f t="shared" si="76"/>
        <v>1.9931667183578012E-4</v>
      </c>
      <c r="W25" s="31" t="str">
        <f t="shared" si="65"/>
        <v>1-0.000590567924370982i</v>
      </c>
      <c r="X25" s="17">
        <f t="shared" si="77"/>
        <v>1.0000001743852216</v>
      </c>
      <c r="Y25" s="17">
        <f t="shared" si="78"/>
        <v>-5.9056785571344483E-4</v>
      </c>
      <c r="Z25" s="31" t="str">
        <f t="shared" si="66"/>
        <v>0.999999967328183+0.00119836074653612i</v>
      </c>
      <c r="AA25" s="17">
        <f t="shared" si="79"/>
        <v>1.0000006853621881</v>
      </c>
      <c r="AB25" s="17">
        <f t="shared" si="80"/>
        <v>1.1983602120464842E-3</v>
      </c>
      <c r="AC25" s="66" t="str">
        <f t="shared" si="81"/>
        <v>149.033419308213-12.1203797007414i</v>
      </c>
      <c r="AD25" s="64">
        <f t="shared" si="82"/>
        <v>43.494303037503514</v>
      </c>
      <c r="AE25" s="61">
        <f t="shared" si="83"/>
        <v>-4.6494378696756185</v>
      </c>
      <c r="AF25" s="31" t="str">
        <f t="shared" si="84"/>
        <v>-651.436031331593</v>
      </c>
      <c r="AG25" s="31" t="str">
        <f t="shared" si="85"/>
        <v>73.8209905463728i</v>
      </c>
      <c r="AH25" s="31">
        <f t="shared" si="86"/>
        <v>73.820990546372798</v>
      </c>
      <c r="AI25" s="31">
        <f t="shared" si="87"/>
        <v>1.5707963267948966</v>
      </c>
      <c r="AJ25" s="31" t="str">
        <f t="shared" si="67"/>
        <v>0.999964104978851+1.50421097777548i</v>
      </c>
      <c r="AK25" s="31">
        <f t="shared" si="88"/>
        <v>1.80626102125535</v>
      </c>
      <c r="AL25" s="31">
        <f t="shared" si="89"/>
        <v>0.9841034438855828</v>
      </c>
      <c r="AM25" s="31" t="str">
        <f t="shared" si="68"/>
        <v>1+1.16046597138898i</v>
      </c>
      <c r="AN25" s="31">
        <f t="shared" si="90"/>
        <v>1.5318881391119161</v>
      </c>
      <c r="AO25" s="31">
        <f t="shared" si="91"/>
        <v>0.85953581293627468</v>
      </c>
      <c r="AP25" s="31" t="str">
        <f t="shared" si="69"/>
        <v>1+0.0295283962185491i</v>
      </c>
      <c r="AQ25" s="31">
        <f t="shared" si="92"/>
        <v>1.0004358681011192</v>
      </c>
      <c r="AR25" s="31">
        <f t="shared" si="93"/>
        <v>2.9519818511641132E-2</v>
      </c>
      <c r="AS25" s="58" t="str">
        <f t="shared" si="94"/>
        <v>0.710584491660067+7.45354739190943i</v>
      </c>
      <c r="AT25" s="49">
        <f t="shared" si="95"/>
        <v>17.48655410093501</v>
      </c>
      <c r="AU25" s="61">
        <f t="shared" si="96"/>
        <v>84.554161495370565</v>
      </c>
      <c r="AV25" s="58" t="str">
        <f t="shared" si="70"/>
        <v>196.240661006901+1102.2150999437i</v>
      </c>
      <c r="AW25" s="64">
        <f t="shared" si="97"/>
        <v>60.980857138438537</v>
      </c>
      <c r="AX25" s="61">
        <f t="shared" si="98"/>
        <v>79.904723625694984</v>
      </c>
    </row>
    <row r="26" spans="1:50" x14ac:dyDescent="0.25">
      <c r="A26" s="31" t="s">
        <v>32</v>
      </c>
      <c r="B26" s="43">
        <f>IOUT1</f>
        <v>4</v>
      </c>
      <c r="C26" s="31" t="s">
        <v>11</v>
      </c>
      <c r="E26" s="31" t="s">
        <v>33</v>
      </c>
      <c r="N26" s="10">
        <v>8</v>
      </c>
      <c r="O26" s="50">
        <f t="shared" si="71"/>
        <v>12.022644346174133</v>
      </c>
      <c r="P26" s="48" t="str">
        <f t="shared" si="72"/>
        <v>150</v>
      </c>
      <c r="Q26" s="17" t="str">
        <f t="shared" si="63"/>
        <v>1+0.0815837424940731i</v>
      </c>
      <c r="R26" s="17">
        <f t="shared" si="73"/>
        <v>1.0033224342350466</v>
      </c>
      <c r="S26" s="17">
        <f t="shared" si="74"/>
        <v>8.140345732307587E-2</v>
      </c>
      <c r="T26" s="17" t="str">
        <f t="shared" si="64"/>
        <v>1+0.000203959356235183i</v>
      </c>
      <c r="U26" s="17">
        <f t="shared" si="75"/>
        <v>1.0000000207997093</v>
      </c>
      <c r="V26" s="17">
        <f t="shared" si="76"/>
        <v>2.0395935340698619E-4</v>
      </c>
      <c r="W26" s="31" t="str">
        <f t="shared" si="65"/>
        <v>1-0.000604324018474616i</v>
      </c>
      <c r="X26" s="17">
        <f t="shared" si="77"/>
        <v>1.000000182603743</v>
      </c>
      <c r="Y26" s="17">
        <f t="shared" si="78"/>
        <v>-6.0432394490674024E-4</v>
      </c>
      <c r="Z26" s="31" t="str">
        <f t="shared" si="66"/>
        <v>0.999999965788408+0.00122627415415474i</v>
      </c>
      <c r="AA26" s="17">
        <f t="shared" si="79"/>
        <v>1.0000007176623016</v>
      </c>
      <c r="AB26" s="17">
        <f t="shared" si="80"/>
        <v>1.2262735814387987E-3</v>
      </c>
      <c r="AC26" s="66" t="str">
        <f t="shared" si="81"/>
        <v>148.988166960285-12.3990077408157i</v>
      </c>
      <c r="AD26" s="64">
        <f t="shared" si="82"/>
        <v>43.493010251201021</v>
      </c>
      <c r="AE26" s="61">
        <f t="shared" si="83"/>
        <v>-4.7572740444898152</v>
      </c>
      <c r="AF26" s="31" t="str">
        <f t="shared" si="84"/>
        <v>-651.436031331593</v>
      </c>
      <c r="AG26" s="31" t="str">
        <f t="shared" si="85"/>
        <v>75.540502309327i</v>
      </c>
      <c r="AH26" s="31">
        <f t="shared" si="86"/>
        <v>75.540502309326996</v>
      </c>
      <c r="AI26" s="31">
        <f t="shared" si="87"/>
        <v>1.5707963267948966</v>
      </c>
      <c r="AJ26" s="31" t="str">
        <f t="shared" si="67"/>
        <v>0.999962413298622+1.53924855246943i</v>
      </c>
      <c r="AK26" s="31">
        <f t="shared" si="88"/>
        <v>1.8355410467459561</v>
      </c>
      <c r="AL26" s="31">
        <f t="shared" si="89"/>
        <v>0.99467194657665314</v>
      </c>
      <c r="AM26" s="31" t="str">
        <f t="shared" si="68"/>
        <v>1+1.18749669630262i</v>
      </c>
      <c r="AN26" s="31">
        <f t="shared" si="90"/>
        <v>1.5524652665131149</v>
      </c>
      <c r="AO26" s="31">
        <f t="shared" si="91"/>
        <v>0.87090208633350386</v>
      </c>
      <c r="AP26" s="31" t="str">
        <f t="shared" si="69"/>
        <v>1+0.0302162009237308i</v>
      </c>
      <c r="AQ26" s="31">
        <f t="shared" si="92"/>
        <v>1.0004564052462572</v>
      </c>
      <c r="AR26" s="31">
        <f t="shared" si="93"/>
        <v>3.0207009971627747E-2</v>
      </c>
      <c r="AS26" s="58" t="str">
        <f t="shared" si="94"/>
        <v>0.681737982118659+7.2651432187227i</v>
      </c>
      <c r="AT26" s="49">
        <f t="shared" si="95"/>
        <v>17.262957367969143</v>
      </c>
      <c r="AU26" s="61">
        <f t="shared" si="96"/>
        <v>84.639243560227385</v>
      </c>
      <c r="AV26" s="58" t="str">
        <f t="shared" si="70"/>
        <v>191.65145931014+1073.96749634394i</v>
      </c>
      <c r="AW26" s="64">
        <f t="shared" si="97"/>
        <v>60.755967619170136</v>
      </c>
      <c r="AX26" s="61">
        <f t="shared" si="98"/>
        <v>79.881969515737552</v>
      </c>
    </row>
    <row r="27" spans="1:50" x14ac:dyDescent="0.25">
      <c r="N27" s="10">
        <v>9</v>
      </c>
      <c r="O27" s="50">
        <f t="shared" si="71"/>
        <v>12.302687708123818</v>
      </c>
      <c r="P27" s="48" t="str">
        <f t="shared" si="72"/>
        <v>150</v>
      </c>
      <c r="Q27" s="17" t="str">
        <f t="shared" si="63"/>
        <v>1+0.0834840719782227i</v>
      </c>
      <c r="R27" s="17">
        <f t="shared" si="73"/>
        <v>1.0034787443060591</v>
      </c>
      <c r="S27" s="17">
        <f t="shared" si="74"/>
        <v>8.3290929087890139E-2</v>
      </c>
      <c r="T27" s="17" t="str">
        <f t="shared" si="64"/>
        <v>1+0.000208710179945557i</v>
      </c>
      <c r="U27" s="17">
        <f t="shared" si="75"/>
        <v>1.0000000217799694</v>
      </c>
      <c r="V27" s="17">
        <f t="shared" si="76"/>
        <v>2.0871017691508948E-4</v>
      </c>
      <c r="W27" s="31" t="str">
        <f t="shared" si="65"/>
        <v>1-0.00061840053317202i</v>
      </c>
      <c r="X27" s="17">
        <f t="shared" si="77"/>
        <v>1.0000001912095915</v>
      </c>
      <c r="Y27" s="17">
        <f t="shared" si="78"/>
        <v>-6.1840045434262165E-4</v>
      </c>
      <c r="Z27" s="31" t="str">
        <f t="shared" si="66"/>
        <v>0.999999964176065+0.00125483774856156i</v>
      </c>
      <c r="AA27" s="17">
        <f t="shared" si="79"/>
        <v>1.0000007514846707</v>
      </c>
      <c r="AB27" s="17">
        <f t="shared" si="80"/>
        <v>1.2548371348853977E-3</v>
      </c>
      <c r="AC27" s="66" t="str">
        <f t="shared" si="81"/>
        <v>148.940810792685-12.6838642308118i</v>
      </c>
      <c r="AD27" s="64">
        <f t="shared" si="82"/>
        <v>43.49165694996465</v>
      </c>
      <c r="AE27" s="61">
        <f t="shared" si="83"/>
        <v>-4.8675891040688652</v>
      </c>
      <c r="AF27" s="31" t="str">
        <f t="shared" si="84"/>
        <v>-651.436031331593</v>
      </c>
      <c r="AG27" s="31" t="str">
        <f t="shared" si="85"/>
        <v>77.3000666465025i</v>
      </c>
      <c r="AH27" s="31">
        <f t="shared" si="86"/>
        <v>77.300066646502501</v>
      </c>
      <c r="AI27" s="31">
        <f t="shared" si="87"/>
        <v>1.5707963267948966</v>
      </c>
      <c r="AJ27" s="31" t="str">
        <f t="shared" si="67"/>
        <v>0.999960641891961+1.57510225712026i</v>
      </c>
      <c r="AK27" s="31">
        <f t="shared" si="88"/>
        <v>1.8657085532628939</v>
      </c>
      <c r="AL27" s="31">
        <f t="shared" si="89"/>
        <v>1.0051420451806394</v>
      </c>
      <c r="AM27" s="31" t="str">
        <f t="shared" si="68"/>
        <v>1+1.21515704768302i</v>
      </c>
      <c r="AN27" s="31">
        <f t="shared" si="90"/>
        <v>1.5737238164727996</v>
      </c>
      <c r="AO27" s="31">
        <f t="shared" si="91"/>
        <v>0.88222391455318017</v>
      </c>
      <c r="AP27" s="31" t="str">
        <f t="shared" si="69"/>
        <v>1+0.030920026658601i</v>
      </c>
      <c r="AQ27" s="31">
        <f t="shared" si="92"/>
        <v>1.0004779098253838</v>
      </c>
      <c r="AR27" s="31">
        <f t="shared" si="93"/>
        <v>3.0910178630047604E-2</v>
      </c>
      <c r="AS27" s="58" t="str">
        <f t="shared" si="94"/>
        <v>0.653426234017393+7.08179376357193i</v>
      </c>
      <c r="AT27" s="49">
        <f t="shared" si="95"/>
        <v>17.039682530381089</v>
      </c>
      <c r="AU27" s="61">
        <f t="shared" si="96"/>
        <v>84.728332668905949</v>
      </c>
      <c r="AV27" s="58" t="str">
        <f t="shared" si="70"/>
        <v>187.146343695517+1046.48013537586i</v>
      </c>
      <c r="AW27" s="64">
        <f t="shared" si="97"/>
        <v>60.531339480345778</v>
      </c>
      <c r="AX27" s="61">
        <f t="shared" si="98"/>
        <v>79.860743564837136</v>
      </c>
    </row>
    <row r="28" spans="1:50" x14ac:dyDescent="0.25">
      <c r="A28" s="31" t="s">
        <v>153</v>
      </c>
      <c r="N28" s="10">
        <v>10</v>
      </c>
      <c r="O28" s="50">
        <f t="shared" si="71"/>
        <v>12.58925411794168</v>
      </c>
      <c r="P28" s="48" t="str">
        <f t="shared" si="72"/>
        <v>150</v>
      </c>
      <c r="Q28" s="17" t="str">
        <f t="shared" si="63"/>
        <v>1+0.0854286658223774i</v>
      </c>
      <c r="R28" s="17">
        <f t="shared" si="73"/>
        <v>1.003642394951604</v>
      </c>
      <c r="S28" s="17">
        <f t="shared" si="74"/>
        <v>8.5221750030141208E-2</v>
      </c>
      <c r="T28" s="17" t="str">
        <f t="shared" si="64"/>
        <v>1+0.000213571664555944i</v>
      </c>
      <c r="U28" s="17">
        <f t="shared" si="75"/>
        <v>1.0000000228064276</v>
      </c>
      <c r="V28" s="17">
        <f t="shared" si="76"/>
        <v>2.1357166130873959E-4</v>
      </c>
      <c r="W28" s="31" t="str">
        <f t="shared" si="65"/>
        <v>1-0.00063280493201761i</v>
      </c>
      <c r="X28" s="17">
        <f t="shared" si="77"/>
        <v>1.0000002002210209</v>
      </c>
      <c r="Y28" s="17">
        <f t="shared" si="78"/>
        <v>-6.3280484755038875E-4</v>
      </c>
      <c r="Z28" s="31" t="str">
        <f t="shared" si="66"/>
        <v>0.999999962487735+0.0012840666745524i</v>
      </c>
      <c r="AA28" s="17">
        <f t="shared" si="79"/>
        <v>1.0000007869010386</v>
      </c>
      <c r="AB28" s="17">
        <f t="shared" si="80"/>
        <v>1.2840660169865727E-3</v>
      </c>
      <c r="AC28" s="66" t="str">
        <f t="shared" si="81"/>
        <v>148.891254410011-12.9750758297436i</v>
      </c>
      <c r="AD28" s="64">
        <f t="shared" si="82"/>
        <v>43.49024032130071</v>
      </c>
      <c r="AE28" s="61">
        <f t="shared" si="83"/>
        <v>-4.9804384550389873</v>
      </c>
      <c r="AF28" s="31" t="str">
        <f t="shared" si="84"/>
        <v>-651.436031331593</v>
      </c>
      <c r="AG28" s="31" t="str">
        <f t="shared" si="85"/>
        <v>79.1006165022013i</v>
      </c>
      <c r="AH28" s="31">
        <f t="shared" si="86"/>
        <v>79.100616502201305</v>
      </c>
      <c r="AI28" s="31">
        <f t="shared" si="87"/>
        <v>1.5707963267948966</v>
      </c>
      <c r="AJ28" s="31" t="str">
        <f t="shared" si="67"/>
        <v>0.999958787001475+1.61179110183676i</v>
      </c>
      <c r="AK28" s="31">
        <f t="shared" si="88"/>
        <v>1.8967836280560886</v>
      </c>
      <c r="AL28" s="31">
        <f t="shared" si="89"/>
        <v>1.0155101102315287</v>
      </c>
      <c r="AM28" s="31" t="str">
        <f t="shared" si="68"/>
        <v>1+1.24346169141461i</v>
      </c>
      <c r="AN28" s="31">
        <f t="shared" si="90"/>
        <v>1.5956807255888261</v>
      </c>
      <c r="AO28" s="31">
        <f t="shared" si="91"/>
        <v>0.89349569115184058</v>
      </c>
      <c r="AP28" s="31" t="str">
        <f t="shared" si="69"/>
        <v>1+0.0316402466008805i</v>
      </c>
      <c r="AQ28" s="31">
        <f t="shared" si="92"/>
        <v>1.0005004273886966</v>
      </c>
      <c r="AR28" s="31">
        <f t="shared" si="93"/>
        <v>3.1629694533207457E-2</v>
      </c>
      <c r="AS28" s="58" t="str">
        <f t="shared" si="94"/>
        <v>0.625663687306914+6.90336775914434i</v>
      </c>
      <c r="AT28" s="49">
        <f t="shared" si="95"/>
        <v>16.816747857941682</v>
      </c>
      <c r="AU28" s="61">
        <f t="shared" si="96"/>
        <v>84.82133675103421</v>
      </c>
      <c r="AV28" s="58" t="str">
        <f t="shared" si="70"/>
        <v>182.727571397424+1019.7330515259i</v>
      </c>
      <c r="AW28" s="64">
        <f t="shared" si="97"/>
        <v>60.30698817924236</v>
      </c>
      <c r="AX28" s="61">
        <f t="shared" si="98"/>
        <v>79.840898295995203</v>
      </c>
    </row>
    <row r="29" spans="1:50" x14ac:dyDescent="0.25">
      <c r="A29" s="31" t="s">
        <v>154</v>
      </c>
      <c r="B29" s="43">
        <f>Lm</f>
        <v>1.2E-5</v>
      </c>
      <c r="C29" s="31" t="s">
        <v>69</v>
      </c>
      <c r="E29" s="31" t="s">
        <v>155</v>
      </c>
      <c r="N29" s="10">
        <v>11</v>
      </c>
      <c r="O29" s="50">
        <f t="shared" si="71"/>
        <v>12.882495516931346</v>
      </c>
      <c r="P29" s="48" t="str">
        <f t="shared" si="72"/>
        <v>150</v>
      </c>
      <c r="Q29" s="17" t="str">
        <f t="shared" si="63"/>
        <v>1+0.0874185550759331i</v>
      </c>
      <c r="R29" s="17">
        <f t="shared" si="73"/>
        <v>1.0038137296189786</v>
      </c>
      <c r="S29" s="17">
        <f t="shared" si="74"/>
        <v>8.7196886278763763E-2</v>
      </c>
      <c r="T29" s="17" t="str">
        <f t="shared" si="64"/>
        <v>1+0.000218546387689833i</v>
      </c>
      <c r="U29" s="17">
        <f t="shared" si="75"/>
        <v>1.0000000238812614</v>
      </c>
      <c r="V29" s="17">
        <f t="shared" si="76"/>
        <v>2.1854638421039076E-4</v>
      </c>
      <c r="W29" s="31" t="str">
        <f t="shared" si="65"/>
        <v>1-0.000647544852414319i</v>
      </c>
      <c r="X29" s="17">
        <f t="shared" si="77"/>
        <v>1.0000002096571461</v>
      </c>
      <c r="Y29" s="17">
        <f t="shared" si="78"/>
        <v>-6.475447619060619E-4</v>
      </c>
      <c r="Z29" s="31" t="str">
        <f t="shared" si="66"/>
        <v>0.999999960719837+0.00131397642969072i</v>
      </c>
      <c r="AA29" s="17">
        <f t="shared" si="79"/>
        <v>1.0000008239865272</v>
      </c>
      <c r="AB29" s="17">
        <f t="shared" si="80"/>
        <v>1.3139757250962723E-3</v>
      </c>
      <c r="AC29" s="66" t="str">
        <f t="shared" si="81"/>
        <v>148.839397135305-13.2727708646129i</v>
      </c>
      <c r="AD29" s="64">
        <f t="shared" si="82"/>
        <v>43.488757423935155</v>
      </c>
      <c r="AE29" s="61">
        <f t="shared" si="83"/>
        <v>-5.0958786303459389</v>
      </c>
      <c r="AF29" s="31" t="str">
        <f t="shared" si="84"/>
        <v>-651.436031331593</v>
      </c>
      <c r="AG29" s="31" t="str">
        <f t="shared" si="85"/>
        <v>80.9431065517899i</v>
      </c>
      <c r="AH29" s="31">
        <f t="shared" si="86"/>
        <v>80.943106551789896</v>
      </c>
      <c r="AI29" s="31">
        <f t="shared" si="87"/>
        <v>1.5707963267948966</v>
      </c>
      <c r="AJ29" s="31" t="str">
        <f t="shared" si="67"/>
        <v>0.999956844692693+1.64933453953003i</v>
      </c>
      <c r="AK29" s="31">
        <f t="shared" si="88"/>
        <v>1.9287866949288361</v>
      </c>
      <c r="AL29" s="31">
        <f t="shared" si="89"/>
        <v>1.0257727239188867</v>
      </c>
      <c r="AM29" s="31" t="str">
        <f t="shared" si="68"/>
        <v>1+1.27242563499414i</v>
      </c>
      <c r="AN29" s="31">
        <f t="shared" si="90"/>
        <v>1.6183531742454242</v>
      </c>
      <c r="AO29" s="31">
        <f t="shared" si="91"/>
        <v>0.90471193637269154</v>
      </c>
      <c r="AP29" s="31" t="str">
        <f t="shared" si="69"/>
        <v>1+0.032377242620716i</v>
      </c>
      <c r="AQ29" s="31">
        <f t="shared" si="92"/>
        <v>1.0005240056289109</v>
      </c>
      <c r="AR29" s="31">
        <f t="shared" si="93"/>
        <v>3.236593619629375E-2</v>
      </c>
      <c r="AS29" s="58" t="str">
        <f t="shared" si="94"/>
        <v>0.598463086034833+6.72973603487652i</v>
      </c>
      <c r="AT29" s="49">
        <f t="shared" si="95"/>
        <v>16.59417046428571</v>
      </c>
      <c r="AU29" s="61">
        <f t="shared" si="96"/>
        <v>84.91815935311034</v>
      </c>
      <c r="AV29" s="58" t="str">
        <f t="shared" si="70"/>
        <v>178.397129303403+993.70659089889i</v>
      </c>
      <c r="AW29" s="64">
        <f t="shared" si="97"/>
        <v>60.082927888220865</v>
      </c>
      <c r="AX29" s="61">
        <f t="shared" si="98"/>
        <v>79.822280722764432</v>
      </c>
    </row>
    <row r="30" spans="1:50" x14ac:dyDescent="0.25">
      <c r="N30" s="10">
        <v>12</v>
      </c>
      <c r="O30" s="50">
        <f t="shared" si="71"/>
        <v>13.182567385564075</v>
      </c>
      <c r="P30" s="48" t="str">
        <f t="shared" si="72"/>
        <v>150</v>
      </c>
      <c r="Q30" s="17" t="str">
        <f t="shared" si="63"/>
        <v>1+0.0894547948045115i</v>
      </c>
      <c r="R30" s="17">
        <f t="shared" si="73"/>
        <v>1.003993107702198</v>
      </c>
      <c r="S30" s="17">
        <f t="shared" si="74"/>
        <v>8.9217323400299822E-2</v>
      </c>
      <c r="T30" s="17" t="str">
        <f t="shared" si="64"/>
        <v>1+0.000223636987011279i</v>
      </c>
      <c r="U30" s="17">
        <f t="shared" si="75"/>
        <v>1.0000000250067507</v>
      </c>
      <c r="V30" s="17">
        <f t="shared" si="76"/>
        <v>2.2363698328298949E-4</v>
      </c>
      <c r="W30" s="31" t="str">
        <f t="shared" si="65"/>
        <v>1-0.000662628109663048i</v>
      </c>
      <c r="X30" s="17">
        <f t="shared" si="77"/>
        <v>1.0000002195379818</v>
      </c>
      <c r="Y30" s="17">
        <f t="shared" si="78"/>
        <v>-6.6262801268170439E-4</v>
      </c>
      <c r="Z30" s="31" t="str">
        <f t="shared" si="66"/>
        <v>0.999999958868619+0.0013445828725246i</v>
      </c>
      <c r="AA30" s="17">
        <f t="shared" si="79"/>
        <v>1.0000008628197983</v>
      </c>
      <c r="AB30" s="17">
        <f t="shared" si="80"/>
        <v>1.3445821175380834E-3</v>
      </c>
      <c r="AC30" s="66" t="str">
        <f t="shared" si="81"/>
        <v>148.785133832849-13.5770792817646i</v>
      </c>
      <c r="AD30" s="64">
        <f t="shared" si="82"/>
        <v>43.487205182101448</v>
      </c>
      <c r="AE30" s="61">
        <f t="shared" si="83"/>
        <v>-5.2139673040632646</v>
      </c>
      <c r="AF30" s="31" t="str">
        <f t="shared" si="84"/>
        <v>-651.436031331593</v>
      </c>
      <c r="AG30" s="31" t="str">
        <f t="shared" si="85"/>
        <v>82.828513707881i</v>
      </c>
      <c r="AH30" s="31">
        <f t="shared" si="86"/>
        <v>82.828513707881001</v>
      </c>
      <c r="AI30" s="31">
        <f t="shared" si="87"/>
        <v>1.5707963267948966</v>
      </c>
      <c r="AJ30" s="31" t="str">
        <f t="shared" si="67"/>
        <v>0.999954810845719+1.68775247622769i</v>
      </c>
      <c r="AK30" s="31">
        <f t="shared" si="88"/>
        <v>1.9617385260901101</v>
      </c>
      <c r="AL30" s="31">
        <f t="shared" si="89"/>
        <v>1.0359266817390747</v>
      </c>
      <c r="AM30" s="31" t="str">
        <f t="shared" si="68"/>
        <v>1+1.30206423548789i</v>
      </c>
      <c r="AN30" s="31">
        <f t="shared" si="90"/>
        <v>1.641758591674386</v>
      </c>
      <c r="AO30" s="31">
        <f t="shared" si="91"/>
        <v>0.91586730943212802</v>
      </c>
      <c r="AP30" s="31" t="str">
        <f t="shared" si="69"/>
        <v>1+0.0331314054831524i</v>
      </c>
      <c r="AQ30" s="31">
        <f t="shared" si="92"/>
        <v>1.0005486944818274</v>
      </c>
      <c r="AR30" s="31">
        <f t="shared" si="93"/>
        <v>3.3119290789907066E-2</v>
      </c>
      <c r="AS30" s="58" t="str">
        <f t="shared" si="94"/>
        <v>0.57183549692319+6.56077158066168i</v>
      </c>
      <c r="AT30" s="49">
        <f t="shared" si="95"/>
        <v>16.371966276438698</v>
      </c>
      <c r="AU30" s="61">
        <f t="shared" si="96"/>
        <v>85.018700258550325</v>
      </c>
      <c r="AV30" s="58" t="str">
        <f t="shared" si="70"/>
        <v>174.156736840282+968.381421797647i</v>
      </c>
      <c r="AW30" s="64">
        <f t="shared" si="97"/>
        <v>59.85917145854016</v>
      </c>
      <c r="AX30" s="61">
        <f t="shared" si="98"/>
        <v>79.804732954487079</v>
      </c>
    </row>
    <row r="31" spans="1:50" x14ac:dyDescent="0.25">
      <c r="A31" s="31" t="s">
        <v>118</v>
      </c>
      <c r="B31" s="43">
        <f>R_cs</f>
        <v>6.0000000000000001E-3</v>
      </c>
      <c r="C31" s="2" t="s">
        <v>34</v>
      </c>
      <c r="E31" s="31" t="s">
        <v>156</v>
      </c>
      <c r="N31" s="10">
        <v>13</v>
      </c>
      <c r="O31" s="50">
        <f t="shared" si="71"/>
        <v>13.489628825916535</v>
      </c>
      <c r="P31" s="48" t="str">
        <f t="shared" si="72"/>
        <v>150</v>
      </c>
      <c r="Q31" s="17" t="str">
        <f t="shared" si="63"/>
        <v>1+0.0915384646493694i</v>
      </c>
      <c r="R31" s="17">
        <f t="shared" si="73"/>
        <v>1.0041809052707404</v>
      </c>
      <c r="S31" s="17">
        <f t="shared" si="74"/>
        <v>9.1284066638615463E-2</v>
      </c>
      <c r="T31" s="17" t="str">
        <f t="shared" si="64"/>
        <v>1+0.000228846161623424i</v>
      </c>
      <c r="U31" s="17">
        <f t="shared" si="75"/>
        <v>1.0000000261852824</v>
      </c>
      <c r="V31" s="17">
        <f t="shared" si="76"/>
        <v>2.2884615762848982E-4</v>
      </c>
      <c r="W31" s="31" t="str">
        <f t="shared" si="65"/>
        <v>1-0.00067806270110644i</v>
      </c>
      <c r="X31" s="17">
        <f t="shared" si="77"/>
        <v>1.0000002298844868</v>
      </c>
      <c r="Y31" s="17">
        <f t="shared" si="78"/>
        <v>-6.7806259718905938E-4</v>
      </c>
      <c r="Z31" s="31" t="str">
        <f t="shared" si="66"/>
        <v>0.999999956930157+0.00137590223099515i</v>
      </c>
      <c r="AA31" s="17">
        <f t="shared" si="79"/>
        <v>1.0000009034832242</v>
      </c>
      <c r="AB31" s="17">
        <f t="shared" si="80"/>
        <v>1.3759014220125611E-3</v>
      </c>
      <c r="AC31" s="66" t="str">
        <f t="shared" si="81"/>
        <v>148.728354724902-13.8881325913505i</v>
      </c>
      <c r="AD31" s="64">
        <f t="shared" si="82"/>
        <v>43.485580379593515</v>
      </c>
      <c r="AE31" s="61">
        <f t="shared" si="83"/>
        <v>-5.3347633057657138</v>
      </c>
      <c r="AF31" s="31" t="str">
        <f t="shared" si="84"/>
        <v>-651.436031331593</v>
      </c>
      <c r="AG31" s="31" t="str">
        <f t="shared" si="85"/>
        <v>84.757837638305i</v>
      </c>
      <c r="AH31" s="31">
        <f t="shared" si="86"/>
        <v>84.757837638305006</v>
      </c>
      <c r="AI31" s="31">
        <f t="shared" si="87"/>
        <v>1.5707963267948966</v>
      </c>
      <c r="AJ31" s="31" t="str">
        <f t="shared" si="67"/>
        <v>0.99995268114649+1.72706528162828i</v>
      </c>
      <c r="AK31" s="31">
        <f t="shared" si="88"/>
        <v>1.9956602545367848</v>
      </c>
      <c r="AL31" s="31">
        <f t="shared" si="89"/>
        <v>1.0459689932532925</v>
      </c>
      <c r="AM31" s="31" t="str">
        <f t="shared" si="68"/>
        <v>1+1.33239320767416i</v>
      </c>
      <c r="AN31" s="31">
        <f t="shared" si="90"/>
        <v>1.6659146616367353</v>
      </c>
      <c r="AO31" s="31">
        <f t="shared" si="91"/>
        <v>0.92695661998139423</v>
      </c>
      <c r="AP31" s="31" t="str">
        <f t="shared" si="69"/>
        <v>1+0.033903135055322i</v>
      </c>
      <c r="AQ31" s="31">
        <f t="shared" si="92"/>
        <v>1.0005745462316036</v>
      </c>
      <c r="AR31" s="31">
        <f t="shared" si="93"/>
        <v>3.3890154330179625E-2</v>
      </c>
      <c r="AS31" s="58" t="str">
        <f t="shared" si="94"/>
        <v>0.545790336676598+6.39634960709412i</v>
      </c>
      <c r="AT31" s="49">
        <f t="shared" si="95"/>
        <v>16.150150012547154</v>
      </c>
      <c r="AU31" s="61">
        <f t="shared" si="96"/>
        <v>85.122856111851036</v>
      </c>
      <c r="AV31" s="58" t="str">
        <f t="shared" si="70"/>
        <v>170.007850242617+943.738544745539i</v>
      </c>
      <c r="AW31" s="64">
        <f t="shared" si="97"/>
        <v>59.635730392140673</v>
      </c>
      <c r="AX31" s="61">
        <f t="shared" si="98"/>
        <v>79.788092806085288</v>
      </c>
    </row>
    <row r="32" spans="1:50" x14ac:dyDescent="0.25">
      <c r="A32" s="31" t="s">
        <v>119</v>
      </c>
      <c r="B32" s="43">
        <f>R_sl</f>
        <v>0</v>
      </c>
      <c r="C32" s="2" t="s">
        <v>34</v>
      </c>
      <c r="E32" s="31" t="s">
        <v>157</v>
      </c>
      <c r="N32" s="10">
        <v>14</v>
      </c>
      <c r="O32" s="50">
        <f t="shared" si="71"/>
        <v>13.803842646028857</v>
      </c>
      <c r="P32" s="48" t="str">
        <f t="shared" si="72"/>
        <v>150</v>
      </c>
      <c r="Q32" s="17" t="str">
        <f t="shared" si="63"/>
        <v>1+0.0936706693998393i</v>
      </c>
      <c r="R32" s="17">
        <f t="shared" si="73"/>
        <v>1.004377515830484</v>
      </c>
      <c r="S32" s="17">
        <f t="shared" si="74"/>
        <v>9.3398141145715499E-2</v>
      </c>
      <c r="T32" s="17" t="str">
        <f t="shared" si="64"/>
        <v>1+0.000234176673499599i</v>
      </c>
      <c r="U32" s="17">
        <f t="shared" si="75"/>
        <v>1.0000000274193568</v>
      </c>
      <c r="V32" s="17">
        <f t="shared" si="76"/>
        <v>2.341766692189499E-4</v>
      </c>
      <c r="W32" s="31" t="str">
        <f t="shared" si="65"/>
        <v>1-0.00069385681036918i</v>
      </c>
      <c r="X32" s="17">
        <f t="shared" si="77"/>
        <v>1.0000002407186077</v>
      </c>
      <c r="Y32" s="17">
        <f t="shared" si="78"/>
        <v>-6.938566990197019E-4</v>
      </c>
      <c r="Z32" s="31" t="str">
        <f t="shared" si="66"/>
        <v>0.999999954900338+0.00140795111104079i</v>
      </c>
      <c r="AA32" s="17">
        <f t="shared" si="79"/>
        <v>1.000000946063057</v>
      </c>
      <c r="AB32" s="17">
        <f t="shared" si="80"/>
        <v>1.4079502442003726E-3</v>
      </c>
      <c r="AC32" s="66" t="str">
        <f t="shared" si="81"/>
        <v>148.66894520228-14.2060638043897i</v>
      </c>
      <c r="AD32" s="64">
        <f t="shared" si="82"/>
        <v>43.483879653574711</v>
      </c>
      <c r="AE32" s="61">
        <f t="shared" si="83"/>
        <v>-5.4583266344077792</v>
      </c>
      <c r="AF32" s="31" t="str">
        <f t="shared" si="84"/>
        <v>-651.436031331593</v>
      </c>
      <c r="AG32" s="31" t="str">
        <f t="shared" si="85"/>
        <v>86.7321012961475i</v>
      </c>
      <c r="AH32" s="31">
        <f t="shared" si="86"/>
        <v>86.732101296147505</v>
      </c>
      <c r="AI32" s="31">
        <f t="shared" si="87"/>
        <v>1.5707963267948966</v>
      </c>
      <c r="AJ32" s="31" t="str">
        <f t="shared" si="67"/>
        <v>0.999950451077629+1.76729379990161i</v>
      </c>
      <c r="AK32" s="31">
        <f t="shared" si="88"/>
        <v>2.0305733869478901</v>
      </c>
      <c r="AL32" s="31">
        <f t="shared" si="89"/>
        <v>1.0558968819913346</v>
      </c>
      <c r="AM32" s="31" t="str">
        <f t="shared" si="68"/>
        <v>1+1.36342863237544i</v>
      </c>
      <c r="AN32" s="31">
        <f t="shared" si="90"/>
        <v>1.6908393287303092</v>
      </c>
      <c r="AO32" s="31">
        <f t="shared" si="91"/>
        <v>0.93797483869225007</v>
      </c>
      <c r="AP32" s="31" t="str">
        <f t="shared" si="69"/>
        <v>1+0.034692840518459i</v>
      </c>
      <c r="AQ32" s="31">
        <f t="shared" si="92"/>
        <v>1.0006016156209419</v>
      </c>
      <c r="AR32" s="31">
        <f t="shared" si="93"/>
        <v>3.4678931872504037E-2</v>
      </c>
      <c r="AS32" s="58" t="str">
        <f t="shared" si="94"/>
        <v>0.520335407308671+6.23634760158658i</v>
      </c>
      <c r="AT32" s="49">
        <f t="shared" si="95"/>
        <v>15.928735167663401</v>
      </c>
      <c r="AU32" s="61">
        <f t="shared" si="96"/>
        <v>85.230521041719683</v>
      </c>
      <c r="AV32" s="58" t="str">
        <f t="shared" si="70"/>
        <v>165.95166809047+919.759301846736i</v>
      </c>
      <c r="AW32" s="64">
        <f t="shared" si="97"/>
        <v>59.412614821238108</v>
      </c>
      <c r="AX32" s="61">
        <f t="shared" si="98"/>
        <v>79.772194407311929</v>
      </c>
    </row>
    <row r="33" spans="1:50" x14ac:dyDescent="0.25">
      <c r="A33" s="31" t="s">
        <v>105</v>
      </c>
      <c r="B33" s="21">
        <f>Rsl_int</f>
        <v>2000</v>
      </c>
      <c r="C33" s="2" t="s">
        <v>34</v>
      </c>
      <c r="E33" s="31" t="s">
        <v>158</v>
      </c>
      <c r="N33" s="10">
        <v>15</v>
      </c>
      <c r="O33" s="50">
        <f t="shared" si="71"/>
        <v>14.125375446227544</v>
      </c>
      <c r="P33" s="48" t="str">
        <f t="shared" si="72"/>
        <v>150</v>
      </c>
      <c r="Q33" s="17" t="str">
        <f t="shared" si="63"/>
        <v>1+0.0958525395791028i</v>
      </c>
      <c r="R33" s="17">
        <f t="shared" si="73"/>
        <v>1.0045833511181457</v>
      </c>
      <c r="S33" s="17">
        <f t="shared" si="74"/>
        <v>9.5560592202499933E-2</v>
      </c>
      <c r="T33" s="17" t="str">
        <f t="shared" si="64"/>
        <v>1+0.000239631348947757i</v>
      </c>
      <c r="U33" s="17">
        <f t="shared" si="75"/>
        <v>1.0000000287115913</v>
      </c>
      <c r="V33" s="17">
        <f t="shared" si="76"/>
        <v>2.3963134436095885E-4</v>
      </c>
      <c r="W33" s="31" t="str">
        <f t="shared" si="65"/>
        <v>1-0.000710018811697058i</v>
      </c>
      <c r="X33" s="17">
        <f t="shared" si="77"/>
        <v>1.0000002520633247</v>
      </c>
      <c r="Y33" s="17">
        <f t="shared" si="78"/>
        <v>-7.1001869238394421E-4</v>
      </c>
      <c r="Z33" s="31" t="str">
        <f t="shared" si="66"/>
        <v>0.999999952774856+0.00144074650540195i</v>
      </c>
      <c r="AA33" s="17">
        <f t="shared" si="79"/>
        <v>1.0000009906496128</v>
      </c>
      <c r="AB33" s="17">
        <f t="shared" si="80"/>
        <v>1.4407455765657587E-3</v>
      </c>
      <c r="AC33" s="66" t="str">
        <f t="shared" si="81"/>
        <v>148.606785628722-14.5310073618823i</v>
      </c>
      <c r="AD33" s="64">
        <f t="shared" si="82"/>
        <v>43.482099488135276</v>
      </c>
      <c r="AE33" s="61">
        <f t="shared" si="83"/>
        <v>-5.5847184716414313</v>
      </c>
      <c r="AF33" s="31" t="str">
        <f t="shared" si="84"/>
        <v>-651.436031331593</v>
      </c>
      <c r="AG33" s="31" t="str">
        <f t="shared" si="85"/>
        <v>88.7523514621322i</v>
      </c>
      <c r="AH33" s="31">
        <f t="shared" si="86"/>
        <v>88.752351462132197</v>
      </c>
      <c r="AI33" s="31">
        <f t="shared" si="87"/>
        <v>1.5707963267948966</v>
      </c>
      <c r="AJ33" s="31" t="str">
        <f t="shared" si="67"/>
        <v>0.99994811590886+1.80845936074054i</v>
      </c>
      <c r="AK33" s="31">
        <f t="shared" si="88"/>
        <v>2.0664998170722786</v>
      </c>
      <c r="AL33" s="31">
        <f t="shared" si="89"/>
        <v>1.0657077845443972</v>
      </c>
      <c r="AM33" s="31" t="str">
        <f t="shared" si="68"/>
        <v>1+1.39518696498472i</v>
      </c>
      <c r="AN33" s="31">
        <f t="shared" si="90"/>
        <v>1.7165508053253986</v>
      </c>
      <c r="AO33" s="31">
        <f t="shared" si="91"/>
        <v>0.94891710692462283</v>
      </c>
      <c r="AP33" s="31" t="str">
        <f t="shared" si="69"/>
        <v>1+0.0355009405848529i</v>
      </c>
      <c r="AQ33" s="31">
        <f t="shared" si="92"/>
        <v>1.000629959966425</v>
      </c>
      <c r="AR33" s="31">
        <f t="shared" si="93"/>
        <v>3.5486037708900742E-2</v>
      </c>
      <c r="AS33" s="58" t="str">
        <f t="shared" si="94"/>
        <v>0.495476938737243+6.08064537979385i</v>
      </c>
      <c r="AT33" s="49">
        <f t="shared" si="95"/>
        <v>15.707734007357072</v>
      </c>
      <c r="AU33" s="61">
        <f t="shared" si="96"/>
        <v>85.341587278276037</v>
      </c>
      <c r="AV33" s="58" t="str">
        <f t="shared" si="70"/>
        <v>161.989137997681+896.42538539487i</v>
      </c>
      <c r="AW33" s="64">
        <f t="shared" si="97"/>
        <v>59.189833495492351</v>
      </c>
      <c r="AX33" s="61">
        <f t="shared" si="98"/>
        <v>79.7568688066346</v>
      </c>
    </row>
    <row r="34" spans="1:50" x14ac:dyDescent="0.25">
      <c r="A34" s="31" t="s">
        <v>103</v>
      </c>
      <c r="B34" s="21">
        <f>Isl</f>
        <v>4.8700000000000005E-5</v>
      </c>
      <c r="C34" s="2" t="s">
        <v>11</v>
      </c>
      <c r="E34" s="31" t="s">
        <v>159</v>
      </c>
      <c r="N34" s="10">
        <v>16</v>
      </c>
      <c r="O34" s="50">
        <f t="shared" si="71"/>
        <v>14.454397707459275</v>
      </c>
      <c r="P34" s="48" t="str">
        <f t="shared" si="72"/>
        <v>150</v>
      </c>
      <c r="Q34" s="17" t="str">
        <f t="shared" si="63"/>
        <v>1+0.0980852320436095i</v>
      </c>
      <c r="R34" s="17">
        <f t="shared" si="73"/>
        <v>1.0047988419305869</v>
      </c>
      <c r="S34" s="17">
        <f t="shared" si="74"/>
        <v>9.777248542822542E-2</v>
      </c>
      <c r="T34" s="17" t="str">
        <f t="shared" si="64"/>
        <v>1+0.000245213080109024i</v>
      </c>
      <c r="U34" s="17">
        <f t="shared" si="75"/>
        <v>1.0000000300647269</v>
      </c>
      <c r="V34" s="17">
        <f t="shared" si="76"/>
        <v>2.4521307519418127E-4</v>
      </c>
      <c r="W34" s="31" t="str">
        <f t="shared" si="65"/>
        <v>1-0.000726557274397107i</v>
      </c>
      <c r="X34" s="17">
        <f t="shared" si="77"/>
        <v>1.0000002639427017</v>
      </c>
      <c r="Y34" s="17">
        <f t="shared" si="78"/>
        <v>-7.2655714655080401E-4</v>
      </c>
      <c r="Z34" s="31" t="str">
        <f t="shared" si="66"/>
        <v>0.999999950549204+0.0014743058026308i</v>
      </c>
      <c r="AA34" s="17">
        <f t="shared" si="79"/>
        <v>1.0000010373374668</v>
      </c>
      <c r="AB34" s="17">
        <f t="shared" si="80"/>
        <v>1.4743048073649443E-3</v>
      </c>
      <c r="AC34" s="66" t="str">
        <f t="shared" si="81"/>
        <v>148.541751138989-14.8630990553991i</v>
      </c>
      <c r="AD34" s="64">
        <f t="shared" si="82"/>
        <v>43.480236207589861</v>
      </c>
      <c r="AE34" s="61">
        <f t="shared" si="83"/>
        <v>-5.7140011945019147</v>
      </c>
      <c r="AF34" s="31" t="str">
        <f t="shared" si="84"/>
        <v>-651.436031331593</v>
      </c>
      <c r="AG34" s="31" t="str">
        <f t="shared" si="85"/>
        <v>90.8196592996384i</v>
      </c>
      <c r="AH34" s="31">
        <f t="shared" si="86"/>
        <v>90.819659299638403</v>
      </c>
      <c r="AI34" s="31">
        <f t="shared" si="87"/>
        <v>1.5707963267948966</v>
      </c>
      <c r="AJ34" s="31" t="str">
        <f t="shared" si="67"/>
        <v>0.999945670686978+1.85058379067033i</v>
      </c>
      <c r="AK34" s="31">
        <f t="shared" si="88"/>
        <v>2.1034618395914384</v>
      </c>
      <c r="AL34" s="31">
        <f t="shared" si="89"/>
        <v>1.0753993488942042</v>
      </c>
      <c r="AM34" s="31" t="str">
        <f t="shared" si="68"/>
        <v>1+1.42768504419032i</v>
      </c>
      <c r="AN34" s="31">
        <f t="shared" si="90"/>
        <v>1.7430675791273027</v>
      </c>
      <c r="AO34" s="31">
        <f t="shared" si="91"/>
        <v>0.95977874544344921</v>
      </c>
      <c r="AP34" s="31" t="str">
        <f t="shared" si="69"/>
        <v>1+0.0363278637198554i</v>
      </c>
      <c r="AQ34" s="31">
        <f t="shared" si="92"/>
        <v>1.0006596392792348</v>
      </c>
      <c r="AR34" s="31">
        <f t="shared" si="93"/>
        <v>3.6311895569046848E-2</v>
      </c>
      <c r="AS34" s="58" t="str">
        <f t="shared" si="94"/>
        <v>0.4712196378744+5.92912513187312i</v>
      </c>
      <c r="AT34" s="49">
        <f t="shared" si="95"/>
        <v>15.4871575688524</v>
      </c>
      <c r="AU34" s="61">
        <f t="shared" si="96"/>
        <v>85.455945759742193</v>
      </c>
      <c r="AV34" s="58" t="str">
        <f t="shared" si="70"/>
        <v>158.12096432783+873.718845656046i</v>
      </c>
      <c r="AW34" s="64">
        <f t="shared" si="97"/>
        <v>58.96739377644225</v>
      </c>
      <c r="AX34" s="61">
        <f t="shared" si="98"/>
        <v>79.741944565240289</v>
      </c>
    </row>
    <row r="35" spans="1:50" x14ac:dyDescent="0.25">
      <c r="B35" s="26"/>
      <c r="C35" s="2"/>
      <c r="N35" s="10">
        <v>17</v>
      </c>
      <c r="O35" s="50">
        <f t="shared" si="71"/>
        <v>14.791083881682074</v>
      </c>
      <c r="P35" s="48" t="str">
        <f t="shared" si="72"/>
        <v>150</v>
      </c>
      <c r="Q35" s="17" t="str">
        <f t="shared" si="63"/>
        <v>1+0.100369930596457i</v>
      </c>
      <c r="R35" s="17">
        <f t="shared" si="73"/>
        <v>1.0050244389903846</v>
      </c>
      <c r="S35" s="17">
        <f t="shared" si="74"/>
        <v>0.10003490697734206</v>
      </c>
      <c r="T35" s="17" t="str">
        <f t="shared" si="64"/>
        <v>1+0.000250924826491143i</v>
      </c>
      <c r="U35" s="17">
        <f t="shared" si="75"/>
        <v>1.0000000314816337</v>
      </c>
      <c r="V35" s="17">
        <f t="shared" si="76"/>
        <v>2.5092482122479414E-4</v>
      </c>
      <c r="W35" s="31" t="str">
        <f t="shared" si="65"/>
        <v>1-0.000743480967381165i</v>
      </c>
      <c r="X35" s="17">
        <f t="shared" si="77"/>
        <v>1.0000002763819362</v>
      </c>
      <c r="Y35" s="17">
        <f t="shared" si="78"/>
        <v>-7.4348083039138524E-4</v>
      </c>
      <c r="Z35" s="31" t="str">
        <f t="shared" si="66"/>
        <v>0.99999994821866+0.00150864679631095i</v>
      </c>
      <c r="AA35" s="17">
        <f t="shared" si="79"/>
        <v>1.0000010862256494</v>
      </c>
      <c r="AB35" s="17">
        <f t="shared" si="80"/>
        <v>1.5086457298644339E-3</v>
      </c>
      <c r="AC35" s="66" t="str">
        <f t="shared" si="81"/>
        <v>148.473711430675-15.2024759385406i</v>
      </c>
      <c r="AD35" s="64">
        <f t="shared" si="82"/>
        <v>43.478285969507326</v>
      </c>
      <c r="AE35" s="61">
        <f t="shared" si="83"/>
        <v>-5.8462383873861823</v>
      </c>
      <c r="AF35" s="31" t="str">
        <f t="shared" si="84"/>
        <v>-651.436031331593</v>
      </c>
      <c r="AG35" s="31" t="str">
        <f t="shared" si="85"/>
        <v>92.9351209226456i</v>
      </c>
      <c r="AH35" s="31">
        <f t="shared" si="86"/>
        <v>92.935120922645595</v>
      </c>
      <c r="AI35" s="31">
        <f t="shared" si="87"/>
        <v>1.5707963267948966</v>
      </c>
      <c r="AJ35" s="31" t="str">
        <f t="shared" si="67"/>
        <v>0.999943110225338+1.8936894246213i</v>
      </c>
      <c r="AK35" s="31">
        <f t="shared" si="88"/>
        <v>2.1414821644388433</v>
      </c>
      <c r="AL35" s="31">
        <f t="shared" si="89"/>
        <v>1.0849694320286318</v>
      </c>
      <c r="AM35" s="31" t="str">
        <f t="shared" si="68"/>
        <v>1+1.46094010090399i</v>
      </c>
      <c r="AN35" s="31">
        <f t="shared" si="90"/>
        <v>1.770408421361964</v>
      </c>
      <c r="AO35" s="31">
        <f t="shared" si="91"/>
        <v>0.97055526216131216</v>
      </c>
      <c r="AP35" s="31" t="str">
        <f t="shared" si="69"/>
        <v>1+0.0371740483690582i</v>
      </c>
      <c r="AQ35" s="31">
        <f t="shared" si="92"/>
        <v>1.0006907163915058</v>
      </c>
      <c r="AR35" s="31">
        <f t="shared" si="93"/>
        <v>3.7156938824985088E-2</v>
      </c>
      <c r="AS35" s="58" t="str">
        <f t="shared" si="94"/>
        <v>0.447566743423243+5.78167146321095i</v>
      </c>
      <c r="AT35" s="49">
        <f t="shared" si="95"/>
        <v>15.267015669331425</v>
      </c>
      <c r="AU35" s="61">
        <f t="shared" si="96"/>
        <v>85.57348672440709</v>
      </c>
      <c r="AV35" s="58" t="str">
        <f t="shared" si="70"/>
        <v>154.347616813001+851.622097767968i</v>
      </c>
      <c r="AW35" s="64">
        <f t="shared" si="97"/>
        <v>58.745301638838747</v>
      </c>
      <c r="AX35" s="61">
        <f t="shared" si="98"/>
        <v>79.727248337020896</v>
      </c>
    </row>
    <row r="36" spans="1:50" x14ac:dyDescent="0.25">
      <c r="A36" s="31" t="s">
        <v>182</v>
      </c>
      <c r="B36" s="21">
        <f>Gcomp</f>
        <v>0.9</v>
      </c>
      <c r="C36" s="2"/>
      <c r="E36" s="31" t="s">
        <v>183</v>
      </c>
      <c r="N36" s="10">
        <v>18</v>
      </c>
      <c r="O36" s="50">
        <f t="shared" si="71"/>
        <v>15.135612484362087</v>
      </c>
      <c r="P36" s="48" t="str">
        <f t="shared" si="72"/>
        <v>150</v>
      </c>
      <c r="Q36" s="17" t="str">
        <f t="shared" si="63"/>
        <v>1+0.10270784661506i</v>
      </c>
      <c r="R36" s="17">
        <f t="shared" si="73"/>
        <v>1.0052606138491167</v>
      </c>
      <c r="S36" s="17">
        <f t="shared" si="74"/>
        <v>0.10234896372228655</v>
      </c>
      <c r="T36" s="17" t="str">
        <f t="shared" si="64"/>
        <v>1+0.000256769616537651i</v>
      </c>
      <c r="U36" s="17">
        <f t="shared" si="75"/>
        <v>1.0000000329653176</v>
      </c>
      <c r="V36" s="17">
        <f t="shared" si="76"/>
        <v>2.5676961089465654E-4</v>
      </c>
      <c r="W36" s="31" t="str">
        <f t="shared" si="65"/>
        <v>1-0.000760798863815262i</v>
      </c>
      <c r="X36" s="17">
        <f t="shared" si="77"/>
        <v>1.0000002894074136</v>
      </c>
      <c r="Y36" s="17">
        <f t="shared" si="78"/>
        <v>-7.6079871702807074E-4</v>
      </c>
      <c r="Z36" s="31" t="str">
        <f t="shared" si="66"/>
        <v>0.99999994577828+0.0015437876944918i</v>
      </c>
      <c r="AA36" s="17">
        <f t="shared" si="79"/>
        <v>1.0000011374178575</v>
      </c>
      <c r="AB36" s="17">
        <f t="shared" si="80"/>
        <v>1.5437865517738414E-3</v>
      </c>
      <c r="AC36" s="66" t="str">
        <f t="shared" si="81"/>
        <v>148.402530549701-15.5492762286223i</v>
      </c>
      <c r="AD36" s="64">
        <f t="shared" si="82"/>
        <v>43.476244757463547</v>
      </c>
      <c r="AE36" s="61">
        <f t="shared" si="83"/>
        <v>-5.9814948532434702</v>
      </c>
      <c r="AF36" s="31" t="str">
        <f t="shared" si="84"/>
        <v>-651.436031331593</v>
      </c>
      <c r="AG36" s="31" t="str">
        <f t="shared" si="85"/>
        <v>95.0998579769078i</v>
      </c>
      <c r="AH36" s="31">
        <f t="shared" si="86"/>
        <v>95.099857976907799</v>
      </c>
      <c r="AI36" s="31">
        <f t="shared" si="87"/>
        <v>1.5707963267948966</v>
      </c>
      <c r="AJ36" s="31" t="str">
        <f t="shared" si="67"/>
        <v>0.99994042909286+1.93779911777115i</v>
      </c>
      <c r="AK36" s="31">
        <f t="shared" si="88"/>
        <v>2.1805839315580262</v>
      </c>
      <c r="AL36" s="31">
        <f t="shared" si="89"/>
        <v>1.0944160968964449</v>
      </c>
      <c r="AM36" s="31" t="str">
        <f t="shared" si="68"/>
        <v>1+1.49496976739699i</v>
      </c>
      <c r="AN36" s="31">
        <f t="shared" si="90"/>
        <v>1.7985923955780003</v>
      </c>
      <c r="AO36" s="31">
        <f t="shared" si="91"/>
        <v>0.98124235889259948</v>
      </c>
      <c r="AP36" s="31" t="str">
        <f t="shared" si="69"/>
        <v>1+0.0380399431907631i</v>
      </c>
      <c r="AQ36" s="31">
        <f t="shared" si="92"/>
        <v>1.0007232570885702</v>
      </c>
      <c r="AR36" s="31">
        <f t="shared" si="93"/>
        <v>3.8021610699528946E-2</v>
      </c>
      <c r="AS36" s="58" t="str">
        <f t="shared" si="94"/>
        <v>0.424520085593056+5.63817142933698i</v>
      </c>
      <c r="AT36" s="49">
        <f t="shared" si="95"/>
        <v>15.047316920984635</v>
      </c>
      <c r="AU36" s="61">
        <f t="shared" si="96"/>
        <v>85.694100284032729</v>
      </c>
      <c r="AV36" s="58" t="str">
        <f t="shared" si="70"/>
        <v>150.669339950272+830.117927711148i</v>
      </c>
      <c r="AW36" s="64">
        <f t="shared" si="97"/>
        <v>58.523561678448182</v>
      </c>
      <c r="AX36" s="61">
        <f t="shared" si="98"/>
        <v>79.712605430789267</v>
      </c>
    </row>
    <row r="37" spans="1:50" x14ac:dyDescent="0.25">
      <c r="N37" s="10">
        <v>19</v>
      </c>
      <c r="O37" s="50">
        <f t="shared" si="71"/>
        <v>15.488166189124817</v>
      </c>
      <c r="P37" s="48" t="str">
        <f t="shared" si="72"/>
        <v>150</v>
      </c>
      <c r="Q37" s="17" t="str">
        <f t="shared" si="63"/>
        <v>1+0.105100219693438i</v>
      </c>
      <c r="R37" s="17">
        <f t="shared" si="73"/>
        <v>1.0055078598298517</v>
      </c>
      <c r="S37" s="17">
        <f t="shared" si="74"/>
        <v>0.1047157834207073</v>
      </c>
      <c r="T37" s="17" t="str">
        <f t="shared" si="64"/>
        <v>1+0.000262750549233595i</v>
      </c>
      <c r="U37" s="17">
        <f t="shared" si="75"/>
        <v>1.0000000345189251</v>
      </c>
      <c r="V37" s="17">
        <f t="shared" si="76"/>
        <v>2.6275054318701746E-4</v>
      </c>
      <c r="W37" s="31" t="str">
        <f t="shared" si="65"/>
        <v>1-0.000778520145877318i</v>
      </c>
      <c r="X37" s="17">
        <f t="shared" si="77"/>
        <v>1.0000003030467628</v>
      </c>
      <c r="Y37" s="17">
        <f t="shared" si="78"/>
        <v>-7.785199885920114E-4</v>
      </c>
      <c r="Z37" s="31" t="str">
        <f t="shared" si="66"/>
        <v>0.99999994322289+0.00157974712934272i</v>
      </c>
      <c r="AA37" s="17">
        <f t="shared" si="79"/>
        <v>1.0000011910226785</v>
      </c>
      <c r="AB37" s="17">
        <f t="shared" si="80"/>
        <v>1.5797459048984442E-3</v>
      </c>
      <c r="AC37" s="66" t="str">
        <f t="shared" si="81"/>
        <v>148.328066669538-15.9036391979077i</v>
      </c>
      <c r="AD37" s="64">
        <f t="shared" si="82"/>
        <v>43.47410837351066</v>
      </c>
      <c r="AE37" s="61">
        <f t="shared" si="83"/>
        <v>-6.119836623889773</v>
      </c>
      <c r="AF37" s="31" t="str">
        <f t="shared" si="84"/>
        <v>-651.436031331593</v>
      </c>
      <c r="AG37" s="31" t="str">
        <f t="shared" si="85"/>
        <v>97.3150182346647i</v>
      </c>
      <c r="AH37" s="31">
        <f t="shared" si="86"/>
        <v>97.315018234664706</v>
      </c>
      <c r="AI37" s="31">
        <f t="shared" si="87"/>
        <v>1.5707963267948966</v>
      </c>
      <c r="AJ37" s="31" t="str">
        <f t="shared" si="67"/>
        <v>0.9999376216025+1.98293625766304i</v>
      </c>
      <c r="AK37" s="31">
        <f t="shared" si="88"/>
        <v>2.2207907260817636</v>
      </c>
      <c r="AL37" s="31">
        <f t="shared" si="89"/>
        <v>1.1037376087552742</v>
      </c>
      <c r="AM37" s="31" t="str">
        <f t="shared" si="68"/>
        <v>1+1.52979208664893i</v>
      </c>
      <c r="AN37" s="31">
        <f t="shared" si="90"/>
        <v>1.827638867055986</v>
      </c>
      <c r="AO37" s="31">
        <f t="shared" si="91"/>
        <v>0.99183593711382745</v>
      </c>
      <c r="AP37" s="31" t="str">
        <f t="shared" si="69"/>
        <v>1+0.0389260072938659i</v>
      </c>
      <c r="AQ37" s="31">
        <f t="shared" si="92"/>
        <v>1.0007573302473691</v>
      </c>
      <c r="AR37" s="31">
        <f t="shared" si="93"/>
        <v>3.8906364478372632E-2</v>
      </c>
      <c r="AS37" s="58" t="str">
        <f t="shared" si="94"/>
        <v>0.402080149952991+5.49851456483663i</v>
      </c>
      <c r="AT37" s="49">
        <f t="shared" si="95"/>
        <v>14.828068752349497</v>
      </c>
      <c r="AU37" s="61">
        <f t="shared" si="96"/>
        <v>85.817676975294845</v>
      </c>
      <c r="AV37" s="58" t="str">
        <f t="shared" si="70"/>
        <v>147.086163052327+809.18949732302i</v>
      </c>
      <c r="AW37" s="64">
        <f t="shared" si="97"/>
        <v>58.30217712586014</v>
      </c>
      <c r="AX37" s="61">
        <f t="shared" si="98"/>
        <v>79.697840351405091</v>
      </c>
    </row>
    <row r="38" spans="1:50" x14ac:dyDescent="0.25">
      <c r="N38" s="10">
        <v>20</v>
      </c>
      <c r="O38" s="50">
        <f t="shared" si="71"/>
        <v>15.848931924611136</v>
      </c>
      <c r="P38" s="48" t="str">
        <f t="shared" si="72"/>
        <v>150</v>
      </c>
      <c r="Q38" s="17" t="str">
        <f t="shared" si="63"/>
        <v>1+0.107548318299463i</v>
      </c>
      <c r="R38" s="17">
        <f t="shared" si="73"/>
        <v>1.0057666930103832</v>
      </c>
      <c r="S38" s="17">
        <f t="shared" si="74"/>
        <v>0.1071365148654965</v>
      </c>
      <c r="T38" s="17" t="str">
        <f t="shared" si="64"/>
        <v>1+0.000268870795748657i</v>
      </c>
      <c r="U38" s="17">
        <f t="shared" si="75"/>
        <v>1.0000000361457517</v>
      </c>
      <c r="V38" s="17">
        <f t="shared" si="76"/>
        <v>2.688707892696325E-4</v>
      </c>
      <c r="W38" s="31" t="str">
        <f t="shared" si="65"/>
        <v>1-0.00079665420962565i</v>
      </c>
      <c r="X38" s="17">
        <f t="shared" si="77"/>
        <v>1.0000003173289145</v>
      </c>
      <c r="Y38" s="17">
        <f t="shared" si="78"/>
        <v>-7.9665404109141038E-4</v>
      </c>
      <c r="Z38" s="31" t="str">
        <f t="shared" si="66"/>
        <v>0.999999940547067+0.00161654416703205i</v>
      </c>
      <c r="AA38" s="17">
        <f t="shared" si="79"/>
        <v>1.0000012471538131</v>
      </c>
      <c r="AB38" s="17">
        <f t="shared" si="80"/>
        <v>1.616542855016459E-3</v>
      </c>
      <c r="AC38" s="66" t="str">
        <f t="shared" si="81"/>
        <v>148.250171864176-16.2657050536764i</v>
      </c>
      <c r="AD38" s="64">
        <f t="shared" si="82"/>
        <v>43.471872430353038</v>
      </c>
      <c r="AE38" s="61">
        <f t="shared" si="83"/>
        <v>-6.2613309693550843</v>
      </c>
      <c r="AF38" s="31" t="str">
        <f t="shared" si="84"/>
        <v>-651.436031331593</v>
      </c>
      <c r="AG38" s="31" t="str">
        <f t="shared" si="85"/>
        <v>99.5817762032062i</v>
      </c>
      <c r="AH38" s="31">
        <f t="shared" si="86"/>
        <v>99.581776203206203</v>
      </c>
      <c r="AI38" s="31">
        <f t="shared" si="87"/>
        <v>1.5707963267948966</v>
      </c>
      <c r="AJ38" s="31" t="str">
        <f t="shared" si="67"/>
        <v>0.999934681799196+2.02912477660602i</v>
      </c>
      <c r="AK38" s="31">
        <f t="shared" si="88"/>
        <v>2.2621265939158421</v>
      </c>
      <c r="AL38" s="31">
        <f t="shared" si="89"/>
        <v>1.1129324309679804</v>
      </c>
      <c r="AM38" s="31" t="str">
        <f t="shared" si="68"/>
        <v>1+1.5654255219144i</v>
      </c>
      <c r="AN38" s="31">
        <f t="shared" si="90"/>
        <v>1.8575675128137259</v>
      </c>
      <c r="AO38" s="31">
        <f t="shared" si="91"/>
        <v>1.002332102733378</v>
      </c>
      <c r="AP38" s="31" t="str">
        <f t="shared" si="69"/>
        <v>1+0.0398327104812825i</v>
      </c>
      <c r="AQ38" s="31">
        <f t="shared" si="92"/>
        <v>1.0007930079813137</v>
      </c>
      <c r="AR38" s="31">
        <f t="shared" si="93"/>
        <v>3.981166372591341E-2</v>
      </c>
      <c r="AS38" s="58" t="str">
        <f t="shared" si="94"/>
        <v>0.38024614466265+5.36259290615653i</v>
      </c>
      <c r="AT38" s="49">
        <f t="shared" si="95"/>
        <v>14.609277435438228</v>
      </c>
      <c r="AU38" s="61">
        <f t="shared" si="96"/>
        <v>85.944108286284617</v>
      </c>
      <c r="AV38" s="58" t="str">
        <f t="shared" si="70"/>
        <v>143.597910831408+788.820348338436i</v>
      </c>
      <c r="AW38" s="64">
        <f t="shared" si="97"/>
        <v>58.081149865791268</v>
      </c>
      <c r="AX38" s="61">
        <f t="shared" si="98"/>
        <v>79.682777316929503</v>
      </c>
    </row>
    <row r="39" spans="1:50" x14ac:dyDescent="0.25">
      <c r="A39" s="31" t="s">
        <v>457</v>
      </c>
      <c r="N39" s="10">
        <v>21</v>
      </c>
      <c r="O39" s="50">
        <f t="shared" si="71"/>
        <v>16.218100973589298</v>
      </c>
      <c r="P39" s="48" t="str">
        <f t="shared" si="72"/>
        <v>150</v>
      </c>
      <c r="Q39" s="17" t="str">
        <f t="shared" si="63"/>
        <v>1+0.11005344044742i</v>
      </c>
      <c r="R39" s="17">
        <f t="shared" si="73"/>
        <v>1.0060376532487807</v>
      </c>
      <c r="S39" s="17">
        <f t="shared" si="74"/>
        <v>0.10961232801589764</v>
      </c>
      <c r="T39" s="17" t="str">
        <f t="shared" si="64"/>
        <v>1+0.00027513360111855i</v>
      </c>
      <c r="U39" s="17">
        <f t="shared" si="75"/>
        <v>1.0000000378492484</v>
      </c>
      <c r="V39" s="17">
        <f t="shared" si="76"/>
        <v>2.7513359417615017E-4</v>
      </c>
      <c r="W39" s="31" t="str">
        <f t="shared" si="65"/>
        <v>1-0.000815210669980888i</v>
      </c>
      <c r="X39" s="17">
        <f t="shared" si="77"/>
        <v>1.0000003322841631</v>
      </c>
      <c r="Y39" s="17">
        <f t="shared" si="78"/>
        <v>-8.1521048939319982E-4</v>
      </c>
      <c r="Z39" s="31" t="str">
        <f t="shared" si="66"/>
        <v>0.999999937745136+0.00165419831783622i</v>
      </c>
      <c r="AA39" s="17">
        <f t="shared" si="79"/>
        <v>1.0000013059303225</v>
      </c>
      <c r="AB39" s="17">
        <f t="shared" si="80"/>
        <v>1.6541969119862855E-3</v>
      </c>
      <c r="AC39" s="66" t="str">
        <f t="shared" si="81"/>
        <v>148.168691874916-16.6356148063734i</v>
      </c>
      <c r="AD39" s="64">
        <f t="shared" si="82"/>
        <v>43.469532343222276</v>
      </c>
      <c r="AE39" s="61">
        <f t="shared" si="83"/>
        <v>-6.4060464061633766</v>
      </c>
      <c r="AF39" s="31" t="str">
        <f t="shared" si="84"/>
        <v>-651.436031331593</v>
      </c>
      <c r="AG39" s="31" t="str">
        <f t="shared" si="85"/>
        <v>101.901333747611i</v>
      </c>
      <c r="AH39" s="31">
        <f t="shared" si="86"/>
        <v>101.90133374761101</v>
      </c>
      <c r="AI39" s="31">
        <f t="shared" si="87"/>
        <v>1.5707963267948966</v>
      </c>
      <c r="AJ39" s="31" t="str">
        <f t="shared" si="67"/>
        <v>0.999931603447231+2.07638916436419i</v>
      </c>
      <c r="AK39" s="31">
        <f t="shared" si="88"/>
        <v>2.3046160577114727</v>
      </c>
      <c r="AL39" s="31">
        <f t="shared" si="89"/>
        <v>1.1219992203028117</v>
      </c>
      <c r="AM39" s="31" t="str">
        <f t="shared" si="68"/>
        <v>1+1.60188896651245i</v>
      </c>
      <c r="AN39" s="31">
        <f t="shared" si="90"/>
        <v>1.8883983321943296</v>
      </c>
      <c r="AO39" s="31">
        <f t="shared" si="91"/>
        <v>1.0127271698819631</v>
      </c>
      <c r="AP39" s="31" t="str">
        <f t="shared" si="69"/>
        <v>1+0.0407605334990444i</v>
      </c>
      <c r="AQ39" s="31">
        <f t="shared" si="92"/>
        <v>1.0008303657918891</v>
      </c>
      <c r="AR39" s="31">
        <f t="shared" si="93"/>
        <v>4.0737982504784449E-2</v>
      </c>
      <c r="AS39" s="58" t="str">
        <f t="shared" si="94"/>
        <v>0.359016070344121+5.23030100827616i</v>
      </c>
      <c r="AT39" s="49">
        <f t="shared" si="95"/>
        <v>14.390948118132275</v>
      </c>
      <c r="AU39" s="61">
        <f t="shared" si="96"/>
        <v>86.073287155546311</v>
      </c>
      <c r="AV39" s="58" t="str">
        <f t="shared" si="70"/>
        <v>140.20421440003+768.99440545279i</v>
      </c>
      <c r="AW39" s="64">
        <f t="shared" si="97"/>
        <v>57.860480461354548</v>
      </c>
      <c r="AX39" s="61">
        <f t="shared" si="98"/>
        <v>79.667240749382913</v>
      </c>
    </row>
    <row r="40" spans="1:50" x14ac:dyDescent="0.25">
      <c r="A40" s="31" t="s">
        <v>458</v>
      </c>
      <c r="B40" s="32">
        <f>((Np/NS1_)*(VOUT1+VD))/((VIN_var+(Np/NS1_)*(VOUT1+VD)))</f>
        <v>0.5</v>
      </c>
      <c r="C40" s="31" t="s">
        <v>13</v>
      </c>
      <c r="E40" s="31" t="s">
        <v>459</v>
      </c>
      <c r="N40" s="10">
        <v>22</v>
      </c>
      <c r="O40" s="50">
        <f t="shared" si="71"/>
        <v>16.595869074375614</v>
      </c>
      <c r="P40" s="48" t="str">
        <f t="shared" si="72"/>
        <v>150</v>
      </c>
      <c r="Q40" s="17" t="str">
        <f t="shared" si="63"/>
        <v>1+0.112616914386232i</v>
      </c>
      <c r="R40" s="17">
        <f t="shared" si="73"/>
        <v>1.0063213052528879</v>
      </c>
      <c r="S40" s="17">
        <f t="shared" si="74"/>
        <v>0.11214441410783131</v>
      </c>
      <c r="T40" s="17" t="str">
        <f t="shared" si="64"/>
        <v>1+0.000281542285965581i</v>
      </c>
      <c r="U40" s="17">
        <f t="shared" si="75"/>
        <v>1.0000000396330286</v>
      </c>
      <c r="V40" s="17">
        <f t="shared" si="76"/>
        <v>2.8154227852666557E-4</v>
      </c>
      <c r="W40" s="31" t="str">
        <f t="shared" si="65"/>
        <v>1-0.000834199365823944i</v>
      </c>
      <c r="X40" s="17">
        <f t="shared" si="77"/>
        <v>1.0000003479442303</v>
      </c>
      <c r="Y40" s="17">
        <f t="shared" si="78"/>
        <v>-8.3419917232075357E-4</v>
      </c>
      <c r="Z40" s="31" t="str">
        <f t="shared" si="66"/>
        <v>0.999999934811155+0.00169272954648442i</v>
      </c>
      <c r="AA40" s="17">
        <f t="shared" si="79"/>
        <v>1.0000013674768808</v>
      </c>
      <c r="AB40" s="17">
        <f t="shared" si="80"/>
        <v>1.6927280400891856E-3</v>
      </c>
      <c r="AC40" s="66" t="str">
        <f t="shared" si="81"/>
        <v>148.083465871114-17.0135101250523i</v>
      </c>
      <c r="AD40" s="64">
        <f t="shared" si="82"/>
        <v>43.46708332144415</v>
      </c>
      <c r="AE40" s="61">
        <f t="shared" si="83"/>
        <v>-6.5540527044398598</v>
      </c>
      <c r="AF40" s="31" t="str">
        <f t="shared" si="84"/>
        <v>-651.436031331593</v>
      </c>
      <c r="AG40" s="31" t="str">
        <f t="shared" si="85"/>
        <v>104.274920727993i</v>
      </c>
      <c r="AH40" s="31">
        <f t="shared" si="86"/>
        <v>104.27492072799301</v>
      </c>
      <c r="AI40" s="31">
        <f t="shared" si="87"/>
        <v>1.5707963267948966</v>
      </c>
      <c r="AJ40" s="31" t="str">
        <f t="shared" si="67"/>
        <v>0.999928380017007+2.12475448114156i</v>
      </c>
      <c r="AK40" s="31">
        <f t="shared" si="88"/>
        <v>2.3482841332118598</v>
      </c>
      <c r="AL40" s="31">
        <f t="shared" si="89"/>
        <v>1.1309368217925888</v>
      </c>
      <c r="AM40" s="31" t="str">
        <f t="shared" si="68"/>
        <v>1+1.63920175384405i</v>
      </c>
      <c r="AN40" s="31">
        <f t="shared" si="90"/>
        <v>1.9201516580222013</v>
      </c>
      <c r="AO40" s="31">
        <f t="shared" si="91"/>
        <v>1.0230176637426518</v>
      </c>
      <c r="AP40" s="31" t="str">
        <f t="shared" si="69"/>
        <v>1+0.0417099682911972i</v>
      </c>
      <c r="AQ40" s="31">
        <f t="shared" si="92"/>
        <v>1.0008694827273197</v>
      </c>
      <c r="AR40" s="31">
        <f t="shared" si="93"/>
        <v>4.1685805599093427E-2</v>
      </c>
      <c r="AS40" s="58" t="str">
        <f t="shared" si="94"/>
        <v>0.338386791893783+5.10153595528792i</v>
      </c>
      <c r="AT40" s="49">
        <f t="shared" si="95"/>
        <v>14.17308486129977</v>
      </c>
      <c r="AU40" s="61">
        <f t="shared" si="96"/>
        <v>86.205108441564263</v>
      </c>
      <c r="AV40" s="58" t="str">
        <f t="shared" si="70"/>
        <v>136.904522577248+749.695978415071i</v>
      </c>
      <c r="AW40" s="64">
        <f t="shared" si="97"/>
        <v>57.640168182743921</v>
      </c>
      <c r="AX40" s="61">
        <f t="shared" si="98"/>
        <v>79.651055737124409</v>
      </c>
    </row>
    <row r="41" spans="1:50" x14ac:dyDescent="0.25">
      <c r="A41" s="31" t="s">
        <v>181</v>
      </c>
      <c r="B41" s="27">
        <f>Gcomp*((VOUT1^2)/(Pout_var))*((1-Dc_var_ccm)/((1+Dc_var_ccm)*((Acs*R_cs)/(Np/NS1_))))</f>
        <v>150</v>
      </c>
      <c r="C41" s="31" t="s">
        <v>138</v>
      </c>
      <c r="E41" s="31" t="s">
        <v>185</v>
      </c>
      <c r="N41" s="10">
        <v>23</v>
      </c>
      <c r="O41" s="50">
        <f t="shared" si="71"/>
        <v>16.982436524617448</v>
      </c>
      <c r="P41" s="48" t="str">
        <f t="shared" si="72"/>
        <v>150</v>
      </c>
      <c r="Q41" s="17" t="str">
        <f t="shared" si="63"/>
        <v>1+0.115240099303713i</v>
      </c>
      <c r="R41" s="17">
        <f t="shared" si="73"/>
        <v>1.0066182396954317</v>
      </c>
      <c r="S41" s="17">
        <f t="shared" si="74"/>
        <v>0.11473398574146425</v>
      </c>
      <c r="T41" s="17" t="str">
        <f t="shared" si="64"/>
        <v>1+0.000288100248259282i</v>
      </c>
      <c r="U41" s="17">
        <f t="shared" si="75"/>
        <v>1.0000000415008756</v>
      </c>
      <c r="V41" s="17">
        <f t="shared" si="76"/>
        <v>2.881002402883405E-4</v>
      </c>
      <c r="W41" s="31" t="str">
        <f t="shared" si="65"/>
        <v>1-0.000853630365212688i</v>
      </c>
      <c r="X41" s="17">
        <f t="shared" si="77"/>
        <v>1.0000003643423339</v>
      </c>
      <c r="Y41" s="17">
        <f t="shared" si="78"/>
        <v>-8.5363015787028788E-4</v>
      </c>
      <c r="Z41" s="31" t="str">
        <f t="shared" si="66"/>
        <v>0.999999931738899+0.00173215828274408i</v>
      </c>
      <c r="AA41" s="17">
        <f t="shared" si="79"/>
        <v>1.0000014319240345</v>
      </c>
      <c r="AB41" s="17">
        <f t="shared" si="80"/>
        <v>1.7321566686126304E-3</v>
      </c>
      <c r="AC41" s="66" t="str">
        <f t="shared" si="81"/>
        <v>147.994326204987-17.399533179279i</v>
      </c>
      <c r="AD41" s="64">
        <f t="shared" si="82"/>
        <v>43.464520359687889</v>
      </c>
      <c r="AE41" s="61">
        <f t="shared" si="83"/>
        <v>-6.7054208937328434</v>
      </c>
      <c r="AF41" s="31" t="str">
        <f t="shared" si="84"/>
        <v>-651.436031331593</v>
      </c>
      <c r="AG41" s="31" t="str">
        <f t="shared" si="85"/>
        <v>106.703795651586i</v>
      </c>
      <c r="AH41" s="31">
        <f t="shared" si="86"/>
        <v>106.70379565158601</v>
      </c>
      <c r="AI41" s="31">
        <f t="shared" si="87"/>
        <v>1.5707963267948966</v>
      </c>
      <c r="AJ41" s="31" t="str">
        <f t="shared" si="67"/>
        <v>0.999925004671197+2.17424637086929i</v>
      </c>
      <c r="AK41" s="31">
        <f t="shared" si="88"/>
        <v>2.393156345959238</v>
      </c>
      <c r="AL41" s="31">
        <f t="shared" si="89"/>
        <v>1.1397442632073063</v>
      </c>
      <c r="AM41" s="31" t="str">
        <f t="shared" si="68"/>
        <v>1+1.67738366764293i</v>
      </c>
      <c r="AN41" s="31">
        <f t="shared" si="90"/>
        <v>1.9528481683109029</v>
      </c>
      <c r="AO41" s="31">
        <f t="shared" si="91"/>
        <v>1.0332003224462538</v>
      </c>
      <c r="AP41" s="31" t="str">
        <f t="shared" si="69"/>
        <v>1+0.0426815182606344i</v>
      </c>
      <c r="AQ41" s="31">
        <f t="shared" si="92"/>
        <v>1.0009104415486096</v>
      </c>
      <c r="AR41" s="31">
        <f t="shared" si="93"/>
        <v>4.2655628741351252E-2</v>
      </c>
      <c r="AS41" s="58" t="str">
        <f t="shared" si="94"/>
        <v>0.318354111570841+4.97619736499278i</v>
      </c>
      <c r="AT41" s="49">
        <f t="shared" si="95"/>
        <v>13.955690680084491</v>
      </c>
      <c r="AU41" s="61">
        <f t="shared" si="96"/>
        <v>86.339469361056359</v>
      </c>
      <c r="AV41" s="58" t="str">
        <f t="shared" si="70"/>
        <v>133.698113395346+730.909763168102i</v>
      </c>
      <c r="AW41" s="64">
        <f t="shared" si="97"/>
        <v>57.420211039772383</v>
      </c>
      <c r="AX41" s="61">
        <f t="shared" si="98"/>
        <v>79.634048467323566</v>
      </c>
    </row>
    <row r="42" spans="1:50" x14ac:dyDescent="0.25">
      <c r="A42" s="31" t="s">
        <v>198</v>
      </c>
      <c r="B42" s="29">
        <f>(1+Dc_var_ccm)/(Cout_total*((VOUT1^2)/Pout_var))</f>
        <v>925.92592592592598</v>
      </c>
      <c r="C42" s="31" t="s">
        <v>197</v>
      </c>
      <c r="E42" s="31" t="s">
        <v>188</v>
      </c>
      <c r="N42" s="10">
        <v>24</v>
      </c>
      <c r="O42" s="50">
        <f t="shared" si="71"/>
        <v>17.378008287493756</v>
      </c>
      <c r="P42" s="48" t="str">
        <f t="shared" si="72"/>
        <v>150</v>
      </c>
      <c r="Q42" s="17" t="str">
        <f t="shared" si="63"/>
        <v>1+0.117924386047228i</v>
      </c>
      <c r="R42" s="17">
        <f t="shared" si="73"/>
        <v>1.0069290743764505</v>
      </c>
      <c r="S42" s="17">
        <f t="shared" si="74"/>
        <v>0.11738227694392528</v>
      </c>
      <c r="T42" s="17" t="str">
        <f t="shared" si="64"/>
        <v>1+0.000294810965118071i</v>
      </c>
      <c r="U42" s="17">
        <f t="shared" si="75"/>
        <v>1.0000000434567515</v>
      </c>
      <c r="V42" s="17">
        <f t="shared" si="76"/>
        <v>2.9481095657705336E-4</v>
      </c>
      <c r="W42" s="31" t="str">
        <f t="shared" si="65"/>
        <v>1-0.000873513970720208i</v>
      </c>
      <c r="X42" s="17">
        <f t="shared" si="77"/>
        <v>1.0000003815132557</v>
      </c>
      <c r="Y42" s="17">
        <f t="shared" si="78"/>
        <v>-8.7351374854882809E-4</v>
      </c>
      <c r="Z42" s="31" t="str">
        <f t="shared" si="66"/>
        <v>0.999999928521853+0.00177250543225309i</v>
      </c>
      <c r="AA42" s="17">
        <f t="shared" si="79"/>
        <v>1.0000014994084852</v>
      </c>
      <c r="AB42" s="17">
        <f t="shared" si="80"/>
        <v>1.7725037026802195E-3</v>
      </c>
      <c r="AC42" s="66" t="str">
        <f t="shared" si="81"/>
        <v>147.901098160703-17.7938264666296i</v>
      </c>
      <c r="AD42" s="64">
        <f t="shared" si="82"/>
        <v>43.461838228892077</v>
      </c>
      <c r="AE42" s="61">
        <f t="shared" si="83"/>
        <v>-6.8602232674299941</v>
      </c>
      <c r="AF42" s="31" t="str">
        <f t="shared" si="84"/>
        <v>-651.436031331593</v>
      </c>
      <c r="AG42" s="31" t="str">
        <f t="shared" si="85"/>
        <v>109.189246340026i</v>
      </c>
      <c r="AH42" s="31">
        <f t="shared" si="86"/>
        <v>109.189246340026</v>
      </c>
      <c r="AI42" s="31">
        <f t="shared" si="87"/>
        <v>1.5707963267948966</v>
      </c>
      <c r="AJ42" s="31" t="str">
        <f t="shared" si="67"/>
        <v>0.99992147025024+2.22489107480241i</v>
      </c>
      <c r="AK42" s="31">
        <f t="shared" si="88"/>
        <v>2.4392587483501673</v>
      </c>
      <c r="AL42" s="31">
        <f t="shared" si="89"/>
        <v>1.1484207491933678</v>
      </c>
      <c r="AM42" s="31" t="str">
        <f t="shared" si="68"/>
        <v>1+1.71645495246521i</v>
      </c>
      <c r="AN42" s="31">
        <f t="shared" si="90"/>
        <v>1.9865088985057042</v>
      </c>
      <c r="AO42" s="31">
        <f t="shared" si="91"/>
        <v>1.0432720980640444</v>
      </c>
      <c r="AP42" s="31" t="str">
        <f t="shared" si="69"/>
        <v>1+0.0436756985360104i</v>
      </c>
      <c r="AQ42" s="31">
        <f t="shared" si="92"/>
        <v>1.0009533289033052</v>
      </c>
      <c r="AR42" s="31">
        <f t="shared" si="93"/>
        <v>4.3647958843076685E-2</v>
      </c>
      <c r="AS42" s="58" t="str">
        <f t="shared" si="94"/>
        <v>0.298912842742345+4.85418738767516i</v>
      </c>
      <c r="AT42" s="49">
        <f t="shared" si="95"/>
        <v>13.738767588813527</v>
      </c>
      <c r="AU42" s="61">
        <f t="shared" si="96"/>
        <v>86.476269894865226</v>
      </c>
      <c r="AV42" s="58" t="str">
        <f t="shared" si="70"/>
        <v>130.584105708724+712.620842062586i</v>
      </c>
      <c r="AW42" s="64">
        <f t="shared" si="97"/>
        <v>57.200605817705608</v>
      </c>
      <c r="AX42" s="61">
        <f t="shared" si="98"/>
        <v>79.616046627435253</v>
      </c>
    </row>
    <row r="43" spans="1:50" x14ac:dyDescent="0.25">
      <c r="B43" s="29">
        <f>wp_lf/(2*PI())</f>
        <v>147.36568804805125</v>
      </c>
      <c r="C43" s="31" t="s">
        <v>56</v>
      </c>
      <c r="N43" s="10">
        <v>25</v>
      </c>
      <c r="O43" s="50">
        <f t="shared" si="71"/>
        <v>17.782794100389236</v>
      </c>
      <c r="P43" s="48" t="str">
        <f t="shared" si="72"/>
        <v>150</v>
      </c>
      <c r="Q43" s="17" t="str">
        <f t="shared" si="63"/>
        <v>1+0.120671197861138i</v>
      </c>
      <c r="R43" s="17">
        <f t="shared" si="73"/>
        <v>1.0072544554347933</v>
      </c>
      <c r="S43" s="17">
        <f t="shared" si="74"/>
        <v>0.12009054320492858</v>
      </c>
      <c r="T43" s="17" t="str">
        <f t="shared" si="64"/>
        <v>1+0.000301677994652846i</v>
      </c>
      <c r="U43" s="17">
        <f t="shared" si="75"/>
        <v>1.0000000455048053</v>
      </c>
      <c r="V43" s="17">
        <f t="shared" si="76"/>
        <v>3.0167798550098071E-4</v>
      </c>
      <c r="W43" s="31" t="str">
        <f t="shared" si="65"/>
        <v>1-0.00089386072489732i</v>
      </c>
      <c r="X43" s="17">
        <f t="shared" si="77"/>
        <v>1.0000003994934179</v>
      </c>
      <c r="Y43" s="17">
        <f t="shared" si="78"/>
        <v>-8.9386048683640247E-4</v>
      </c>
      <c r="Z43" s="31" t="str">
        <f t="shared" si="66"/>
        <v>0.999999925153191+0.00181379238760414i</v>
      </c>
      <c r="AA43" s="17">
        <f t="shared" si="79"/>
        <v>1.000001570073374</v>
      </c>
      <c r="AB43" s="17">
        <f t="shared" si="80"/>
        <v>1.8137905343335776E-3</v>
      </c>
      <c r="AC43" s="66" t="str">
        <f t="shared" si="81"/>
        <v>147.803599697962-18.1965326248709i</v>
      </c>
      <c r="AD43" s="64">
        <f t="shared" si="82"/>
        <v>43.459031466858065</v>
      </c>
      <c r="AE43" s="61">
        <f t="shared" si="83"/>
        <v>-7.0185333856420078</v>
      </c>
      <c r="AF43" s="31" t="str">
        <f t="shared" si="84"/>
        <v>-651.436031331593</v>
      </c>
      <c r="AG43" s="31" t="str">
        <f t="shared" si="85"/>
        <v>111.732590612165i</v>
      </c>
      <c r="AH43" s="31">
        <f t="shared" si="86"/>
        <v>111.732590612165</v>
      </c>
      <c r="AI43" s="31">
        <f t="shared" si="87"/>
        <v>1.5707963267948966</v>
      </c>
      <c r="AJ43" s="31" t="str">
        <f t="shared" si="67"/>
        <v>0.999917769257155+2.2767154454333i</v>
      </c>
      <c r="AK43" s="31">
        <f t="shared" si="88"/>
        <v>2.4866179370282748</v>
      </c>
      <c r="AL43" s="31">
        <f t="shared" si="89"/>
        <v>1.1569656551310479</v>
      </c>
      <c r="AM43" s="31" t="str">
        <f t="shared" si="68"/>
        <v>1+1.75643632442324i</v>
      </c>
      <c r="AN43" s="31">
        <f t="shared" si="90"/>
        <v>2.0211552542428355</v>
      </c>
      <c r="AO43" s="31">
        <f t="shared" si="91"/>
        <v>1.0532301567352935</v>
      </c>
      <c r="AP43" s="31" t="str">
        <f t="shared" si="69"/>
        <v>1+0.044693036244866i</v>
      </c>
      <c r="AQ43" s="31">
        <f t="shared" si="92"/>
        <v>1.0009982355073284</v>
      </c>
      <c r="AR43" s="31">
        <f t="shared" si="93"/>
        <v>4.466331422904072E-2</v>
      </c>
      <c r="AS43" s="58" t="str">
        <f t="shared" si="94"/>
        <v>0.280056883712935+4.7354106992676i</v>
      </c>
      <c r="AT43" s="49">
        <f t="shared" si="95"/>
        <v>13.522316648973462</v>
      </c>
      <c r="AU43" s="61">
        <f t="shared" si="96"/>
        <v>86.615413160627782</v>
      </c>
      <c r="AV43" s="58" t="str">
        <f t="shared" si="70"/>
        <v>127.561470814351+694.814683178693i</v>
      </c>
      <c r="AW43" s="64">
        <f t="shared" si="97"/>
        <v>56.98134811583153</v>
      </c>
      <c r="AX43" s="61">
        <f t="shared" si="98"/>
        <v>79.596879774985766</v>
      </c>
    </row>
    <row r="44" spans="1:50" x14ac:dyDescent="0.25">
      <c r="B44" s="26"/>
      <c r="N44" s="10">
        <v>26</v>
      </c>
      <c r="O44" s="50">
        <f t="shared" si="71"/>
        <v>18.197008586099841</v>
      </c>
      <c r="P44" s="48" t="str">
        <f t="shared" si="72"/>
        <v>150</v>
      </c>
      <c r="Q44" s="17" t="str">
        <f t="shared" si="63"/>
        <v>1+0.123481991141427i</v>
      </c>
      <c r="R44" s="17">
        <f t="shared" si="73"/>
        <v>1.0075950586104774</v>
      </c>
      <c r="S44" s="17">
        <f t="shared" si="74"/>
        <v>0.12286006148293464</v>
      </c>
      <c r="T44" s="17" t="str">
        <f t="shared" si="64"/>
        <v>1+0.000308704977853568i</v>
      </c>
      <c r="U44" s="17">
        <f t="shared" si="75"/>
        <v>1.0000000476493804</v>
      </c>
      <c r="V44" s="17">
        <f t="shared" si="76"/>
        <v>3.0870496804716769E-4</v>
      </c>
      <c r="W44" s="31" t="str">
        <f t="shared" si="65"/>
        <v>1-0.000914681415862424i</v>
      </c>
      <c r="X44" s="17">
        <f t="shared" si="77"/>
        <v>1.0000004183209588</v>
      </c>
      <c r="Y44" s="17">
        <f t="shared" si="78"/>
        <v>-9.1468116077556081E-4</v>
      </c>
      <c r="Z44" s="31" t="str">
        <f t="shared" si="66"/>
        <v>0.99999992162577+0.0018560410396875i</v>
      </c>
      <c r="AA44" s="17">
        <f t="shared" si="79"/>
        <v>1.0000016440685922</v>
      </c>
      <c r="AB44" s="17">
        <f t="shared" si="80"/>
        <v>1.8560390538724901E-3</v>
      </c>
      <c r="AC44" s="66" t="str">
        <f t="shared" si="81"/>
        <v>147.701641190383-18.6077942278733i</v>
      </c>
      <c r="AD44" s="64">
        <f t="shared" si="82"/>
        <v>43.456094368505816</v>
      </c>
      <c r="AE44" s="61">
        <f t="shared" si="83"/>
        <v>-7.180426076417044</v>
      </c>
      <c r="AF44" s="31" t="str">
        <f t="shared" si="84"/>
        <v>-651.436031331593</v>
      </c>
      <c r="AG44" s="31" t="str">
        <f t="shared" si="85"/>
        <v>114.335176982803i</v>
      </c>
      <c r="AH44" s="31">
        <f t="shared" si="86"/>
        <v>114.33517698280301</v>
      </c>
      <c r="AI44" s="31">
        <f t="shared" si="87"/>
        <v>1.5707963267948966</v>
      </c>
      <c r="AJ44" s="31" t="str">
        <f t="shared" si="67"/>
        <v>0.99991389384164+2.32974696072925i</v>
      </c>
      <c r="AK44" s="31">
        <f t="shared" si="88"/>
        <v>2.5352610706049048</v>
      </c>
      <c r="AL44" s="31">
        <f t="shared" si="89"/>
        <v>1.1653785207597778</v>
      </c>
      <c r="AM44" s="31" t="str">
        <f t="shared" si="68"/>
        <v>1+1.79734898216966i</v>
      </c>
      <c r="AN44" s="31">
        <f t="shared" si="90"/>
        <v>2.056809024607368</v>
      </c>
      <c r="AO44" s="31">
        <f t="shared" si="91"/>
        <v>1.0630718779719381</v>
      </c>
      <c r="AP44" s="31" t="str">
        <f t="shared" si="69"/>
        <v>1+0.0457340707931212i</v>
      </c>
      <c r="AQ44" s="31">
        <f t="shared" si="92"/>
        <v>1.0010452563352519</v>
      </c>
      <c r="AR44" s="31">
        <f t="shared" si="93"/>
        <v>4.5702224875124577E-2</v>
      </c>
      <c r="AS44" s="58" t="str">
        <f t="shared" si="94"/>
        <v>0.261779291115238+4.61977448915844i</v>
      </c>
      <c r="AT44" s="49">
        <f t="shared" si="95"/>
        <v>13.306338019718908</v>
      </c>
      <c r="AU44" s="61">
        <f t="shared" si="96"/>
        <v>86.75680575180678</v>
      </c>
      <c r="AV44" s="58" t="str">
        <f t="shared" si="70"/>
        <v>124.629044000814+677.477138795974i</v>
      </c>
      <c r="AW44" s="64">
        <f t="shared" si="97"/>
        <v>56.762432388224731</v>
      </c>
      <c r="AX44" s="61">
        <f t="shared" si="98"/>
        <v>79.576379675389774</v>
      </c>
    </row>
    <row r="45" spans="1:50" x14ac:dyDescent="0.25">
      <c r="A45" s="31" t="s">
        <v>199</v>
      </c>
      <c r="B45" s="29">
        <f>(((VOUT1^2)/Pout_var)*((1-Dc_var_ccm)^2))/((Lm/((Np/NS1_)^2))*Dc_var_ccm)</f>
        <v>125000</v>
      </c>
      <c r="C45" s="31" t="s">
        <v>197</v>
      </c>
      <c r="E45" s="31" t="s">
        <v>189</v>
      </c>
      <c r="N45" s="10">
        <v>27</v>
      </c>
      <c r="O45" s="50">
        <f t="shared" si="71"/>
        <v>18.62087136662868</v>
      </c>
      <c r="P45" s="48" t="str">
        <f t="shared" si="72"/>
        <v>150</v>
      </c>
      <c r="Q45" s="17" t="str">
        <f t="shared" si="63"/>
        <v>1+0.126358256207897i</v>
      </c>
      <c r="R45" s="17">
        <f t="shared" si="73"/>
        <v>1.0079515905597354</v>
      </c>
      <c r="S45" s="17">
        <f t="shared" si="74"/>
        <v>0.12569213017931324</v>
      </c>
      <c r="T45" s="17" t="str">
        <f t="shared" si="64"/>
        <v>1+0.000315895640519742i</v>
      </c>
      <c r="U45" s="17">
        <f t="shared" si="75"/>
        <v>1.0000000498950266</v>
      </c>
      <c r="V45" s="17">
        <f t="shared" si="76"/>
        <v>3.1589563001199479E-4</v>
      </c>
      <c r="W45" s="31" t="str">
        <f t="shared" si="65"/>
        <v>1-0.000935987083021456i</v>
      </c>
      <c r="X45" s="17">
        <f t="shared" si="77"/>
        <v>1.0000004380358138</v>
      </c>
      <c r="Y45" s="17">
        <f t="shared" si="78"/>
        <v>-9.359868096909641E-4</v>
      </c>
      <c r="Z45" s="31" t="str">
        <f t="shared" si="66"/>
        <v>0.999999917932106+0.0018992737892977i</v>
      </c>
      <c r="AA45" s="17">
        <f t="shared" si="79"/>
        <v>1.0000017215510908</v>
      </c>
      <c r="AB45" s="17">
        <f t="shared" si="80"/>
        <v>1.8992716614587787E-3</v>
      </c>
      <c r="AC45" s="66" t="str">
        <f t="shared" si="81"/>
        <v>147.595025159005-19.0277535642624i</v>
      </c>
      <c r="AD45" s="64">
        <f t="shared" si="82"/>
        <v>43.453020975783367</v>
      </c>
      <c r="AE45" s="61">
        <f t="shared" si="83"/>
        <v>-7.3459774351428955</v>
      </c>
      <c r="AF45" s="31" t="str">
        <f t="shared" si="84"/>
        <v>-651.436031331593</v>
      </c>
      <c r="AG45" s="31" t="str">
        <f t="shared" si="85"/>
        <v>116.998385377682i</v>
      </c>
      <c r="AH45" s="31">
        <f t="shared" si="86"/>
        <v>116.998385377682</v>
      </c>
      <c r="AI45" s="31">
        <f t="shared" si="87"/>
        <v>1.5707963267948966</v>
      </c>
      <c r="AJ45" s="31" t="str">
        <f t="shared" si="67"/>
        <v>0.999909835783418+2.38401373870163i</v>
      </c>
      <c r="AK45" s="31">
        <f t="shared" si="88"/>
        <v>2.5852158876996221</v>
      </c>
      <c r="AL45" s="31">
        <f t="shared" si="89"/>
        <v>1.1736590436186132</v>
      </c>
      <c r="AM45" s="31" t="str">
        <f t="shared" si="68"/>
        <v>1+1.83921461813716i</v>
      </c>
      <c r="AN45" s="31">
        <f t="shared" si="90"/>
        <v>2.0934923958709328</v>
      </c>
      <c r="AO45" s="31">
        <f t="shared" si="91"/>
        <v>1.0727948531865701</v>
      </c>
      <c r="AP45" s="31" t="str">
        <f t="shared" si="69"/>
        <v>1+0.0467993541510728i</v>
      </c>
      <c r="AQ45" s="31">
        <f t="shared" si="92"/>
        <v>1.0010944908194019</v>
      </c>
      <c r="AR45" s="31">
        <f t="shared" si="93"/>
        <v>4.6765232649735061E-2</v>
      </c>
      <c r="AS45" s="58" t="str">
        <f t="shared" si="94"/>
        <v>0.244072352388164+4.50718844292944i</v>
      </c>
      <c r="AT45" s="49">
        <f t="shared" si="95"/>
        <v>13.090831010394561</v>
      </c>
      <c r="AU45" s="61">
        <f t="shared" si="96"/>
        <v>86.90035804301732</v>
      </c>
      <c r="AV45" s="58" t="str">
        <f t="shared" si="70"/>
        <v>121.785535951102+660.594443057455i</v>
      </c>
      <c r="AW45" s="64">
        <f t="shared" si="97"/>
        <v>56.543851986177927</v>
      </c>
      <c r="AX45" s="61">
        <f t="shared" si="98"/>
        <v>79.554380607874378</v>
      </c>
    </row>
    <row r="46" spans="1:50" x14ac:dyDescent="0.25">
      <c r="B46" s="29">
        <f>wz_rhp/(2*PI())</f>
        <v>19894.367886486918</v>
      </c>
      <c r="C46" s="31" t="s">
        <v>56</v>
      </c>
      <c r="N46" s="10">
        <v>28</v>
      </c>
      <c r="O46" s="50">
        <f t="shared" si="71"/>
        <v>19.054607179632477</v>
      </c>
      <c r="P46" s="48" t="str">
        <f t="shared" si="72"/>
        <v>150</v>
      </c>
      <c r="Q46" s="17" t="str">
        <f t="shared" si="63"/>
        <v>1+0.129301518094357i</v>
      </c>
      <c r="R46" s="17">
        <f t="shared" si="73"/>
        <v>1.0083247902246106</v>
      </c>
      <c r="S46" s="17">
        <f t="shared" si="74"/>
        <v>0.12858806907785034</v>
      </c>
      <c r="T46" s="17" t="str">
        <f t="shared" si="64"/>
        <v>1+0.000323253795235892i</v>
      </c>
      <c r="U46" s="17">
        <f t="shared" si="75"/>
        <v>1.0000000522465067</v>
      </c>
      <c r="V46" s="17">
        <f t="shared" si="76"/>
        <v>3.2325378397663802E-4</v>
      </c>
      <c r="W46" s="31" t="str">
        <f t="shared" si="65"/>
        <v>1-0.00095778902292116i</v>
      </c>
      <c r="X46" s="17">
        <f t="shared" si="77"/>
        <v>1.000000458679801</v>
      </c>
      <c r="Y46" s="17">
        <f t="shared" si="78"/>
        <v>-9.5778873004226839E-4</v>
      </c>
      <c r="Z46" s="31" t="str">
        <f t="shared" si="66"/>
        <v>0.999999914064366+0.00194351355901085i</v>
      </c>
      <c r="AA46" s="17">
        <f t="shared" si="79"/>
        <v>1.000001802685222</v>
      </c>
      <c r="AB46" s="17">
        <f t="shared" si="80"/>
        <v>1.943511278990588E-3</v>
      </c>
      <c r="AC46" s="66" t="str">
        <f t="shared" si="81"/>
        <v>147.483546001346-19.4565523977777i</v>
      </c>
      <c r="AD46" s="64">
        <f t="shared" si="82"/>
        <v>43.449805067225931</v>
      </c>
      <c r="AE46" s="61">
        <f t="shared" si="83"/>
        <v>-7.5152648219828562</v>
      </c>
      <c r="AF46" s="31" t="str">
        <f t="shared" si="84"/>
        <v>-651.436031331593</v>
      </c>
      <c r="AG46" s="31" t="str">
        <f t="shared" si="85"/>
        <v>119.723627865145i</v>
      </c>
      <c r="AH46" s="31">
        <f t="shared" si="86"/>
        <v>119.723627865145</v>
      </c>
      <c r="AI46" s="31">
        <f t="shared" si="87"/>
        <v>1.5707963267948966</v>
      </c>
      <c r="AJ46" s="31" t="str">
        <f t="shared" si="67"/>
        <v>0.999905586474805+2.43954455231442i</v>
      </c>
      <c r="AK46" s="31">
        <f t="shared" si="88"/>
        <v>2.6365107252940372</v>
      </c>
      <c r="AL46" s="31">
        <f t="shared" si="89"/>
        <v>1.1818070723467524</v>
      </c>
      <c r="AM46" s="31" t="str">
        <f t="shared" si="68"/>
        <v>1+1.88205543004008i</v>
      </c>
      <c r="AN46" s="31">
        <f t="shared" si="90"/>
        <v>2.1312279656909889</v>
      </c>
      <c r="AO46" s="31">
        <f t="shared" si="91"/>
        <v>1.0823968834932849</v>
      </c>
      <c r="AP46" s="31" t="str">
        <f t="shared" si="69"/>
        <v>1+0.047889451146058i</v>
      </c>
      <c r="AQ46" s="31">
        <f t="shared" si="92"/>
        <v>1.0011460430581898</v>
      </c>
      <c r="AR46" s="31">
        <f t="shared" si="93"/>
        <v>4.7852891558731438E-2</v>
      </c>
      <c r="AS46" s="58" t="str">
        <f t="shared" si="94"/>
        <v>0.226927656921249+4.39756472033629i</v>
      </c>
      <c r="AT46" s="49">
        <f t="shared" si="95"/>
        <v>12.875794134572612</v>
      </c>
      <c r="AU46" s="61">
        <f t="shared" si="96"/>
        <v>87.045984461910365</v>
      </c>
      <c r="AV46" s="58" t="str">
        <f t="shared" si="70"/>
        <v>119.029543932364+644.15320887822i</v>
      </c>
      <c r="AW46" s="64">
        <f t="shared" si="97"/>
        <v>56.325599201798546</v>
      </c>
      <c r="AX46" s="61">
        <f t="shared" si="98"/>
        <v>79.53071963992754</v>
      </c>
    </row>
    <row r="47" spans="1:50" x14ac:dyDescent="0.25">
      <c r="B47" s="1"/>
      <c r="N47" s="10">
        <v>29</v>
      </c>
      <c r="O47" s="50">
        <f t="shared" si="71"/>
        <v>19.498445997580465</v>
      </c>
      <c r="P47" s="48" t="str">
        <f t="shared" si="72"/>
        <v>150</v>
      </c>
      <c r="Q47" s="17" t="str">
        <f t="shared" si="63"/>
        <v>1+0.132313337357219i</v>
      </c>
      <c r="R47" s="17">
        <f t="shared" si="73"/>
        <v>1.0087154302590029</v>
      </c>
      <c r="S47" s="17">
        <f t="shared" si="74"/>
        <v>0.13154921924676116</v>
      </c>
      <c r="T47" s="17" t="str">
        <f t="shared" si="64"/>
        <v>1+0.000330783343393047i</v>
      </c>
      <c r="U47" s="17">
        <f t="shared" si="75"/>
        <v>1.0000000547088086</v>
      </c>
      <c r="V47" s="17">
        <f t="shared" si="76"/>
        <v>3.3078333132853901E-4</v>
      </c>
      <c r="W47" s="31" t="str">
        <f t="shared" si="65"/>
        <v>1-0.000980098795238656i</v>
      </c>
      <c r="X47" s="17">
        <f t="shared" si="77"/>
        <v>1.0000004802967088</v>
      </c>
      <c r="Y47" s="17">
        <f t="shared" si="78"/>
        <v>-9.8009848141327773E-4</v>
      </c>
      <c r="Z47" s="31" t="str">
        <f t="shared" si="66"/>
        <v>0.999999910014344+0.00198878380533844i</v>
      </c>
      <c r="AA47" s="17">
        <f t="shared" si="79"/>
        <v>1.0000018876430787</v>
      </c>
      <c r="AB47" s="17">
        <f t="shared" si="80"/>
        <v>1.9887813622529622E-3</v>
      </c>
      <c r="AC47" s="66" t="str">
        <f t="shared" si="81"/>
        <v>147.366989716458-19.8943317082664i</v>
      </c>
      <c r="AD47" s="64">
        <f t="shared" si="82"/>
        <v>43.446440147157205</v>
      </c>
      <c r="AE47" s="61">
        <f t="shared" si="83"/>
        <v>-7.6883668571856871</v>
      </c>
      <c r="AF47" s="31" t="str">
        <f t="shared" si="84"/>
        <v>-651.436031331593</v>
      </c>
      <c r="AG47" s="31" t="str">
        <f t="shared" si="85"/>
        <v>122.512349404832i</v>
      </c>
      <c r="AH47" s="31">
        <f t="shared" si="86"/>
        <v>122.51234940483199</v>
      </c>
      <c r="AI47" s="31">
        <f t="shared" si="87"/>
        <v>1.5707963267948966</v>
      </c>
      <c r="AJ47" s="31" t="str">
        <f t="shared" si="67"/>
        <v>0.999901136902446+2.49636884474003i</v>
      </c>
      <c r="AK47" s="31">
        <f t="shared" si="88"/>
        <v>2.6891745373938591</v>
      </c>
      <c r="AL47" s="31">
        <f t="shared" si="89"/>
        <v>1.1898225998863197</v>
      </c>
      <c r="AM47" s="31" t="str">
        <f t="shared" si="68"/>
        <v>1+1.92589413264396i</v>
      </c>
      <c r="AN47" s="31">
        <f t="shared" si="90"/>
        <v>2.1700387577535181</v>
      </c>
      <c r="AO47" s="31">
        <f t="shared" si="91"/>
        <v>1.0918759768334101</v>
      </c>
      <c r="AP47" s="31" t="str">
        <f t="shared" si="69"/>
        <v>1+0.0490049397619328i</v>
      </c>
      <c r="AQ47" s="31">
        <f t="shared" si="92"/>
        <v>1.0012000220340942</v>
      </c>
      <c r="AR47" s="31">
        <f t="shared" si="93"/>
        <v>4.8965767993790987E-2</v>
      </c>
      <c r="AS47" s="58" t="str">
        <f t="shared" si="94"/>
        <v>0.210336165494029+4.29081792886659i</v>
      </c>
      <c r="AT47" s="49">
        <f t="shared" si="95"/>
        <v>12.66122516513607</v>
      </c>
      <c r="AU47" s="61">
        <f t="shared" si="96"/>
        <v>87.193603728170501</v>
      </c>
      <c r="AV47" s="58" t="str">
        <f t="shared" si="70"/>
        <v>116.359562714006+628.140424151893i</v>
      </c>
      <c r="AW47" s="64">
        <f t="shared" si="97"/>
        <v>56.107665312293264</v>
      </c>
      <c r="AX47" s="61">
        <f t="shared" si="98"/>
        <v>79.505236870984831</v>
      </c>
    </row>
    <row r="48" spans="1:50" x14ac:dyDescent="0.25">
      <c r="A48" s="31" t="s">
        <v>200</v>
      </c>
      <c r="B48" s="29">
        <f>1/(Cout_total*Resr_total)</f>
        <v>370370.37037037039</v>
      </c>
      <c r="C48" s="31" t="s">
        <v>197</v>
      </c>
      <c r="E48" s="31" t="s">
        <v>190</v>
      </c>
      <c r="N48" s="10">
        <v>30</v>
      </c>
      <c r="O48" s="50">
        <f t="shared" si="71"/>
        <v>19.952623149688804</v>
      </c>
      <c r="P48" s="48" t="str">
        <f t="shared" si="72"/>
        <v>150</v>
      </c>
      <c r="Q48" s="17" t="str">
        <f t="shared" si="63"/>
        <v>1+0.135395310902921i</v>
      </c>
      <c r="R48" s="17">
        <f t="shared" si="73"/>
        <v>1.0091243185130852</v>
      </c>
      <c r="S48" s="17">
        <f t="shared" si="74"/>
        <v>0.13457694290020278</v>
      </c>
      <c r="T48" s="17" t="str">
        <f t="shared" si="64"/>
        <v>1+0.000338488277257304i</v>
      </c>
      <c r="U48" s="17">
        <f t="shared" si="75"/>
        <v>1.0000000572871552</v>
      </c>
      <c r="V48" s="17">
        <f t="shared" si="76"/>
        <v>3.3848826432995085E-4</v>
      </c>
      <c r="W48" s="31" t="str">
        <f t="shared" si="65"/>
        <v>1-0.00100292822891053i</v>
      </c>
      <c r="X48" s="17">
        <f t="shared" si="77"/>
        <v>1.0000005029323897</v>
      </c>
      <c r="Y48" s="17">
        <f t="shared" si="78"/>
        <v>-1.0029278926405878E-3</v>
      </c>
      <c r="Z48" s="31" t="str">
        <f t="shared" si="66"/>
        <v>0.999999905773451+0.00203510853116428i</v>
      </c>
      <c r="AA48" s="17">
        <f t="shared" si="79"/>
        <v>1.0000019766048687</v>
      </c>
      <c r="AB48" s="17">
        <f t="shared" si="80"/>
        <v>2.0351059133513049E-3</v>
      </c>
      <c r="AC48" s="66" t="str">
        <f t="shared" si="81"/>
        <v>147.245133626569-20.3412314121966i</v>
      </c>
      <c r="AD48" s="64">
        <f t="shared" si="82"/>
        <v>43.442919434530118</v>
      </c>
      <c r="AE48" s="61">
        <f t="shared" si="83"/>
        <v>-7.8653634140952375</v>
      </c>
      <c r="AF48" s="31" t="str">
        <f t="shared" si="84"/>
        <v>-651.436031331593</v>
      </c>
      <c r="AG48" s="31" t="str">
        <f t="shared" si="85"/>
        <v>125.366028613816i</v>
      </c>
      <c r="AH48" s="31">
        <f t="shared" si="86"/>
        <v>125.366028613816</v>
      </c>
      <c r="AI48" s="31">
        <f t="shared" si="87"/>
        <v>1.5707963267948966</v>
      </c>
      <c r="AJ48" s="31" t="str">
        <f t="shared" si="67"/>
        <v>0.999896477628202+2.55451674497048i</v>
      </c>
      <c r="AK48" s="31">
        <f t="shared" si="88"/>
        <v>2.7432369139955557</v>
      </c>
      <c r="AL48" s="31">
        <f t="shared" si="89"/>
        <v>1.1977057566268061</v>
      </c>
      <c r="AM48" s="31" t="str">
        <f t="shared" si="68"/>
        <v>1+1.97075396980919i</v>
      </c>
      <c r="AN48" s="31">
        <f t="shared" si="90"/>
        <v>2.2099482368414609</v>
      </c>
      <c r="AO48" s="31">
        <f t="shared" si="91"/>
        <v>1.1012303444798952</v>
      </c>
      <c r="AP48" s="31" t="str">
        <f t="shared" si="69"/>
        <v>1+0.0501464114455264i</v>
      </c>
      <c r="AQ48" s="31">
        <f t="shared" si="92"/>
        <v>1.0012565418417321</v>
      </c>
      <c r="AR48" s="31">
        <f t="shared" si="93"/>
        <v>5.0104440984137834E-2</v>
      </c>
      <c r="AS48" s="58" t="str">
        <f t="shared" si="94"/>
        <v>0.194288277688869+4.18686509322314i</v>
      </c>
      <c r="AT48" s="49">
        <f t="shared" si="95"/>
        <v>12.447121189966433</v>
      </c>
      <c r="AU48" s="61">
        <f t="shared" si="96"/>
        <v>87.343139060450369</v>
      </c>
      <c r="AV48" s="58" t="str">
        <f t="shared" si="70"/>
        <v>113.773995163273+612.543447310912i</v>
      </c>
      <c r="AW48" s="64">
        <f t="shared" si="97"/>
        <v>55.89004062449655</v>
      </c>
      <c r="AX48" s="61">
        <f t="shared" si="98"/>
        <v>79.47777564635517</v>
      </c>
    </row>
    <row r="49" spans="1:50" x14ac:dyDescent="0.25">
      <c r="B49" s="29">
        <f>wz_esr/(2*PI())</f>
        <v>58946.275219220501</v>
      </c>
      <c r="C49" s="31" t="s">
        <v>56</v>
      </c>
      <c r="N49" s="10">
        <v>31</v>
      </c>
      <c r="O49" s="50">
        <f t="shared" si="71"/>
        <v>20.4173794466953</v>
      </c>
      <c r="P49" s="48" t="str">
        <f t="shared" si="72"/>
        <v>150</v>
      </c>
      <c r="Q49" s="17" t="str">
        <f t="shared" si="63"/>
        <v>1+0.138549072834633i</v>
      </c>
      <c r="R49" s="17">
        <f t="shared" si="73"/>
        <v>1.0095522995780539</v>
      </c>
      <c r="S49" s="17">
        <f t="shared" si="74"/>
        <v>0.13767262321613721</v>
      </c>
      <c r="T49" s="17" t="str">
        <f t="shared" si="64"/>
        <v>1+0.000346372682086583i</v>
      </c>
      <c r="U49" s="17">
        <f t="shared" si="75"/>
        <v>1.0000000599870156</v>
      </c>
      <c r="V49" s="17">
        <f t="shared" si="76"/>
        <v>3.4637266823467458E-4</v>
      </c>
      <c r="W49" s="31" t="str">
        <f t="shared" si="65"/>
        <v>1-0.00102628942840469i</v>
      </c>
      <c r="X49" s="17">
        <f t="shared" si="77"/>
        <v>1.0000005266348566</v>
      </c>
      <c r="Y49" s="17">
        <f t="shared" si="78"/>
        <v>-1.0262890680849655E-3</v>
      </c>
      <c r="Z49" s="31" t="str">
        <f t="shared" si="66"/>
        <v>0.99999990133269+0.00208251229847118i</v>
      </c>
      <c r="AA49" s="17">
        <f t="shared" si="79"/>
        <v>1.0000020697592895</v>
      </c>
      <c r="AB49" s="17">
        <f t="shared" si="80"/>
        <v>2.0825094934343543E-3</v>
      </c>
      <c r="AC49" s="66" t="str">
        <f t="shared" si="81"/>
        <v>147.117746095897-20.7973900615423i</v>
      </c>
      <c r="AD49" s="64">
        <f t="shared" si="82"/>
        <v>43.439235851400454</v>
      </c>
      <c r="AE49" s="61">
        <f t="shared" si="83"/>
        <v>-8.0463356096823304</v>
      </c>
      <c r="AF49" s="31" t="str">
        <f t="shared" si="84"/>
        <v>-651.436031331593</v>
      </c>
      <c r="AG49" s="31" t="str">
        <f t="shared" si="85"/>
        <v>128.286178550586i</v>
      </c>
      <c r="AH49" s="31">
        <f t="shared" si="86"/>
        <v>128.28617855058599</v>
      </c>
      <c r="AI49" s="31">
        <f t="shared" si="87"/>
        <v>1.5707963267948966</v>
      </c>
      <c r="AJ49" s="31" t="str">
        <f t="shared" si="67"/>
        <v>0.999891598769129+2.61401908379213i</v>
      </c>
      <c r="AK49" s="31">
        <f t="shared" si="88"/>
        <v>2.7987281003553259</v>
      </c>
      <c r="AL49" s="31">
        <f t="shared" si="89"/>
        <v>1.2054568035276918</v>
      </c>
      <c r="AM49" s="31" t="str">
        <f t="shared" si="68"/>
        <v>1+2.01665872681521i</v>
      </c>
      <c r="AN49" s="31">
        <f t="shared" si="90"/>
        <v>2.2509803243120414</v>
      </c>
      <c r="AO49" s="31">
        <f t="shared" si="91"/>
        <v>1.1104583969753066</v>
      </c>
      <c r="AP49" s="31" t="str">
        <f t="shared" si="69"/>
        <v>1+0.0513144714202344i</v>
      </c>
      <c r="AQ49" s="31">
        <f t="shared" si="92"/>
        <v>1.001315721926475</v>
      </c>
      <c r="AR49" s="31">
        <f t="shared" si="93"/>
        <v>5.1269502451544331E-2</v>
      </c>
      <c r="AS49" s="58" t="str">
        <f t="shared" si="94"/>
        <v>0.178773897004102+4.08562562108984i</v>
      </c>
      <c r="AT49" s="49">
        <f t="shared" si="95"/>
        <v>12.233478667827999</v>
      </c>
      <c r="AU49" s="61">
        <f t="shared" si="96"/>
        <v>87.494518352289489</v>
      </c>
      <c r="AV49" s="58" t="str">
        <f t="shared" si="70"/>
        <v>111.27116247526+597.35000229757i</v>
      </c>
      <c r="AW49" s="64">
        <f t="shared" si="97"/>
        <v>55.67271451922845</v>
      </c>
      <c r="AX49" s="61">
        <f t="shared" si="98"/>
        <v>79.448182742607145</v>
      </c>
    </row>
    <row r="50" spans="1:50" x14ac:dyDescent="0.25">
      <c r="B50" s="26"/>
      <c r="N50" s="10">
        <v>32</v>
      </c>
      <c r="O50" s="50">
        <f t="shared" si="71"/>
        <v>20.8929613085404</v>
      </c>
      <c r="P50" s="48" t="str">
        <f t="shared" si="72"/>
        <v>150</v>
      </c>
      <c r="Q50" s="17" t="str">
        <f t="shared" si="63"/>
        <v>1+0.141776295318676i</v>
      </c>
      <c r="R50" s="17">
        <f t="shared" si="73"/>
        <v>1.0100002563931796</v>
      </c>
      <c r="S50" s="17">
        <f t="shared" si="74"/>
        <v>0.14083766410718196</v>
      </c>
      <c r="T50" s="17" t="str">
        <f t="shared" si="64"/>
        <v>1+0.000354440738296691i</v>
      </c>
      <c r="U50" s="17">
        <f t="shared" si="75"/>
        <v>1.0000000628141166</v>
      </c>
      <c r="V50" s="17">
        <f t="shared" si="76"/>
        <v>3.5444072345410378E-4</v>
      </c>
      <c r="W50" s="31" t="str">
        <f t="shared" si="65"/>
        <v>1-0.00105019478013834i</v>
      </c>
      <c r="X50" s="17">
        <f t="shared" si="77"/>
        <v>1.0000005514543862</v>
      </c>
      <c r="Y50" s="17">
        <f t="shared" si="78"/>
        <v>-1.0501943940488105E-3</v>
      </c>
      <c r="Z50" s="31" t="str">
        <f t="shared" si="66"/>
        <v>0.999999896682643+0.00213102024136406i</v>
      </c>
      <c r="AA50" s="17">
        <f t="shared" si="79"/>
        <v>1.0000021673039343</v>
      </c>
      <c r="AB50" s="17">
        <f t="shared" si="80"/>
        <v>2.1310172357133015E-3</v>
      </c>
      <c r="AC50" s="66" t="str">
        <f t="shared" si="81"/>
        <v>146.984586247402-21.2629445198503i</v>
      </c>
      <c r="AD50" s="64">
        <f t="shared" si="82"/>
        <v>43.435382011032395</v>
      </c>
      <c r="AE50" s="61">
        <f t="shared" si="83"/>
        <v>-8.2313657924044907</v>
      </c>
      <c r="AF50" s="31" t="str">
        <f t="shared" si="84"/>
        <v>-651.436031331593</v>
      </c>
      <c r="AG50" s="31" t="str">
        <f t="shared" si="85"/>
        <v>131.274347517293i</v>
      </c>
      <c r="AH50" s="31">
        <f t="shared" si="86"/>
        <v>131.27434751729299</v>
      </c>
      <c r="AI50" s="31">
        <f t="shared" si="87"/>
        <v>1.5707963267948966</v>
      </c>
      <c r="AJ50" s="31" t="str">
        <f t="shared" si="67"/>
        <v>0.999886489976511+2.67490741013265i</v>
      </c>
      <c r="AK50" s="31">
        <f t="shared" si="88"/>
        <v>2.8556790165598285</v>
      </c>
      <c r="AL50" s="31">
        <f t="shared" si="89"/>
        <v>1.213076125252873</v>
      </c>
      <c r="AM50" s="31" t="str">
        <f t="shared" si="68"/>
        <v>1+2.06363274297185i</v>
      </c>
      <c r="AN50" s="31">
        <f t="shared" si="90"/>
        <v>2.2931594139670102</v>
      </c>
      <c r="AO50" s="31">
        <f t="shared" si="91"/>
        <v>1.1195587395588453</v>
      </c>
      <c r="AP50" s="31" t="str">
        <f t="shared" si="69"/>
        <v>1+0.0525097390069172i</v>
      </c>
      <c r="AQ50" s="31">
        <f t="shared" si="92"/>
        <v>1.001377687334092</v>
      </c>
      <c r="AR50" s="31">
        <f t="shared" si="93"/>
        <v>5.2461557468501022E-2</v>
      </c>
      <c r="AS50" s="58" t="str">
        <f t="shared" si="94"/>
        <v>0.163782493440076+3.98702126554049i</v>
      </c>
      <c r="AT50" s="49">
        <f t="shared" si="95"/>
        <v>12.020293484073969</v>
      </c>
      <c r="AU50" s="61">
        <f t="shared" si="96"/>
        <v>87.647674318263313</v>
      </c>
      <c r="AV50" s="58" t="str">
        <f t="shared" si="70"/>
        <v>108.849314001508+582.548173003723i</v>
      </c>
      <c r="AW50" s="64">
        <f t="shared" si="97"/>
        <v>55.45567549510637</v>
      </c>
      <c r="AX50" s="61">
        <f t="shared" si="98"/>
        <v>79.416308525858838</v>
      </c>
    </row>
    <row r="51" spans="1:50" x14ac:dyDescent="0.25">
      <c r="A51" s="31" t="s">
        <v>193</v>
      </c>
      <c r="B51" s="1">
        <f>(Isl*(Rsl_int+R_sl)*Fsw)</f>
        <v>12662.000000000002</v>
      </c>
      <c r="C51" s="31" t="s">
        <v>138</v>
      </c>
      <c r="E51" s="31" t="s">
        <v>194</v>
      </c>
      <c r="N51" s="10">
        <v>33</v>
      </c>
      <c r="O51" s="50">
        <f t="shared" si="71"/>
        <v>21.379620895022335</v>
      </c>
      <c r="P51" s="48" t="str">
        <f t="shared" si="72"/>
        <v>150</v>
      </c>
      <c r="Q51" s="17" t="str">
        <f t="shared" si="63"/>
        <v>1+0.145078689471128i</v>
      </c>
      <c r="R51" s="17">
        <f t="shared" si="73"/>
        <v>1.0104691119171629</v>
      </c>
      <c r="S51" s="17">
        <f t="shared" si="74"/>
        <v>0.14407348994093899</v>
      </c>
      <c r="T51" s="17" t="str">
        <f t="shared" si="64"/>
        <v>1+0.00036269672367782i</v>
      </c>
      <c r="U51" s="17">
        <f t="shared" si="75"/>
        <v>1.0000000657744545</v>
      </c>
      <c r="V51" s="17">
        <f t="shared" si="76"/>
        <v>3.6269670777370133E-4</v>
      </c>
      <c r="W51" s="31" t="str">
        <f t="shared" si="65"/>
        <v>1-0.00107465695904539i</v>
      </c>
      <c r="X51" s="17">
        <f t="shared" si="77"/>
        <v>1.0000005774436231</v>
      </c>
      <c r="Y51" s="17">
        <f t="shared" si="78"/>
        <v>-1.0746565453430186E-3</v>
      </c>
      <c r="Z51" s="31" t="str">
        <f t="shared" si="66"/>
        <v>0.999999891813446+0.00218065807939627i</v>
      </c>
      <c r="AA51" s="17">
        <f t="shared" si="79"/>
        <v>1.0000022694457062</v>
      </c>
      <c r="AB51" s="17">
        <f t="shared" si="80"/>
        <v>2.1806548587838519E-3</v>
      </c>
      <c r="AC51" s="66" t="str">
        <f t="shared" si="81"/>
        <v>146.845403678267-21.7380296142715i</v>
      </c>
      <c r="AD51" s="64">
        <f t="shared" si="82"/>
        <v>43.431350205632604</v>
      </c>
      <c r="AE51" s="61">
        <f t="shared" si="83"/>
        <v>-8.4205375271948757</v>
      </c>
      <c r="AF51" s="31" t="str">
        <f t="shared" si="84"/>
        <v>-651.436031331593</v>
      </c>
      <c r="AG51" s="31" t="str">
        <f t="shared" si="85"/>
        <v>134.332119880674i</v>
      </c>
      <c r="AH51" s="31">
        <f t="shared" si="86"/>
        <v>134.33211988067399</v>
      </c>
      <c r="AI51" s="31">
        <f t="shared" si="87"/>
        <v>1.5707963267948966</v>
      </c>
      <c r="AJ51" s="31" t="str">
        <f t="shared" si="67"/>
        <v>0.999881140413915+2.7372140077886i</v>
      </c>
      <c r="AK51" s="31">
        <f t="shared" si="88"/>
        <v>2.9141212773989964</v>
      </c>
      <c r="AL51" s="31">
        <f t="shared" si="89"/>
        <v>1.220564223347518</v>
      </c>
      <c r="AM51" s="31" t="str">
        <f t="shared" si="68"/>
        <v>1+2.1117009245242i</v>
      </c>
      <c r="AN51" s="31">
        <f t="shared" si="90"/>
        <v>2.3365103883005447</v>
      </c>
      <c r="AO51" s="31">
        <f t="shared" si="91"/>
        <v>1.12853016713764</v>
      </c>
      <c r="AP51" s="31" t="str">
        <f t="shared" si="69"/>
        <v>1+0.0537328479522696i</v>
      </c>
      <c r="AQ51" s="31">
        <f t="shared" si="92"/>
        <v>1.0014425689719115</v>
      </c>
      <c r="AR51" s="31">
        <f t="shared" si="93"/>
        <v>5.3681224519431553E-2</v>
      </c>
      <c r="AS51" s="58" t="str">
        <f t="shared" si="94"/>
        <v>0.149303163374907+3.89097608445038i</v>
      </c>
      <c r="AT51" s="49">
        <f t="shared" si="95"/>
        <v>11.807561005835813</v>
      </c>
      <c r="AU51" s="61">
        <f t="shared" si="96"/>
        <v>87.802544611761817</v>
      </c>
      <c r="AV51" s="58" t="str">
        <f t="shared" si="70"/>
        <v>106.506636648435+568.126397236651i</v>
      </c>
      <c r="AW51" s="64">
        <f t="shared" si="97"/>
        <v>55.238911211468427</v>
      </c>
      <c r="AX51" s="61">
        <f t="shared" si="98"/>
        <v>79.382007084566936</v>
      </c>
    </row>
    <row r="52" spans="1:50" x14ac:dyDescent="0.25">
      <c r="A52" s="31" t="s">
        <v>196</v>
      </c>
      <c r="B52" s="1">
        <f>(R_cs*VIN_var*Acs*(1-Dc_var_ccm))/Lm</f>
        <v>3000.0000000000005</v>
      </c>
      <c r="C52" s="31" t="s">
        <v>138</v>
      </c>
      <c r="E52" s="31" t="s">
        <v>195</v>
      </c>
      <c r="N52" s="10">
        <v>34</v>
      </c>
      <c r="O52" s="50">
        <f t="shared" si="71"/>
        <v>21.877616239495538</v>
      </c>
      <c r="P52" s="48" t="str">
        <f t="shared" si="72"/>
        <v>150</v>
      </c>
      <c r="Q52" s="17" t="str">
        <f t="shared" si="63"/>
        <v>1+0.148458006265081i</v>
      </c>
      <c r="R52" s="17">
        <f t="shared" si="73"/>
        <v>1.0109598308657981</v>
      </c>
      <c r="S52" s="17">
        <f t="shared" si="74"/>
        <v>0.14738154520608487</v>
      </c>
      <c r="T52" s="17" t="str">
        <f t="shared" si="64"/>
        <v>1+0.000371145015662703i</v>
      </c>
      <c r="U52" s="17">
        <f t="shared" si="75"/>
        <v>1.0000000688743089</v>
      </c>
      <c r="V52" s="17">
        <f t="shared" si="76"/>
        <v>3.7114499862113284E-4</v>
      </c>
      <c r="W52" s="31" t="str">
        <f t="shared" si="65"/>
        <v>1-0.0010996889352969i</v>
      </c>
      <c r="X52" s="17">
        <f t="shared" si="77"/>
        <v>1.0000006046576944</v>
      </c>
      <c r="Y52" s="17">
        <f t="shared" si="78"/>
        <v>-1.0996884920068369E-3</v>
      </c>
      <c r="Z52" s="31" t="str">
        <f t="shared" si="66"/>
        <v>0.999999886714771+0.00223145213120662i</v>
      </c>
      <c r="AA52" s="17">
        <f t="shared" si="79"/>
        <v>1.0000023764012609</v>
      </c>
      <c r="AB52" s="17">
        <f t="shared" si="80"/>
        <v>2.231448680258681E-3</v>
      </c>
      <c r="AC52" s="66" t="str">
        <f t="shared" si="81"/>
        <v>146.699938175035-22.222777762301i</v>
      </c>
      <c r="AD52" s="64">
        <f t="shared" si="82"/>
        <v>43.427132393711517</v>
      </c>
      <c r="AE52" s="61">
        <f t="shared" si="83"/>
        <v>-8.6139355773667958</v>
      </c>
      <c r="AF52" s="31" t="str">
        <f t="shared" si="84"/>
        <v>-651.436031331593</v>
      </c>
      <c r="AG52" s="31" t="str">
        <f t="shared" si="85"/>
        <v>137.461116912112i</v>
      </c>
      <c r="AH52" s="31">
        <f t="shared" si="86"/>
        <v>137.461116912112</v>
      </c>
      <c r="AI52" s="31">
        <f t="shared" si="87"/>
        <v>1.5707963267948966</v>
      </c>
      <c r="AJ52" s="31" t="str">
        <f t="shared" si="67"/>
        <v>0.9998755387342+2.80097191254279i</v>
      </c>
      <c r="AK52" s="31">
        <f t="shared" si="88"/>
        <v>2.9740872125431395</v>
      </c>
      <c r="AL52" s="31">
        <f t="shared" si="89"/>
        <v>1.22792170948516</v>
      </c>
      <c r="AM52" s="31" t="str">
        <f t="shared" si="68"/>
        <v>1+2.1608887578584i</v>
      </c>
      <c r="AN52" s="31">
        <f t="shared" si="90"/>
        <v>2.381058635111454</v>
      </c>
      <c r="AO52" s="31">
        <f t="shared" si="91"/>
        <v>1.1373716588571052</v>
      </c>
      <c r="AP52" s="31" t="str">
        <f t="shared" si="69"/>
        <v>1+0.0549844467648448i</v>
      </c>
      <c r="AQ52" s="31">
        <f t="shared" si="92"/>
        <v>1.0015105038820291</v>
      </c>
      <c r="AR52" s="31">
        <f t="shared" si="93"/>
        <v>5.4929135764826595E-2</v>
      </c>
      <c r="AS52" s="58" t="str">
        <f t="shared" si="94"/>
        <v>0.135324686586403+3.79741639726544i</v>
      </c>
      <c r="AT52" s="49">
        <f t="shared" si="95"/>
        <v>11.595276136392451</v>
      </c>
      <c r="AU52" s="61">
        <f t="shared" si="96"/>
        <v>87.959071915942303</v>
      </c>
      <c r="AV52" s="58" t="str">
        <f t="shared" si="70"/>
        <v>104.241263823129+554.073460267941i</v>
      </c>
      <c r="AW52" s="64">
        <f t="shared" si="97"/>
        <v>55.022408530103974</v>
      </c>
      <c r="AX52" s="61">
        <f t="shared" si="98"/>
        <v>79.3451363385755</v>
      </c>
    </row>
    <row r="53" spans="1:50" x14ac:dyDescent="0.25">
      <c r="A53" s="31" t="s">
        <v>460</v>
      </c>
      <c r="B53" s="1">
        <f>1+(B51/B52)</f>
        <v>5.2206666666666663</v>
      </c>
      <c r="N53" s="10">
        <v>35</v>
      </c>
      <c r="O53" s="50">
        <f t="shared" si="71"/>
        <v>22.387211385683404</v>
      </c>
      <c r="P53" s="48" t="str">
        <f t="shared" si="72"/>
        <v>150</v>
      </c>
      <c r="Q53" s="17" t="str">
        <f t="shared" si="63"/>
        <v>1+0.15191603745903i</v>
      </c>
      <c r="R53" s="17">
        <f t="shared" si="73"/>
        <v>1.0114734215179624</v>
      </c>
      <c r="S53" s="17">
        <f t="shared" si="74"/>
        <v>0.15076329412032194</v>
      </c>
      <c r="T53" s="17" t="str">
        <f t="shared" si="64"/>
        <v>1+0.000379790093647575i</v>
      </c>
      <c r="U53" s="17">
        <f t="shared" si="75"/>
        <v>1.0000000721202551</v>
      </c>
      <c r="V53" s="17">
        <f t="shared" si="76"/>
        <v>3.7979007538720366E-4</v>
      </c>
      <c r="W53" s="31" t="str">
        <f t="shared" si="65"/>
        <v>1-0.001125303981178i</v>
      </c>
      <c r="X53" s="17">
        <f t="shared" si="77"/>
        <v>1.0000006331543245</v>
      </c>
      <c r="Y53" s="17">
        <f t="shared" si="78"/>
        <v>-1.1253035061841558E-3</v>
      </c>
      <c r="Z53" s="31" t="str">
        <f t="shared" si="66"/>
        <v>0.999999881375803+0.00228342932847369i</v>
      </c>
      <c r="AA53" s="17">
        <f t="shared" si="79"/>
        <v>1.000002488397463</v>
      </c>
      <c r="AB53" s="17">
        <f t="shared" si="80"/>
        <v>2.2834256307168481E-3</v>
      </c>
      <c r="AC53" s="66" t="str">
        <f t="shared" si="81"/>
        <v>146.54791942946-22.717318571951i</v>
      </c>
      <c r="AD53" s="64">
        <f t="shared" si="82"/>
        <v>43.422720187073622</v>
      </c>
      <c r="AE53" s="61">
        <f t="shared" si="83"/>
        <v>-8.8116458832110283</v>
      </c>
      <c r="AF53" s="31" t="str">
        <f t="shared" si="84"/>
        <v>-651.436031331593</v>
      </c>
      <c r="AG53" s="31" t="str">
        <f t="shared" si="85"/>
        <v>140.66299764725i</v>
      </c>
      <c r="AH53" s="31">
        <f t="shared" si="86"/>
        <v>140.66299764724999</v>
      </c>
      <c r="AI53" s="31">
        <f t="shared" si="87"/>
        <v>1.5707963267948966</v>
      </c>
      <c r="AJ53" s="31" t="str">
        <f t="shared" si="67"/>
        <v>0.999869673055455+2.86621492968026i</v>
      </c>
      <c r="AK53" s="31">
        <f t="shared" si="88"/>
        <v>3.0356098870273236</v>
      </c>
      <c r="AL53" s="31">
        <f t="shared" si="89"/>
        <v>1.2351492988098898</v>
      </c>
      <c r="AM53" s="31" t="str">
        <f t="shared" si="68"/>
        <v>1+2.21122232301477i</v>
      </c>
      <c r="AN53" s="31">
        <f t="shared" si="90"/>
        <v>2.4268300644665741</v>
      </c>
      <c r="AO53" s="31">
        <f t="shared" si="91"/>
        <v>1.1460823723238187</v>
      </c>
      <c r="AP53" s="31" t="str">
        <f t="shared" si="69"/>
        <v>1+0.0562651990589i</v>
      </c>
      <c r="AQ53" s="31">
        <f t="shared" si="92"/>
        <v>1.0015816355270986</v>
      </c>
      <c r="AR53" s="31">
        <f t="shared" si="93"/>
        <v>5.6205937308133377E-2</v>
      </c>
      <c r="AS53" s="58" t="str">
        <f t="shared" si="94"/>
        <v>0.121835580316039+3.70627073947572i</v>
      </c>
      <c r="AT53" s="49">
        <f t="shared" si="95"/>
        <v>11.383433368452316</v>
      </c>
      <c r="AU53" s="61">
        <f t="shared" si="96"/>
        <v>88.11720400947911</v>
      </c>
      <c r="AV53" s="58" t="str">
        <f t="shared" si="70"/>
        <v>102.051283910367+540.378488021015i</v>
      </c>
      <c r="AW53" s="64">
        <f t="shared" si="97"/>
        <v>54.806153555525938</v>
      </c>
      <c r="AX53" s="61">
        <f t="shared" si="98"/>
        <v>79.305558126268053</v>
      </c>
    </row>
    <row r="54" spans="1:50" x14ac:dyDescent="0.25">
      <c r="A54" s="31" t="s">
        <v>191</v>
      </c>
      <c r="B54" s="1">
        <f>2*PI()*Fsw</f>
        <v>816814.08993334626</v>
      </c>
      <c r="C54" s="31" t="s">
        <v>197</v>
      </c>
      <c r="N54" s="10">
        <v>36</v>
      </c>
      <c r="O54" s="50">
        <f t="shared" si="71"/>
        <v>22.908676527677727</v>
      </c>
      <c r="P54" s="48" t="str">
        <f t="shared" si="72"/>
        <v>150</v>
      </c>
      <c r="Q54" s="17" t="str">
        <f t="shared" si="63"/>
        <v>1+0.155454616546886i</v>
      </c>
      <c r="R54" s="17">
        <f t="shared" si="73"/>
        <v>1.0120109375919508</v>
      </c>
      <c r="S54" s="17">
        <f t="shared" si="74"/>
        <v>0.15422022017609407</v>
      </c>
      <c r="T54" s="17" t="str">
        <f t="shared" si="64"/>
        <v>1+0.000388636541367215i</v>
      </c>
      <c r="U54" s="17">
        <f t="shared" si="75"/>
        <v>1.0000000755191778</v>
      </c>
      <c r="V54" s="17">
        <f t="shared" si="76"/>
        <v>3.8863652180087463E-4</v>
      </c>
      <c r="W54" s="31" t="str">
        <f t="shared" si="65"/>
        <v>1-0.00115151567812508i</v>
      </c>
      <c r="X54" s="17">
        <f t="shared" si="77"/>
        <v>1.0000006629939586</v>
      </c>
      <c r="Y54" s="17">
        <f t="shared" si="78"/>
        <v>-1.1515151691600242E-3</v>
      </c>
      <c r="Z54" s="31" t="str">
        <f t="shared" si="66"/>
        <v>0.999999875785217+0.00233661723019547i</v>
      </c>
      <c r="AA54" s="17">
        <f t="shared" si="79"/>
        <v>1.00000260567187</v>
      </c>
      <c r="AB54" s="17">
        <f t="shared" si="80"/>
        <v>2.3366132679781843E-3</v>
      </c>
      <c r="AC54" s="66" t="str">
        <f t="shared" si="81"/>
        <v>146.389066756197-23.2217784140503i</v>
      </c>
      <c r="AD54" s="64">
        <f t="shared" si="82"/>
        <v>43.41810483743604</v>
      </c>
      <c r="AE54" s="61">
        <f t="shared" si="83"/>
        <v>-9.0137555370522193</v>
      </c>
      <c r="AF54" s="31" t="str">
        <f t="shared" si="84"/>
        <v>-651.436031331593</v>
      </c>
      <c r="AG54" s="31" t="str">
        <f t="shared" si="85"/>
        <v>143.939459765635i</v>
      </c>
      <c r="AH54" s="31">
        <f t="shared" si="86"/>
        <v>143.93945976563501</v>
      </c>
      <c r="AI54" s="31">
        <f t="shared" si="87"/>
        <v>1.5707963267948966</v>
      </c>
      <c r="AJ54" s="31" t="str">
        <f t="shared" si="67"/>
        <v>0.999863530935786+2.93297765191228i</v>
      </c>
      <c r="AK54" s="31">
        <f t="shared" si="88"/>
        <v>3.0987231220475717</v>
      </c>
      <c r="AL54" s="31">
        <f t="shared" si="89"/>
        <v>1.2422478033958082</v>
      </c>
      <c r="AM54" s="31" t="str">
        <f t="shared" si="68"/>
        <v>1+2.26272830751578i</v>
      </c>
      <c r="AN54" s="31">
        <f t="shared" si="90"/>
        <v>2.4738511260043978</v>
      </c>
      <c r="AO54" s="31">
        <f t="shared" si="91"/>
        <v>1.1546616375330383</v>
      </c>
      <c r="AP54" s="31" t="str">
        <f t="shared" si="69"/>
        <v>1+0.057575783906254i</v>
      </c>
      <c r="AQ54" s="31">
        <f t="shared" si="92"/>
        <v>1.0016561140892715</v>
      </c>
      <c r="AR54" s="31">
        <f t="shared" si="93"/>
        <v>5.7512289465238155E-2</v>
      </c>
      <c r="AS54" s="58" t="str">
        <f t="shared" si="94"/>
        <v>0.108824150304143+3.61746981512862i</v>
      </c>
      <c r="AT54" s="49">
        <f t="shared" si="95"/>
        <v>11.172026836115878</v>
      </c>
      <c r="AU54" s="61">
        <f t="shared" si="96"/>
        <v>88.276893808823345</v>
      </c>
      <c r="AV54" s="58" t="str">
        <f t="shared" si="70"/>
        <v>99.9347482699919+527.030939950931i</v>
      </c>
      <c r="AW54" s="64">
        <f t="shared" si="97"/>
        <v>54.590131673551916</v>
      </c>
      <c r="AX54" s="61">
        <f t="shared" si="98"/>
        <v>79.263138271771126</v>
      </c>
    </row>
    <row r="55" spans="1:50" x14ac:dyDescent="0.25">
      <c r="A55" s="31" t="s">
        <v>192</v>
      </c>
      <c r="B55" s="1">
        <f>1/(PI()*(((1-Dc_var_ccm)*mc)-0.5))</f>
        <v>0.15083393753773056</v>
      </c>
      <c r="N55" s="10">
        <v>37</v>
      </c>
      <c r="O55" s="50">
        <f t="shared" si="71"/>
        <v>23.442288153199236</v>
      </c>
      <c r="P55" s="48" t="str">
        <f t="shared" si="72"/>
        <v>150</v>
      </c>
      <c r="Q55" s="17" t="str">
        <f t="shared" si="63"/>
        <v>1+0.15907561973012i</v>
      </c>
      <c r="R55" s="17">
        <f t="shared" si="73"/>
        <v>1.0125734801941644</v>
      </c>
      <c r="S55" s="17">
        <f t="shared" si="74"/>
        <v>0.15775382561977874</v>
      </c>
      <c r="T55" s="17" t="str">
        <f t="shared" si="64"/>
        <v>1+0.000397689049325301i</v>
      </c>
      <c r="U55" s="17">
        <f t="shared" si="75"/>
        <v>1.0000000790782868</v>
      </c>
      <c r="V55" s="17">
        <f t="shared" si="76"/>
        <v>3.9768902835958969E-4</v>
      </c>
      <c r="W55" s="31" t="str">
        <f t="shared" si="65"/>
        <v>1-0.00117833792392682i</v>
      </c>
      <c r="X55" s="17">
        <f t="shared" si="77"/>
        <v>1.0000006942398905</v>
      </c>
      <c r="Y55" s="17">
        <f t="shared" si="78"/>
        <v>-1.1783373785609575E-3</v>
      </c>
      <c r="Z55" s="31" t="str">
        <f t="shared" si="66"/>
        <v>0.999999869931154+0.0023910440373015i</v>
      </c>
      <c r="AA55" s="17">
        <f t="shared" si="79"/>
        <v>1.0000027284732342</v>
      </c>
      <c r="AB55" s="17">
        <f t="shared" si="80"/>
        <v>2.3910397917098138E-3</v>
      </c>
      <c r="AC55" s="66" t="str">
        <f t="shared" si="81"/>
        <v>146.223088813655-23.7362799653561i</v>
      </c>
      <c r="AD55" s="64">
        <f t="shared" si="82"/>
        <v>43.413277222680797</v>
      </c>
      <c r="AE55" s="61">
        <f t="shared" si="83"/>
        <v>-9.2203527545192685</v>
      </c>
      <c r="AF55" s="31" t="str">
        <f t="shared" si="84"/>
        <v>-651.436031331593</v>
      </c>
      <c r="AG55" s="31" t="str">
        <f t="shared" si="85"/>
        <v>147.292240490852i</v>
      </c>
      <c r="AH55" s="31">
        <f t="shared" si="86"/>
        <v>147.29224049085201</v>
      </c>
      <c r="AI55" s="31">
        <f t="shared" si="87"/>
        <v>1.5707963267948966</v>
      </c>
      <c r="AJ55" s="31" t="str">
        <f t="shared" si="67"/>
        <v>0.999857099346936+3.0012954777179i</v>
      </c>
      <c r="AK55" s="31">
        <f t="shared" si="88"/>
        <v>3.1634615160745021</v>
      </c>
      <c r="AL55" s="31">
        <f t="shared" si="89"/>
        <v>1.249218125843184</v>
      </c>
      <c r="AM55" s="31" t="str">
        <f t="shared" si="68"/>
        <v>1+2.3154340205162i</v>
      </c>
      <c r="AN55" s="31">
        <f t="shared" si="90"/>
        <v>2.5221488265690857</v>
      </c>
      <c r="AO55" s="31">
        <f t="shared" si="91"/>
        <v>1.1631089505510195</v>
      </c>
      <c r="AP55" s="31" t="str">
        <f t="shared" si="69"/>
        <v>1+0.0589168961963408i</v>
      </c>
      <c r="AQ55" s="31">
        <f t="shared" si="92"/>
        <v>1.0017340967828789</v>
      </c>
      <c r="AR55" s="31">
        <f t="shared" si="93"/>
        <v>5.8848867036348181E-2</v>
      </c>
      <c r="AS55" s="58" t="str">
        <f t="shared" si="94"/>
        <v>0.0962785387580956+3.53094644770375i</v>
      </c>
      <c r="AT55" s="49">
        <f t="shared" si="95"/>
        <v>10.961050365320489</v>
      </c>
      <c r="AU55" s="61">
        <f t="shared" si="96"/>
        <v>88.438099388716154</v>
      </c>
      <c r="AV55" s="58" t="str">
        <f t="shared" si="70"/>
        <v>97.8896787490498+514.020601668228i</v>
      </c>
      <c r="AW55" s="64">
        <f t="shared" si="97"/>
        <v>54.374327588001293</v>
      </c>
      <c r="AX55" s="61">
        <f t="shared" si="98"/>
        <v>79.217746634196899</v>
      </c>
    </row>
    <row r="56" spans="1:50" x14ac:dyDescent="0.25">
      <c r="N56" s="10">
        <v>38</v>
      </c>
      <c r="O56" s="50">
        <f t="shared" si="71"/>
        <v>23.988329190194907</v>
      </c>
      <c r="P56" s="48" t="str">
        <f t="shared" si="72"/>
        <v>150</v>
      </c>
      <c r="Q56" s="17" t="str">
        <f t="shared" si="63"/>
        <v>1+0.16278096691255i</v>
      </c>
      <c r="R56" s="17">
        <f t="shared" si="73"/>
        <v>1.0131621998421501</v>
      </c>
      <c r="S56" s="17">
        <f t="shared" si="74"/>
        <v>0.16136563085985914</v>
      </c>
      <c r="T56" s="17" t="str">
        <f t="shared" si="64"/>
        <v>1+0.000406952417281374i</v>
      </c>
      <c r="U56" s="17">
        <f t="shared" si="75"/>
        <v>1.0000000828051316</v>
      </c>
      <c r="V56" s="17">
        <f t="shared" si="76"/>
        <v>4.0695239481620965E-4</v>
      </c>
      <c r="W56" s="31" t="str">
        <f t="shared" si="65"/>
        <v>1-0.00120578494009296i</v>
      </c>
      <c r="X56" s="17">
        <f t="shared" si="77"/>
        <v>1.0000007269583966</v>
      </c>
      <c r="Y56" s="17">
        <f t="shared" si="78"/>
        <v>-1.2057843557229328E-3</v>
      </c>
      <c r="Z56" s="31" t="str">
        <f t="shared" si="66"/>
        <v>0.999999863801198+0.0024467386076053i</v>
      </c>
      <c r="AA56" s="17">
        <f t="shared" si="79"/>
        <v>1.0000028570620327</v>
      </c>
      <c r="AB56" s="17">
        <f t="shared" si="80"/>
        <v>2.4467340583725476E-3</v>
      </c>
      <c r="AC56" s="66" t="str">
        <f t="shared" si="81"/>
        <v>146.049683329436-24.2609417211425i</v>
      </c>
      <c r="AD56" s="64">
        <f t="shared" si="82"/>
        <v>43.40822783274497</v>
      </c>
      <c r="AE56" s="61">
        <f t="shared" si="83"/>
        <v>-9.4315268417716798</v>
      </c>
      <c r="AF56" s="31" t="str">
        <f t="shared" si="84"/>
        <v>-651.436031331593</v>
      </c>
      <c r="AG56" s="31" t="str">
        <f t="shared" si="85"/>
        <v>150.72311751162i</v>
      </c>
      <c r="AH56" s="31">
        <f t="shared" si="86"/>
        <v>150.72311751161999</v>
      </c>
      <c r="AI56" s="31">
        <f t="shared" si="87"/>
        <v>1.5707963267948966</v>
      </c>
      <c r="AJ56" s="31" t="str">
        <f t="shared" si="67"/>
        <v>0.999850364646642+3.07120463011264i</v>
      </c>
      <c r="AK56" s="31">
        <f t="shared" si="88"/>
        <v>3.2298604662909729</v>
      </c>
      <c r="AL56" s="31">
        <f t="shared" si="89"/>
        <v>1.2560612530282094</v>
      </c>
      <c r="AM56" s="31" t="str">
        <f t="shared" si="68"/>
        <v>1+2.36936740728267i</v>
      </c>
      <c r="AN56" s="31">
        <f t="shared" si="90"/>
        <v>2.5717507481661985</v>
      </c>
      <c r="AO56" s="31">
        <f t="shared" si="91"/>
        <v>1.1714239670000779</v>
      </c>
      <c r="AP56" s="31" t="str">
        <f t="shared" si="69"/>
        <v>1+0.060289247004648i</v>
      </c>
      <c r="AQ56" s="31">
        <f t="shared" si="92"/>
        <v>1.0018157481814645</v>
      </c>
      <c r="AR56" s="31">
        <f t="shared" si="93"/>
        <v>6.0216359580058977E-2</v>
      </c>
      <c r="AS56" s="58" t="str">
        <f t="shared" si="94"/>
        <v>0.0841867692432273+3.44663552965644i</v>
      </c>
      <c r="AT56" s="49">
        <f t="shared" si="95"/>
        <v>10.750497522603572</v>
      </c>
      <c r="AU56" s="61">
        <f t="shared" si="96"/>
        <v>88.600783982726085</v>
      </c>
      <c r="AV56" s="58" t="str">
        <f t="shared" si="70"/>
        <v>95.9140747075157+501.337577356005i</v>
      </c>
      <c r="AW56" s="64">
        <f t="shared" si="97"/>
        <v>54.158725355348537</v>
      </c>
      <c r="AX56" s="61">
        <f t="shared" si="98"/>
        <v>79.169257140954414</v>
      </c>
    </row>
    <row r="57" spans="1:50" x14ac:dyDescent="0.25">
      <c r="N57" s="10">
        <v>39</v>
      </c>
      <c r="O57" s="50">
        <f t="shared" si="71"/>
        <v>24.547089156850316</v>
      </c>
      <c r="P57" s="48" t="str">
        <f t="shared" si="72"/>
        <v>150</v>
      </c>
      <c r="Q57" s="17" t="str">
        <f t="shared" si="63"/>
        <v>1+0.166572622718297i</v>
      </c>
      <c r="R57" s="17">
        <f t="shared" si="73"/>
        <v>1.0137782985639672</v>
      </c>
      <c r="S57" s="17">
        <f t="shared" si="74"/>
        <v>0.16505717379938289</v>
      </c>
      <c r="T57" s="17" t="str">
        <f t="shared" si="64"/>
        <v>1+0.000416431556795743i</v>
      </c>
      <c r="U57" s="17">
        <f t="shared" si="75"/>
        <v>1.0000000867076171</v>
      </c>
      <c r="V57" s="17">
        <f t="shared" si="76"/>
        <v>4.1643153272388588E-4</v>
      </c>
      <c r="W57" s="31" t="str">
        <f t="shared" si="65"/>
        <v>1-0.00123387127939479i</v>
      </c>
      <c r="X57" s="17">
        <f t="shared" si="77"/>
        <v>1.0000007612188773</v>
      </c>
      <c r="Y57" s="17">
        <f t="shared" si="78"/>
        <v>-1.2338706532310502E-3</v>
      </c>
      <c r="Z57" s="31" t="str">
        <f t="shared" si="66"/>
        <v>0.999999857382347+0.00250373047110526i</v>
      </c>
      <c r="AA57" s="17">
        <f t="shared" si="79"/>
        <v>1.000002991711018</v>
      </c>
      <c r="AB57" s="17">
        <f t="shared" si="80"/>
        <v>2.5037255965153272E-3</v>
      </c>
      <c r="AC57" s="66" t="str">
        <f t="shared" si="81"/>
        <v>145.868536831929-24.7958774759324i</v>
      </c>
      <c r="AD57" s="64">
        <f t="shared" si="82"/>
        <v>43.402946755154879</v>
      </c>
      <c r="AE57" s="61">
        <f t="shared" si="83"/>
        <v>-9.6473681584151088</v>
      </c>
      <c r="AF57" s="31" t="str">
        <f t="shared" si="84"/>
        <v>-651.436031331593</v>
      </c>
      <c r="AG57" s="31" t="str">
        <f t="shared" si="85"/>
        <v>154.233909924349i</v>
      </c>
      <c r="AH57" s="31">
        <f t="shared" si="86"/>
        <v>154.23390992434901</v>
      </c>
      <c r="AI57" s="31">
        <f t="shared" si="87"/>
        <v>1.5707963267948966</v>
      </c>
      <c r="AJ57" s="31" t="str">
        <f t="shared" si="67"/>
        <v>0.999843312549701+3.14274217585448i</v>
      </c>
      <c r="AK57" s="31">
        <f t="shared" si="88"/>
        <v>3.2979561903616776</v>
      </c>
      <c r="AL57" s="31">
        <f t="shared" si="89"/>
        <v>1.2627782500208244</v>
      </c>
      <c r="AM57" s="31" t="str">
        <f t="shared" si="68"/>
        <v>1+2.42455706401077i</v>
      </c>
      <c r="AN57" s="31">
        <f t="shared" si="90"/>
        <v>2.6226850662335588</v>
      </c>
      <c r="AO57" s="31">
        <f t="shared" si="91"/>
        <v>1.17960649539201</v>
      </c>
      <c r="AP57" s="31" t="str">
        <f t="shared" si="69"/>
        <v>1+0.0616935639697396i</v>
      </c>
      <c r="AQ57" s="31">
        <f t="shared" si="92"/>
        <v>1.0019012405598111</v>
      </c>
      <c r="AR57" s="31">
        <f t="shared" si="93"/>
        <v>6.1615471689375846E-2</v>
      </c>
      <c r="AS57" s="58" t="str">
        <f t="shared" si="94"/>
        <v>0.0725367885113669+3.36447397091915i</v>
      </c>
      <c r="AT57" s="49">
        <f t="shared" si="95"/>
        <v>10.540361662049417</v>
      </c>
      <c r="AU57" s="61">
        <f t="shared" si="96"/>
        <v>88.764915965580272</v>
      </c>
      <c r="AV57" s="58" t="str">
        <f t="shared" si="70"/>
        <v>94.0059195605152+488.972282026661i</v>
      </c>
      <c r="AW57" s="64">
        <f t="shared" si="97"/>
        <v>53.943308417204307</v>
      </c>
      <c r="AX57" s="61">
        <f t="shared" si="98"/>
        <v>79.117547807165153</v>
      </c>
    </row>
    <row r="58" spans="1:50" x14ac:dyDescent="0.25">
      <c r="N58" s="10">
        <v>40</v>
      </c>
      <c r="O58" s="50">
        <f t="shared" si="71"/>
        <v>25.118864315095799</v>
      </c>
      <c r="P58" s="48" t="str">
        <f t="shared" si="72"/>
        <v>150</v>
      </c>
      <c r="Q58" s="17" t="str">
        <f t="shared" si="63"/>
        <v>1+0.17045259753346i</v>
      </c>
      <c r="R58" s="17">
        <f t="shared" si="73"/>
        <v>1.0144230320758216</v>
      </c>
      <c r="S58" s="17">
        <f t="shared" si="74"/>
        <v>0.16883000908782389</v>
      </c>
      <c r="T58" s="17" t="str">
        <f t="shared" si="64"/>
        <v>1+0.00042613149383365i</v>
      </c>
      <c r="U58" s="17">
        <f t="shared" si="75"/>
        <v>1.0000000907940207</v>
      </c>
      <c r="V58" s="17">
        <f t="shared" si="76"/>
        <v>4.2613146804019043E-4</v>
      </c>
      <c r="W58" s="31" t="str">
        <f t="shared" si="65"/>
        <v>1-0.00126261183358118i</v>
      </c>
      <c r="X58" s="17">
        <f t="shared" si="77"/>
        <v>1.0000007970940035</v>
      </c>
      <c r="Y58" s="17">
        <f t="shared" si="78"/>
        <v>-1.2626111626346736E-3</v>
      </c>
      <c r="Z58" s="31" t="str">
        <f t="shared" si="66"/>
        <v>0.999999850660984+0.00256204984564182i</v>
      </c>
      <c r="AA58" s="17">
        <f t="shared" si="79"/>
        <v>1.0000031327057941</v>
      </c>
      <c r="AB58" s="17">
        <f t="shared" si="80"/>
        <v>2.5620446224254856E-3</v>
      </c>
      <c r="AC58" s="66" t="str">
        <f t="shared" si="81"/>
        <v>145.679324389835-25.3411957710451i</v>
      </c>
      <c r="AD58" s="64">
        <f t="shared" si="82"/>
        <v>43.397423660215281</v>
      </c>
      <c r="AE58" s="61">
        <f t="shared" si="83"/>
        <v>-9.8679680758255088</v>
      </c>
      <c r="AF58" s="31" t="str">
        <f t="shared" si="84"/>
        <v>-651.436031331593</v>
      </c>
      <c r="AG58" s="31" t="str">
        <f t="shared" si="85"/>
        <v>157.826479197648i</v>
      </c>
      <c r="AH58" s="31">
        <f t="shared" si="86"/>
        <v>157.82647919764801</v>
      </c>
      <c r="AI58" s="31">
        <f t="shared" si="87"/>
        <v>1.5707963267948966</v>
      </c>
      <c r="AJ58" s="31" t="str">
        <f t="shared" si="67"/>
        <v>0.99983592809767+3.21594604509705i</v>
      </c>
      <c r="AK58" s="31">
        <f t="shared" si="88"/>
        <v>3.3677857485431413</v>
      </c>
      <c r="AL58" s="31">
        <f t="shared" si="89"/>
        <v>1.2693702541827616</v>
      </c>
      <c r="AM58" s="31" t="str">
        <f t="shared" si="68"/>
        <v>1+2.48103225298703i</v>
      </c>
      <c r="AN58" s="31">
        <f t="shared" si="90"/>
        <v>2.6749805682213652</v>
      </c>
      <c r="AO58" s="31">
        <f t="shared" si="91"/>
        <v>1.1876564903527387</v>
      </c>
      <c r="AP58" s="31" t="str">
        <f t="shared" si="69"/>
        <v>1+0.0631305916790592i</v>
      </c>
      <c r="AQ58" s="31">
        <f t="shared" si="92"/>
        <v>1.0019907542516289</v>
      </c>
      <c r="AR58" s="31">
        <f t="shared" si="93"/>
        <v>6.3046923269425986E-2</v>
      </c>
      <c r="AS58" s="58" t="str">
        <f t="shared" si="94"/>
        <v>0.0613165053045045+3.28440064663316i</v>
      </c>
      <c r="AT58" s="49">
        <f t="shared" si="95"/>
        <v>10.330635970316953</v>
      </c>
      <c r="AU58" s="61">
        <f t="shared" si="96"/>
        <v>88.930468819034161</v>
      </c>
      <c r="AV58" s="58" t="str">
        <f t="shared" si="70"/>
        <v>92.163186843584+476.915433662138i</v>
      </c>
      <c r="AW58" s="64">
        <f t="shared" si="97"/>
        <v>53.728059630532236</v>
      </c>
      <c r="AX58" s="61">
        <f t="shared" si="98"/>
        <v>79.062500743208645</v>
      </c>
    </row>
    <row r="59" spans="1:50" x14ac:dyDescent="0.25">
      <c r="N59" s="10">
        <v>41</v>
      </c>
      <c r="O59" s="50">
        <f t="shared" si="71"/>
        <v>25.703957827688647</v>
      </c>
      <c r="P59" s="48" t="str">
        <f t="shared" si="72"/>
        <v>150</v>
      </c>
      <c r="Q59" s="17" t="str">
        <f t="shared" si="63"/>
        <v>1+0.174422948572041i</v>
      </c>
      <c r="R59" s="17">
        <f t="shared" si="73"/>
        <v>1.015097712039863</v>
      </c>
      <c r="S59" s="17">
        <f t="shared" si="74"/>
        <v>0.17268570728723412</v>
      </c>
      <c r="T59" s="17" t="str">
        <f t="shared" si="64"/>
        <v>1+0.000436057371430102i</v>
      </c>
      <c r="U59" s="17">
        <f t="shared" si="75"/>
        <v>1.000000095073011</v>
      </c>
      <c r="V59" s="17">
        <f t="shared" si="76"/>
        <v>4.3605734379191231E-4</v>
      </c>
      <c r="W59" s="31" t="str">
        <f t="shared" si="65"/>
        <v>1-0.00129202184127438i</v>
      </c>
      <c r="X59" s="17">
        <f t="shared" si="77"/>
        <v>1.0000008346598708</v>
      </c>
      <c r="Y59" s="17">
        <f t="shared" si="78"/>
        <v>-1.292021122342278E-3</v>
      </c>
      <c r="Z59" s="31" t="str">
        <f t="shared" si="66"/>
        <v>0.999999843622853+0.00262172765291925i</v>
      </c>
      <c r="AA59" s="17">
        <f t="shared" si="79"/>
        <v>1.000003280345428</v>
      </c>
      <c r="AB59" s="17">
        <f t="shared" si="80"/>
        <v>2.6217220561431027E-3</v>
      </c>
      <c r="AC59" s="66" t="str">
        <f t="shared" si="81"/>
        <v>145.481709361519-25.8969993076399i</v>
      </c>
      <c r="AD59" s="64">
        <f t="shared" si="82"/>
        <v>43.391647785863647</v>
      </c>
      <c r="AE59" s="61">
        <f t="shared" si="83"/>
        <v>-10.093418930590385</v>
      </c>
      <c r="AF59" s="31" t="str">
        <f t="shared" si="84"/>
        <v>-651.436031331593</v>
      </c>
      <c r="AG59" s="31" t="str">
        <f t="shared" si="85"/>
        <v>161.502730159297i</v>
      </c>
      <c r="AH59" s="31">
        <f t="shared" si="86"/>
        <v>161.50273015929699</v>
      </c>
      <c r="AI59" s="31">
        <f t="shared" si="87"/>
        <v>1.5707963267948966</v>
      </c>
      <c r="AJ59" s="31" t="str">
        <f t="shared" si="67"/>
        <v>0.999828195627138+3.29085505150082i</v>
      </c>
      <c r="AK59" s="31">
        <f t="shared" si="88"/>
        <v>3.4393870661441239</v>
      </c>
      <c r="AL59" s="31">
        <f t="shared" si="89"/>
        <v>1.2758384694558524</v>
      </c>
      <c r="AM59" s="31" t="str">
        <f t="shared" si="68"/>
        <v>1+2.53882291810415i</v>
      </c>
      <c r="AN59" s="31">
        <f t="shared" si="90"/>
        <v>2.7286666724777642</v>
      </c>
      <c r="AO59" s="31">
        <f t="shared" si="91"/>
        <v>1.1955740457783841</v>
      </c>
      <c r="AP59" s="31" t="str">
        <f t="shared" si="69"/>
        <v>1+0.0646010920637188i</v>
      </c>
      <c r="AQ59" s="31">
        <f t="shared" si="92"/>
        <v>1.0020844780235971</v>
      </c>
      <c r="AR59" s="31">
        <f t="shared" si="93"/>
        <v>6.4511449816575417E-2</v>
      </c>
      <c r="AS59" s="58" t="str">
        <f t="shared" si="94"/>
        <v>0.0505138261900636+3.20635634436314i</v>
      </c>
      <c r="AT59" s="49">
        <f t="shared" si="95"/>
        <v>10.121313509670458</v>
      </c>
      <c r="AU59" s="61">
        <f t="shared" si="96"/>
        <v>89.09742108299092</v>
      </c>
      <c r="AV59" s="58" t="str">
        <f t="shared" si="70"/>
        <v>90.3838458105402+465.158045278231i</v>
      </c>
      <c r="AW59" s="64">
        <f t="shared" si="97"/>
        <v>53.512961295534112</v>
      </c>
      <c r="AX59" s="61">
        <f t="shared" si="98"/>
        <v>79.004002152400545</v>
      </c>
    </row>
    <row r="60" spans="1:50" x14ac:dyDescent="0.25">
      <c r="N60" s="10">
        <v>42</v>
      </c>
      <c r="O60" s="50">
        <f t="shared" si="71"/>
        <v>26.302679918953825</v>
      </c>
      <c r="P60" s="48" t="str">
        <f t="shared" si="72"/>
        <v>150</v>
      </c>
      <c r="Q60" s="17" t="str">
        <f t="shared" si="63"/>
        <v>1+0.178485780966715i</v>
      </c>
      <c r="R60" s="17">
        <f t="shared" si="73"/>
        <v>1.0158037084039899</v>
      </c>
      <c r="S60" s="17">
        <f t="shared" si="74"/>
        <v>0.17662585394742616</v>
      </c>
      <c r="T60" s="17" t="str">
        <f t="shared" si="64"/>
        <v>1+0.000446214452416789i</v>
      </c>
      <c r="U60" s="17">
        <f t="shared" si="75"/>
        <v>1.0000000995536638</v>
      </c>
      <c r="V60" s="17">
        <f t="shared" si="76"/>
        <v>4.4621442280193534E-4</v>
      </c>
      <c r="W60" s="31" t="str">
        <f t="shared" si="65"/>
        <v>1-0.00132211689604974i</v>
      </c>
      <c r="X60" s="17">
        <f t="shared" si="77"/>
        <v>1.0000008739961614</v>
      </c>
      <c r="Y60" s="17">
        <f t="shared" si="78"/>
        <v>-1.3221161257001499E-3</v>
      </c>
      <c r="Z60" s="31" t="str">
        <f t="shared" si="66"/>
        <v>0.999999836253025+0.00268279553490094i</v>
      </c>
      <c r="AA60" s="17">
        <f t="shared" si="79"/>
        <v>1.0000034349430802</v>
      </c>
      <c r="AB60" s="17">
        <f t="shared" si="80"/>
        <v>2.6827895378483636E-3</v>
      </c>
      <c r="AC60" s="66" t="str">
        <f t="shared" si="81"/>
        <v>145.275343156296-26.4633843239714i</v>
      </c>
      <c r="AD60" s="64">
        <f t="shared" si="82"/>
        <v>43.385607922204272</v>
      </c>
      <c r="AE60" s="61">
        <f t="shared" si="83"/>
        <v>-10.323813972766565</v>
      </c>
      <c r="AF60" s="31" t="str">
        <f t="shared" si="84"/>
        <v>-651.436031331593</v>
      </c>
      <c r="AG60" s="31" t="str">
        <f t="shared" si="85"/>
        <v>165.264612006218i</v>
      </c>
      <c r="AH60" s="31">
        <f t="shared" si="86"/>
        <v>165.26461200621799</v>
      </c>
      <c r="AI60" s="31">
        <f t="shared" si="87"/>
        <v>1.5707963267948966</v>
      </c>
      <c r="AJ60" s="31" t="str">
        <f t="shared" si="67"/>
        <v>0.999820098736496+3.36750891281251i</v>
      </c>
      <c r="AK60" s="31">
        <f t="shared" si="88"/>
        <v>3.5127989563465132</v>
      </c>
      <c r="AL60" s="31">
        <f t="shared" si="89"/>
        <v>1.2821841608485787</v>
      </c>
      <c r="AM60" s="31" t="str">
        <f t="shared" si="68"/>
        <v>1+2.59795970073775i</v>
      </c>
      <c r="AN60" s="31">
        <f t="shared" si="90"/>
        <v>2.7837734474373774</v>
      </c>
      <c r="AO60" s="31">
        <f t="shared" si="91"/>
        <v>1.203359387960067</v>
      </c>
      <c r="AP60" s="31" t="str">
        <f t="shared" si="69"/>
        <v>1+0.0661058448024872i</v>
      </c>
      <c r="AQ60" s="31">
        <f t="shared" si="92"/>
        <v>1.0021826094664836</v>
      </c>
      <c r="AR60" s="31">
        <f t="shared" si="93"/>
        <v>6.6009802698640402E-2</v>
      </c>
      <c r="AS60" s="58" t="str">
        <f t="shared" si="94"/>
        <v>0.0401166885005273+3.13028371102927i</v>
      </c>
      <c r="AT60" s="49">
        <f t="shared" si="95"/>
        <v>9.9123872589634736</v>
      </c>
      <c r="AU60" s="61">
        <f t="shared" si="96"/>
        <v>89.265756293534508</v>
      </c>
      <c r="AV60" s="58" t="str">
        <f t="shared" si="70"/>
        <v>88.6658665762433+453.691416950746i</v>
      </c>
      <c r="AW60" s="64">
        <f t="shared" si="97"/>
        <v>53.297995181167749</v>
      </c>
      <c r="AX60" s="61">
        <f t="shared" si="98"/>
        <v>78.941942320767936</v>
      </c>
    </row>
    <row r="61" spans="1:50" ht="15.75" x14ac:dyDescent="0.25">
      <c r="A61" s="51" t="s">
        <v>207</v>
      </c>
      <c r="N61" s="10">
        <v>43</v>
      </c>
      <c r="O61" s="50">
        <f t="shared" si="71"/>
        <v>26.915348039269158</v>
      </c>
      <c r="P61" s="48" t="str">
        <f t="shared" si="72"/>
        <v>150</v>
      </c>
      <c r="Q61" s="17" t="str">
        <f t="shared" si="63"/>
        <v>1+0.182643248884998i</v>
      </c>
      <c r="R61" s="17">
        <f t="shared" si="73"/>
        <v>1.0165424518254351</v>
      </c>
      <c r="S61" s="17">
        <f t="shared" si="74"/>
        <v>0.18065204858468156</v>
      </c>
      <c r="T61" s="17" t="str">
        <f t="shared" si="64"/>
        <v>1+0.000456608122212495i</v>
      </c>
      <c r="U61" s="17">
        <f t="shared" si="75"/>
        <v>1.0000001042454834</v>
      </c>
      <c r="V61" s="17">
        <f t="shared" si="76"/>
        <v>4.5660809047960775E-4</v>
      </c>
      <c r="W61" s="31" t="str">
        <f t="shared" si="65"/>
        <v>1-0.00135291295470369i</v>
      </c>
      <c r="X61" s="17">
        <f t="shared" si="77"/>
        <v>1.0000009151863127</v>
      </c>
      <c r="Y61" s="17">
        <f t="shared" si="78"/>
        <v>-1.3529121292592732E-3</v>
      </c>
      <c r="Z61" s="31" t="str">
        <f t="shared" si="66"/>
        <v>0.999999828535867+0.00274528587058623i</v>
      </c>
      <c r="AA61" s="17">
        <f t="shared" si="79"/>
        <v>1.0000035968266687</v>
      </c>
      <c r="AB61" s="17">
        <f t="shared" si="80"/>
        <v>2.74527944462987E-3</v>
      </c>
      <c r="AC61" s="66" t="str">
        <f t="shared" si="81"/>
        <v>145.059865009949-27.0404399355993i</v>
      </c>
      <c r="AD61" s="64">
        <f t="shared" si="82"/>
        <v>43.379292395739448</v>
      </c>
      <c r="AE61" s="61">
        <f t="shared" si="83"/>
        <v>-10.559247308638515</v>
      </c>
      <c r="AF61" s="31" t="str">
        <f t="shared" si="84"/>
        <v>-651.436031331593</v>
      </c>
      <c r="AG61" s="31" t="str">
        <f t="shared" si="85"/>
        <v>169.114119337961i</v>
      </c>
      <c r="AH61" s="31">
        <f t="shared" si="86"/>
        <v>169.114119337961</v>
      </c>
      <c r="AI61" s="31">
        <f t="shared" si="87"/>
        <v>1.5707963267948966</v>
      </c>
      <c r="AJ61" s="31" t="str">
        <f t="shared" si="67"/>
        <v>0.999811620251154+3.44594827192402i</v>
      </c>
      <c r="AK61" s="31">
        <f t="shared" si="88"/>
        <v>3.5880611433983924</v>
      </c>
      <c r="AL61" s="31">
        <f t="shared" si="89"/>
        <v>1.2884086491270572</v>
      </c>
      <c r="AM61" s="31" t="str">
        <f t="shared" si="68"/>
        <v>1+2.65847395599275i</v>
      </c>
      <c r="AN61" s="31">
        <f t="shared" si="90"/>
        <v>2.840331631111364</v>
      </c>
      <c r="AO61" s="31">
        <f t="shared" si="91"/>
        <v>1.2110128687117898</v>
      </c>
      <c r="AP61" s="31" t="str">
        <f t="shared" si="69"/>
        <v>1+0.0676456477351844i</v>
      </c>
      <c r="AQ61" s="31">
        <f t="shared" si="92"/>
        <v>1.0022853554040949</v>
      </c>
      <c r="AR61" s="31">
        <f t="shared" si="93"/>
        <v>6.7542749435840807E-2</v>
      </c>
      <c r="AS61" s="58" t="str">
        <f t="shared" si="94"/>
        <v>0.0301130904646113+3.05612719977176i</v>
      </c>
      <c r="AT61" s="49">
        <f t="shared" si="95"/>
        <v>9.7038501525475578</v>
      </c>
      <c r="AU61" s="61">
        <f t="shared" si="96"/>
        <v>89.435462909467219</v>
      </c>
      <c r="AV61" s="58" t="str">
        <f t="shared" si="70"/>
        <v>87.0072248188085+442.507127838141i</v>
      </c>
      <c r="AW61" s="64">
        <f t="shared" si="97"/>
        <v>53.083142548287</v>
      </c>
      <c r="AX61" s="61">
        <f t="shared" si="98"/>
        <v>78.876215600828701</v>
      </c>
    </row>
    <row r="62" spans="1:50" x14ac:dyDescent="0.25">
      <c r="A62" s="31" t="s">
        <v>172</v>
      </c>
      <c r="N62" s="10">
        <v>44</v>
      </c>
      <c r="O62" s="50">
        <f t="shared" si="71"/>
        <v>27.542287033381665</v>
      </c>
      <c r="P62" s="48" t="str">
        <f t="shared" si="72"/>
        <v>150</v>
      </c>
      <c r="Q62" s="17" t="str">
        <f t="shared" si="63"/>
        <v>1+0.186897556671408i</v>
      </c>
      <c r="R62" s="17">
        <f t="shared" si="73"/>
        <v>1.0173154361798225</v>
      </c>
      <c r="S62" s="17">
        <f t="shared" si="74"/>
        <v>0.1847659035583244</v>
      </c>
      <c r="T62" s="17" t="str">
        <f t="shared" si="64"/>
        <v>1+0.000467243891678521i</v>
      </c>
      <c r="U62" s="17">
        <f t="shared" si="75"/>
        <v>1.0000001091584212</v>
      </c>
      <c r="V62" s="17">
        <f t="shared" si="76"/>
        <v>4.672438576761199E-4</v>
      </c>
      <c r="W62" s="31" t="str">
        <f t="shared" si="65"/>
        <v>1-0.00138442634571414i</v>
      </c>
      <c r="X62" s="17">
        <f t="shared" si="77"/>
        <v>1.0000009583176943</v>
      </c>
      <c r="Y62" s="17">
        <f t="shared" si="78"/>
        <v>-1.3844254612345578E-3</v>
      </c>
      <c r="Z62" s="31" t="str">
        <f t="shared" si="66"/>
        <v>0.999999820455012+0.00280923179317827i</v>
      </c>
      <c r="AA62" s="17">
        <f t="shared" si="79"/>
        <v>1.0000037663395693</v>
      </c>
      <c r="AB62" s="17">
        <f t="shared" si="80"/>
        <v>2.8092249076433736E-3</v>
      </c>
      <c r="AC62" s="66" t="str">
        <f t="shared" si="81"/>
        <v>144.834901776971-27.6282474373586i</v>
      </c>
      <c r="AD62" s="64">
        <f t="shared" si="82"/>
        <v>43.372689053317458</v>
      </c>
      <c r="AE62" s="61">
        <f t="shared" si="83"/>
        <v>-10.799813837655176</v>
      </c>
      <c r="AF62" s="31" t="str">
        <f t="shared" si="84"/>
        <v>-651.436031331593</v>
      </c>
      <c r="AG62" s="31" t="str">
        <f t="shared" si="85"/>
        <v>173.053293214267i</v>
      </c>
      <c r="AH62" s="31">
        <f t="shared" si="86"/>
        <v>173.053293214267</v>
      </c>
      <c r="AI62" s="31">
        <f t="shared" si="87"/>
        <v>1.5707963267948966</v>
      </c>
      <c r="AJ62" s="31" t="str">
        <f t="shared" si="67"/>
        <v>0.999802742187109+3.52621471842183i</v>
      </c>
      <c r="AK62" s="31">
        <f t="shared" si="88"/>
        <v>3.6652142861911376</v>
      </c>
      <c r="AL62" s="31">
        <f t="shared" si="89"/>
        <v>1.2945133057149103</v>
      </c>
      <c r="AM62" s="31" t="str">
        <f t="shared" si="68"/>
        <v>1+2.72039776932828i</v>
      </c>
      <c r="AN62" s="31">
        <f t="shared" si="90"/>
        <v>2.8983726508795038</v>
      </c>
      <c r="AO62" s="31">
        <f t="shared" si="91"/>
        <v>1.2185349585328735</v>
      </c>
      <c r="AP62" s="31" t="str">
        <f t="shared" si="69"/>
        <v>1+0.0692213172857068i</v>
      </c>
      <c r="AQ62" s="31">
        <f t="shared" si="92"/>
        <v>1.002392932320838</v>
      </c>
      <c r="AR62" s="31">
        <f t="shared" si="93"/>
        <v>6.9111073982122559E-2</v>
      </c>
      <c r="AS62" s="58" t="str">
        <f t="shared" si="94"/>
        <v>0.0204911186278563+2.9838330169437i</v>
      </c>
      <c r="AT62" s="49">
        <f t="shared" si="95"/>
        <v>9.4956951170987232</v>
      </c>
      <c r="AU62" s="61">
        <f t="shared" si="96"/>
        <v>89.606534228881642</v>
      </c>
      <c r="AV62" s="58" t="str">
        <f t="shared" si="70"/>
        <v>85.4059060576466+431.597028232205i</v>
      </c>
      <c r="AW62" s="64">
        <f t="shared" si="97"/>
        <v>52.868384170416178</v>
      </c>
      <c r="AX62" s="61">
        <f t="shared" si="98"/>
        <v>78.806720391226463</v>
      </c>
    </row>
    <row r="63" spans="1:50" x14ac:dyDescent="0.25">
      <c r="A63" s="31" t="s">
        <v>170</v>
      </c>
      <c r="B63" s="3">
        <f>RFBT_iso</f>
        <v>3830</v>
      </c>
      <c r="C63" s="2" t="s">
        <v>34</v>
      </c>
      <c r="E63" s="31" t="s">
        <v>173</v>
      </c>
      <c r="N63" s="10">
        <v>45</v>
      </c>
      <c r="O63" s="50">
        <f t="shared" si="71"/>
        <v>28.183829312644548</v>
      </c>
      <c r="P63" s="48" t="str">
        <f t="shared" si="72"/>
        <v>150</v>
      </c>
      <c r="Q63" s="17" t="str">
        <f t="shared" si="63"/>
        <v>1+0.191250960016247i</v>
      </c>
      <c r="R63" s="17">
        <f t="shared" si="73"/>
        <v>1.018124221157289</v>
      </c>
      <c r="S63" s="17">
        <f t="shared" si="74"/>
        <v>0.18896904283934179</v>
      </c>
      <c r="T63" s="17" t="str">
        <f t="shared" si="64"/>
        <v>1+0.000478127400040619i</v>
      </c>
      <c r="U63" s="17">
        <f t="shared" si="75"/>
        <v>1.0000001143028989</v>
      </c>
      <c r="V63" s="17">
        <f t="shared" si="76"/>
        <v>4.7812736360639007E-4</v>
      </c>
      <c r="W63" s="31" t="str">
        <f t="shared" si="65"/>
        <v>1-0.00141667377789813i</v>
      </c>
      <c r="X63" s="17">
        <f t="shared" si="77"/>
        <v>1.000001003481793</v>
      </c>
      <c r="Y63" s="17">
        <f t="shared" si="78"/>
        <v>-1.4166728301612339E-3</v>
      </c>
      <c r="Z63" s="31" t="str">
        <f t="shared" si="66"/>
        <v>0.999999811993317+0.00287466720765162i</v>
      </c>
      <c r="AA63" s="17">
        <f t="shared" si="79"/>
        <v>1.0000039438413351</v>
      </c>
      <c r="AB63" s="17">
        <f t="shared" si="80"/>
        <v>2.8746598296696233E-3</v>
      </c>
      <c r="AC63" s="66" t="str">
        <f t="shared" si="81"/>
        <v>144.600067742246-28.2268795659627i</v>
      </c>
      <c r="AD63" s="64">
        <f t="shared" si="82"/>
        <v>43.36578524582162</v>
      </c>
      <c r="AE63" s="61">
        <f t="shared" si="83"/>
        <v>-11.045609183211722</v>
      </c>
      <c r="AF63" s="31" t="str">
        <f t="shared" si="84"/>
        <v>-651.436031331593</v>
      </c>
      <c r="AG63" s="31" t="str">
        <f t="shared" si="85"/>
        <v>177.084222237266i</v>
      </c>
      <c r="AH63" s="31">
        <f t="shared" si="86"/>
        <v>177.084222237266</v>
      </c>
      <c r="AI63" s="31">
        <f t="shared" si="87"/>
        <v>1.5707963267948966</v>
      </c>
      <c r="AJ63" s="31" t="str">
        <f t="shared" si="67"/>
        <v>0.999793445712796+3.60835081063831i</v>
      </c>
      <c r="AK63" s="31">
        <f t="shared" si="88"/>
        <v>3.7443000022333162</v>
      </c>
      <c r="AL63" s="31">
        <f t="shared" si="89"/>
        <v>1.3004995478049255</v>
      </c>
      <c r="AM63" s="31" t="str">
        <f t="shared" si="68"/>
        <v>1+2.78376397356982i</v>
      </c>
      <c r="AN63" s="31">
        <f t="shared" si="90"/>
        <v>2.9579286435857832</v>
      </c>
      <c r="AO63" s="31">
        <f t="shared" si="91"/>
        <v>1.225926239833476</v>
      </c>
      <c r="AP63" s="31" t="str">
        <f t="shared" si="69"/>
        <v>1+0.0708336888949064i</v>
      </c>
      <c r="AQ63" s="31">
        <f t="shared" si="92"/>
        <v>1.0025055668087137</v>
      </c>
      <c r="AR63" s="31">
        <f t="shared" si="93"/>
        <v>7.0715577006435937E-2</v>
      </c>
      <c r="AS63" s="58" t="str">
        <f t="shared" si="94"/>
        <v>0.011238972670139+2.91334906940985i</v>
      </c>
      <c r="AT63" s="49">
        <f t="shared" si="95"/>
        <v>9.2879151063741343</v>
      </c>
      <c r="AU63" s="61">
        <f t="shared" si="96"/>
        <v>89.778968297207783</v>
      </c>
      <c r="AV63" s="58" t="str">
        <f t="shared" si="70"/>
        <v>83.8599095252967+420.953231665469i</v>
      </c>
      <c r="AW63" s="64">
        <f t="shared" si="97"/>
        <v>52.653700352195763</v>
      </c>
      <c r="AX63" s="61">
        <f t="shared" si="98"/>
        <v>78.733359113996073</v>
      </c>
    </row>
    <row r="64" spans="1:50" x14ac:dyDescent="0.25">
      <c r="A64" s="31" t="s">
        <v>171</v>
      </c>
      <c r="B64" s="3">
        <f>RFBB_iso</f>
        <v>440</v>
      </c>
      <c r="C64" s="2" t="s">
        <v>34</v>
      </c>
      <c r="E64" s="31" t="s">
        <v>174</v>
      </c>
      <c r="N64" s="10">
        <v>46</v>
      </c>
      <c r="O64" s="50">
        <f t="shared" si="71"/>
        <v>28.840315031266066</v>
      </c>
      <c r="P64" s="48" t="str">
        <f t="shared" si="72"/>
        <v>150</v>
      </c>
      <c r="Q64" s="17" t="str">
        <f t="shared" si="63"/>
        <v>1+0.195705767151593i</v>
      </c>
      <c r="R64" s="17">
        <f t="shared" si="73"/>
        <v>1.0189704349471547</v>
      </c>
      <c r="S64" s="17">
        <f t="shared" si="74"/>
        <v>0.19326310066501892</v>
      </c>
      <c r="T64" s="17" t="str">
        <f t="shared" si="64"/>
        <v>1+0.000489264417878982i</v>
      </c>
      <c r="U64" s="17">
        <f t="shared" si="75"/>
        <v>1.000000119689828</v>
      </c>
      <c r="V64" s="17">
        <f t="shared" si="76"/>
        <v>4.8926437883900248E-4</v>
      </c>
      <c r="W64" s="31" t="str">
        <f t="shared" si="65"/>
        <v>1-0.00144967234927106i</v>
      </c>
      <c r="X64" s="17">
        <f t="shared" si="77"/>
        <v>1.0000010507744082</v>
      </c>
      <c r="Y64" s="17">
        <f t="shared" si="78"/>
        <v>-1.4496713337527371E-3</v>
      </c>
      <c r="Z64" s="31" t="str">
        <f t="shared" si="66"/>
        <v>0.999999803132835+0.00294162680872918i</v>
      </c>
      <c r="AA64" s="17">
        <f t="shared" si="79"/>
        <v>1.0000041297084681</v>
      </c>
      <c r="AB64" s="17">
        <f t="shared" si="80"/>
        <v>2.941618903080799E-3</v>
      </c>
      <c r="AC64" s="66" t="str">
        <f t="shared" si="81"/>
        <v>144.354964455089-28.8363997221919i</v>
      </c>
      <c r="AD64" s="64">
        <f t="shared" si="82"/>
        <v>43.3585678116265</v>
      </c>
      <c r="AE64" s="61">
        <f t="shared" si="83"/>
        <v>-11.296729616931621</v>
      </c>
      <c r="AF64" s="31" t="str">
        <f t="shared" si="84"/>
        <v>-651.436031331593</v>
      </c>
      <c r="AG64" s="31" t="str">
        <f t="shared" si="85"/>
        <v>181.209043658882i</v>
      </c>
      <c r="AH64" s="31">
        <f t="shared" si="86"/>
        <v>181.209043658882</v>
      </c>
      <c r="AI64" s="31">
        <f t="shared" si="87"/>
        <v>1.5707963267948966</v>
      </c>
      <c r="AJ64" s="31" t="str">
        <f t="shared" si="67"/>
        <v>0.999783711109146+3.69240009821676i</v>
      </c>
      <c r="AK64" s="31">
        <f t="shared" si="88"/>
        <v>3.8253608920349351</v>
      </c>
      <c r="AL64" s="31">
        <f t="shared" si="89"/>
        <v>1.3063688336840211</v>
      </c>
      <c r="AM64" s="31" t="str">
        <f t="shared" si="68"/>
        <v>1+2.84860616631763i</v>
      </c>
      <c r="AN64" s="31">
        <f t="shared" si="90"/>
        <v>3.0190324759404001</v>
      </c>
      <c r="AO64" s="31">
        <f t="shared" si="91"/>
        <v>1.2331874002488472</v>
      </c>
      <c r="AP64" s="31" t="str">
        <f t="shared" si="69"/>
        <v>1+0.0724836174635528i</v>
      </c>
      <c r="AQ64" s="31">
        <f t="shared" si="92"/>
        <v>1.0026234960345795</v>
      </c>
      <c r="AR64" s="31">
        <f t="shared" si="93"/>
        <v>7.2357076173518498E-2</v>
      </c>
      <c r="AS64" s="58" t="str">
        <f t="shared" si="94"/>
        <v>0.00234498773434228+2.84462491231041i</v>
      </c>
      <c r="AT64" s="49">
        <f t="shared" si="95"/>
        <v>9.0805031339271309</v>
      </c>
      <c r="AU64" s="61">
        <f t="shared" si="96"/>
        <v>89.952767808096127</v>
      </c>
      <c r="AV64" s="58" t="str">
        <f t="shared" si="70"/>
        <v>82.3672516521267+410.568107100979i</v>
      </c>
      <c r="AW64" s="64">
        <f t="shared" si="97"/>
        <v>52.439070945553638</v>
      </c>
      <c r="AX64" s="61">
        <f t="shared" si="98"/>
        <v>78.656038191164498</v>
      </c>
    </row>
    <row r="65" spans="1:50" x14ac:dyDescent="0.25">
      <c r="A65" s="31" t="s">
        <v>160</v>
      </c>
      <c r="B65" s="3">
        <f>Rcomp_iso</f>
        <v>100</v>
      </c>
      <c r="C65" s="2" t="s">
        <v>34</v>
      </c>
      <c r="E65" s="31" t="s">
        <v>167</v>
      </c>
      <c r="N65" s="10">
        <v>47</v>
      </c>
      <c r="O65" s="50">
        <f t="shared" si="71"/>
        <v>29.512092266663863</v>
      </c>
      <c r="P65" s="48" t="str">
        <f t="shared" si="72"/>
        <v>150</v>
      </c>
      <c r="Q65" s="17" t="str">
        <f t="shared" si="63"/>
        <v>1+0.200264340075153i</v>
      </c>
      <c r="R65" s="17">
        <f t="shared" si="73"/>
        <v>1.0198557770124834</v>
      </c>
      <c r="S65" s="17">
        <f t="shared" si="74"/>
        <v>0.1976497200734525</v>
      </c>
      <c r="T65" s="17" t="str">
        <f t="shared" si="64"/>
        <v>1+0.000500660850187884i</v>
      </c>
      <c r="U65" s="17">
        <f t="shared" si="75"/>
        <v>1.0000001253306356</v>
      </c>
      <c r="V65" s="17">
        <f t="shared" si="76"/>
        <v>5.0066080835579256E-4</v>
      </c>
      <c r="W65" s="31" t="str">
        <f t="shared" si="65"/>
        <v>1-0.00148343955611225i</v>
      </c>
      <c r="X65" s="17">
        <f t="shared" si="77"/>
        <v>1.0000011002958529</v>
      </c>
      <c r="Y65" s="17">
        <f t="shared" si="78"/>
        <v>-1.4834384679648269E-3</v>
      </c>
      <c r="Z65" s="31" t="str">
        <f t="shared" si="66"/>
        <v>0.999999793854772+0.00301014609927777i</v>
      </c>
      <c r="AA65" s="17">
        <f t="shared" si="79"/>
        <v>1.0000043243352128</v>
      </c>
      <c r="AB65" s="17">
        <f t="shared" si="80"/>
        <v>3.0101376282248844E-3</v>
      </c>
      <c r="AC65" s="66" t="str">
        <f t="shared" si="81"/>
        <v>144.09918058884-29.4568611517382i</v>
      </c>
      <c r="AD65" s="64">
        <f t="shared" si="82"/>
        <v>43.351023059854576</v>
      </c>
      <c r="AE65" s="61">
        <f t="shared" si="83"/>
        <v>-11.55327197609715</v>
      </c>
      <c r="AF65" s="31" t="str">
        <f t="shared" si="84"/>
        <v>-651.436031331593</v>
      </c>
      <c r="AG65" s="31" t="str">
        <f t="shared" si="85"/>
        <v>185.429944514031i</v>
      </c>
      <c r="AH65" s="31">
        <f t="shared" si="86"/>
        <v>185.42994451403101</v>
      </c>
      <c r="AI65" s="31">
        <f t="shared" si="87"/>
        <v>1.5707963267948966</v>
      </c>
      <c r="AJ65" s="31" t="str">
        <f t="shared" si="67"/>
        <v>0.999773517727761+3.77840714520198i</v>
      </c>
      <c r="AK65" s="31">
        <f t="shared" si="88"/>
        <v>3.9084405639158848</v>
      </c>
      <c r="AL65" s="31">
        <f t="shared" si="89"/>
        <v>1.3121226582717336</v>
      </c>
      <c r="AM65" s="31" t="str">
        <f t="shared" si="68"/>
        <v>1+2.91495872776057i</v>
      </c>
      <c r="AN65" s="31">
        <f t="shared" si="90"/>
        <v>3.0817177652321637</v>
      </c>
      <c r="AO65" s="31">
        <f t="shared" si="91"/>
        <v>1.2403192260651783</v>
      </c>
      <c r="AP65" s="31" t="str">
        <f t="shared" si="69"/>
        <v>1+0.0741719778056124i</v>
      </c>
      <c r="AQ65" s="31">
        <f t="shared" si="92"/>
        <v>1.0027469682285737</v>
      </c>
      <c r="AR65" s="31">
        <f t="shared" si="93"/>
        <v>7.4036406423692802E-2</v>
      </c>
      <c r="AS65" s="58" t="str">
        <f t="shared" si="94"/>
        <v>-0.00620234561424504+2.77761169743166i</v>
      </c>
      <c r="AT65" s="49">
        <f t="shared" si="95"/>
        <v>8.873452303824072</v>
      </c>
      <c r="AU65" s="61">
        <f t="shared" si="96"/>
        <v>90.127939998403491</v>
      </c>
      <c r="AV65" s="58" t="str">
        <f t="shared" si="70"/>
        <v>80.9259691839468+400.434271227453i</v>
      </c>
      <c r="AW65" s="64">
        <f t="shared" si="97"/>
        <v>52.22447536367865</v>
      </c>
      <c r="AX65" s="61">
        <f t="shared" si="98"/>
        <v>78.574668022306341</v>
      </c>
    </row>
    <row r="66" spans="1:50" x14ac:dyDescent="0.25">
      <c r="A66" s="31" t="s">
        <v>165</v>
      </c>
      <c r="B66" s="3">
        <f>Ccomp_iso</f>
        <v>4.0000000000000007E-6</v>
      </c>
      <c r="C66" s="2" t="s">
        <v>144</v>
      </c>
      <c r="E66" s="31" t="s">
        <v>168</v>
      </c>
      <c r="N66" s="10">
        <v>48</v>
      </c>
      <c r="O66" s="50">
        <f t="shared" si="71"/>
        <v>30.199517204020164</v>
      </c>
      <c r="P66" s="48" t="str">
        <f t="shared" si="72"/>
        <v>150</v>
      </c>
      <c r="Q66" s="17" t="str">
        <f t="shared" si="63"/>
        <v>1+0.204929095802634i</v>
      </c>
      <c r="R66" s="17">
        <f t="shared" si="73"/>
        <v>1.0207820209557401</v>
      </c>
      <c r="S66" s="17">
        <f t="shared" si="74"/>
        <v>0.20213055131166746</v>
      </c>
      <c r="T66" s="17" t="str">
        <f t="shared" si="64"/>
        <v>1+0.000512322739506586i</v>
      </c>
      <c r="U66" s="17">
        <f t="shared" si="75"/>
        <v>1.0000001312372861</v>
      </c>
      <c r="V66" s="17">
        <f t="shared" si="76"/>
        <v>5.1232269468269283E-4</v>
      </c>
      <c r="W66" s="31" t="str">
        <f t="shared" si="65"/>
        <v>1-0.00151799330224174i</v>
      </c>
      <c r="X66" s="17">
        <f t="shared" si="77"/>
        <v>1.0000011521511691</v>
      </c>
      <c r="Y66" s="17">
        <f t="shared" si="78"/>
        <v>-1.5179921362708417E-3</v>
      </c>
      <c r="Z66" s="31" t="str">
        <f t="shared" si="66"/>
        <v>0.999999784139446+0.00308026140913219i</v>
      </c>
      <c r="AA66" s="17">
        <f t="shared" si="79"/>
        <v>1.0000045281343917</v>
      </c>
      <c r="AB66" s="17">
        <f t="shared" si="80"/>
        <v>3.0802523322377086E-3</v>
      </c>
      <c r="AC66" s="66" t="str">
        <f t="shared" si="81"/>
        <v>143.832291829378-30.0883060839015i</v>
      </c>
      <c r="AD66" s="64">
        <f t="shared" si="82"/>
        <v>43.343136753466467</v>
      </c>
      <c r="AE66" s="61">
        <f t="shared" si="83"/>
        <v>-11.815333573871907</v>
      </c>
      <c r="AF66" s="31" t="str">
        <f t="shared" si="84"/>
        <v>-651.436031331593</v>
      </c>
      <c r="AG66" s="31" t="str">
        <f t="shared" si="85"/>
        <v>189.749162780217i</v>
      </c>
      <c r="AH66" s="31">
        <f t="shared" si="86"/>
        <v>189.74916278021701</v>
      </c>
      <c r="AI66" s="31">
        <f t="shared" si="87"/>
        <v>1.5707963267948966</v>
      </c>
      <c r="AJ66" s="31" t="str">
        <f t="shared" si="67"/>
        <v>0.999762843947111+3.86641755366871i</v>
      </c>
      <c r="AK66" s="31">
        <f t="shared" si="88"/>
        <v>3.9935836592532712</v>
      </c>
      <c r="AL66" s="31">
        <f t="shared" si="89"/>
        <v>1.3177625488713456</v>
      </c>
      <c r="AM66" s="31" t="str">
        <f t="shared" si="68"/>
        <v>1+2.98285683890501i</v>
      </c>
      <c r="AN66" s="31">
        <f t="shared" si="90"/>
        <v>3.146018900356828</v>
      </c>
      <c r="AO66" s="31">
        <f t="shared" si="91"/>
        <v>1.2473225957772274</v>
      </c>
      <c r="AP66" s="31" t="str">
        <f t="shared" si="69"/>
        <v>1+0.0758996651120868i</v>
      </c>
      <c r="AQ66" s="31">
        <f t="shared" si="92"/>
        <v>1.0028762431946061</v>
      </c>
      <c r="AR66" s="31">
        <f t="shared" si="93"/>
        <v>7.5754420251147481E-2</v>
      </c>
      <c r="AS66" s="58" t="str">
        <f t="shared" si="94"/>
        <v>-0.0144143636748401+2.71226212230843i</v>
      </c>
      <c r="AT66" s="49">
        <f t="shared" si="95"/>
        <v>8.6667558394186432</v>
      </c>
      <c r="AU66" s="61">
        <f t="shared" si="96"/>
        <v>90.304496538458693</v>
      </c>
      <c r="AV66" s="58" t="str">
        <f t="shared" si="70"/>
        <v>79.534121953174+390.544580879887i</v>
      </c>
      <c r="AW66" s="64">
        <f t="shared" si="97"/>
        <v>52.009892592885109</v>
      </c>
      <c r="AX66" s="61">
        <f t="shared" si="98"/>
        <v>78.489162964586768</v>
      </c>
    </row>
    <row r="67" spans="1:50" x14ac:dyDescent="0.25">
      <c r="A67" s="31" t="s">
        <v>166</v>
      </c>
      <c r="B67" s="3">
        <f>CHF</f>
        <v>7.2E-10</v>
      </c>
      <c r="C67" s="2" t="s">
        <v>144</v>
      </c>
      <c r="E67" s="31" t="s">
        <v>169</v>
      </c>
      <c r="N67" s="10">
        <v>49</v>
      </c>
      <c r="O67" s="50">
        <f t="shared" si="71"/>
        <v>30.902954325135919</v>
      </c>
      <c r="P67" s="48" t="str">
        <f t="shared" si="72"/>
        <v>150</v>
      </c>
      <c r="Q67" s="17" t="str">
        <f t="shared" si="63"/>
        <v>1+0.209702507649267i</v>
      </c>
      <c r="R67" s="17">
        <f t="shared" si="73"/>
        <v>1.0217510174765627</v>
      </c>
      <c r="S67" s="17">
        <f t="shared" si="74"/>
        <v>0.20670725011091667</v>
      </c>
      <c r="T67" s="17" t="str">
        <f t="shared" si="64"/>
        <v>1+0.000524256269123168i</v>
      </c>
      <c r="U67" s="17">
        <f t="shared" si="75"/>
        <v>1.0000001374223084</v>
      </c>
      <c r="V67" s="17">
        <f t="shared" si="76"/>
        <v>5.2425622109350154E-4</v>
      </c>
      <c r="W67" s="31" t="str">
        <f t="shared" si="65"/>
        <v>1-0.00155335190851309i</v>
      </c>
      <c r="X67" s="17">
        <f t="shared" si="77"/>
        <v>1.0000012064503481</v>
      </c>
      <c r="Y67" s="17">
        <f t="shared" si="78"/>
        <v>-1.5533506591528445E-3</v>
      </c>
      <c r="Z67" s="31" t="str">
        <f t="shared" si="66"/>
        <v>0.999999773966252+0.00315200991435781i</v>
      </c>
      <c r="AA67" s="17">
        <f t="shared" si="79"/>
        <v>1.0000047415382867</v>
      </c>
      <c r="AB67" s="17">
        <f t="shared" si="80"/>
        <v>3.1520001882926292E-3</v>
      </c>
      <c r="AC67" s="66" t="str">
        <f t="shared" si="81"/>
        <v>143.553860796238-30.7307648274809i</v>
      </c>
      <c r="AD67" s="64">
        <f t="shared" si="82"/>
        <v>43.334894092226655</v>
      </c>
      <c r="AE67" s="61">
        <f t="shared" si="83"/>
        <v>-12.083012101945446</v>
      </c>
      <c r="AF67" s="31" t="str">
        <f t="shared" si="84"/>
        <v>-651.436031331593</v>
      </c>
      <c r="AG67" s="31" t="str">
        <f t="shared" si="85"/>
        <v>194.168988564136i</v>
      </c>
      <c r="AH67" s="31">
        <f t="shared" si="86"/>
        <v>194.16898856413599</v>
      </c>
      <c r="AI67" s="31">
        <f t="shared" si="87"/>
        <v>1.5707963267948966</v>
      </c>
      <c r="AJ67" s="31" t="str">
        <f t="shared" si="67"/>
        <v>0.999751667126677+3.95647798790049i</v>
      </c>
      <c r="AK67" s="31">
        <f t="shared" si="88"/>
        <v>4.0808358781827625</v>
      </c>
      <c r="AL67" s="31">
        <f t="shared" si="89"/>
        <v>1.3232900611317424</v>
      </c>
      <c r="AM67" s="31" t="str">
        <f t="shared" si="68"/>
        <v>1+3.05233650022822i</v>
      </c>
      <c r="AN67" s="31">
        <f t="shared" si="90"/>
        <v>3.2119710631675154</v>
      </c>
      <c r="AO67" s="31">
        <f t="shared" si="91"/>
        <v>1.2541984737952609</v>
      </c>
      <c r="AP67" s="31" t="str">
        <f t="shared" si="69"/>
        <v>1+0.0776675954256544i</v>
      </c>
      <c r="AQ67" s="31">
        <f t="shared" si="92"/>
        <v>1.003011592843873</v>
      </c>
      <c r="AR67" s="31">
        <f t="shared" si="93"/>
        <v>7.7511987980122488E-2</v>
      </c>
      <c r="AS67" s="58" t="str">
        <f t="shared" si="94"/>
        <v>-0.0223022140194111+2.64853038016758i</v>
      </c>
      <c r="AT67" s="49">
        <f t="shared" si="95"/>
        <v>8.4604071102501059</v>
      </c>
      <c r="AU67" s="61">
        <f t="shared" si="96"/>
        <v>90.482453418689886</v>
      </c>
      <c r="AV67" s="58" t="str">
        <f t="shared" si="70"/>
        <v>78.189795324578+380.892125603347i</v>
      </c>
      <c r="AW67" s="64">
        <f t="shared" si="97"/>
        <v>51.795301202476765</v>
      </c>
      <c r="AX67" s="61">
        <f t="shared" si="98"/>
        <v>78.399441316744458</v>
      </c>
    </row>
    <row r="68" spans="1:50" x14ac:dyDescent="0.25">
      <c r="N68" s="10">
        <v>50</v>
      </c>
      <c r="O68" s="50">
        <f t="shared" si="71"/>
        <v>31.622776601683803</v>
      </c>
      <c r="P68" s="48" t="str">
        <f t="shared" si="72"/>
        <v>150</v>
      </c>
      <c r="Q68" s="17" t="str">
        <f t="shared" si="63"/>
        <v>1+0.214587106541196i</v>
      </c>
      <c r="R68" s="17">
        <f t="shared" si="73"/>
        <v>1.0227646974224924</v>
      </c>
      <c r="S68" s="17">
        <f t="shared" si="74"/>
        <v>0.21138147582271596</v>
      </c>
      <c r="T68" s="17" t="str">
        <f t="shared" si="64"/>
        <v>1+0.00053646776635299i</v>
      </c>
      <c r="U68" s="17">
        <f t="shared" si="75"/>
        <v>1.0000001438988217</v>
      </c>
      <c r="V68" s="17">
        <f t="shared" si="76"/>
        <v>5.3646771488827542E-4</v>
      </c>
      <c r="W68" s="31" t="str">
        <f t="shared" si="65"/>
        <v>1-0.00158953412252738i</v>
      </c>
      <c r="X68" s="17">
        <f t="shared" si="77"/>
        <v>1.0000012633085653</v>
      </c>
      <c r="Y68" s="17">
        <f t="shared" si="78"/>
        <v>-1.5895327838138492E-3</v>
      </c>
      <c r="Z68" s="31" t="str">
        <f t="shared" si="66"/>
        <v>0.99999976331361+0.0032254296569618i</v>
      </c>
      <c r="AA68" s="17">
        <f t="shared" si="79"/>
        <v>1.0000049649995484</v>
      </c>
      <c r="AB68" s="17">
        <f t="shared" si="80"/>
        <v>3.225419235297987E-3</v>
      </c>
      <c r="AC68" s="66" t="str">
        <f t="shared" si="81"/>
        <v>143.263437000231-31.3842548233994i</v>
      </c>
      <c r="AD68" s="64">
        <f t="shared" si="82"/>
        <v>43.326279695589385</v>
      </c>
      <c r="AE68" s="61">
        <f t="shared" si="83"/>
        <v>-12.356405525233255</v>
      </c>
      <c r="AF68" s="31" t="str">
        <f t="shared" si="84"/>
        <v>-651.436031331593</v>
      </c>
      <c r="AG68" s="31" t="str">
        <f t="shared" si="85"/>
        <v>198.691765315922i</v>
      </c>
      <c r="AH68" s="31">
        <f t="shared" si="86"/>
        <v>198.691765315922</v>
      </c>
      <c r="AI68" s="31">
        <f t="shared" si="87"/>
        <v>1.5707963267948966</v>
      </c>
      <c r="AJ68" s="31" t="str">
        <f t="shared" si="67"/>
        <v>0.999739963558924+4.04863619913163i</v>
      </c>
      <c r="AK68" s="31">
        <f t="shared" si="88"/>
        <v>4.1702440057694243</v>
      </c>
      <c r="AL68" s="31">
        <f t="shared" si="89"/>
        <v>1.3287067752172139</v>
      </c>
      <c r="AM68" s="31" t="str">
        <f t="shared" si="68"/>
        <v>1+3.1234345507663i</v>
      </c>
      <c r="AN68" s="31">
        <f t="shared" si="90"/>
        <v>3.2796102501548385</v>
      </c>
      <c r="AO68" s="31">
        <f t="shared" si="91"/>
        <v>1.2609479043164249</v>
      </c>
      <c r="AP68" s="31" t="str">
        <f t="shared" si="69"/>
        <v>1+0.0794767061263688i</v>
      </c>
      <c r="AQ68" s="31">
        <f t="shared" si="92"/>
        <v>1.0031533017523779</v>
      </c>
      <c r="AR68" s="31">
        <f t="shared" si="93"/>
        <v>7.93099980383737E-2</v>
      </c>
      <c r="AS68" s="58" t="str">
        <f t="shared" si="94"/>
        <v>-0.0298768418966296+2.58637211080665i</v>
      </c>
      <c r="AT68" s="49">
        <f t="shared" si="95"/>
        <v>8.2543996571407909</v>
      </c>
      <c r="AU68" s="61">
        <f t="shared" si="96"/>
        <v>90.661830833602593</v>
      </c>
      <c r="AV68" s="58" t="str">
        <f t="shared" si="70"/>
        <v>76.8911023368656+371.470220375105i</v>
      </c>
      <c r="AW68" s="64">
        <f t="shared" si="97"/>
        <v>51.580679352730165</v>
      </c>
      <c r="AX68" s="61">
        <f t="shared" si="98"/>
        <v>78.305425308369365</v>
      </c>
    </row>
    <row r="69" spans="1:50" x14ac:dyDescent="0.25">
      <c r="A69" s="31" t="s">
        <v>210</v>
      </c>
      <c r="B69" s="1">
        <f>-kopto_max*Rpullup/(Ccomp_iso*RLED*RFBT_iso)</f>
        <v>-651.43603133159252</v>
      </c>
      <c r="C69" s="31" t="s">
        <v>138</v>
      </c>
      <c r="N69" s="10">
        <v>51</v>
      </c>
      <c r="O69" s="50">
        <f t="shared" si="71"/>
        <v>32.359365692962832</v>
      </c>
      <c r="P69" s="48" t="str">
        <f t="shared" si="72"/>
        <v>150</v>
      </c>
      <c r="Q69" s="17" t="str">
        <f t="shared" si="63"/>
        <v>1+0.219585482357409i</v>
      </c>
      <c r="R69" s="17">
        <f t="shared" si="73"/>
        <v>1.0238250749332798</v>
      </c>
      <c r="S69" s="17">
        <f t="shared" si="74"/>
        <v>0.21615488940906566</v>
      </c>
      <c r="T69" s="17" t="str">
        <f t="shared" si="64"/>
        <v>1+0.000548963705893523i</v>
      </c>
      <c r="U69" s="17">
        <f t="shared" si="75"/>
        <v>1.0000001506805638</v>
      </c>
      <c r="V69" s="17">
        <f t="shared" si="76"/>
        <v>5.489636507480883E-4</v>
      </c>
      <c r="W69" s="31" t="str">
        <f t="shared" si="65"/>
        <v>1-0.0016265591285734i</v>
      </c>
      <c r="X69" s="17">
        <f t="shared" si="77"/>
        <v>1.0000013228464244</v>
      </c>
      <c r="Y69" s="17">
        <f t="shared" si="78"/>
        <v>-1.6265576941161101E-3</v>
      </c>
      <c r="Z69" s="31" t="str">
        <f t="shared" si="66"/>
        <v>0.999999752158924+0.00330055956506352i</v>
      </c>
      <c r="AA69" s="17">
        <f t="shared" si="79"/>
        <v>1.0000051989921612</v>
      </c>
      <c r="AB69" s="17">
        <f t="shared" si="80"/>
        <v>3.3005483980526854E-3</v>
      </c>
      <c r="AC69" s="66" t="str">
        <f t="shared" si="81"/>
        <v>142.960556841723-32.0487796537965i</v>
      </c>
      <c r="AD69" s="64">
        <f t="shared" si="82"/>
        <v>43.317277585554621</v>
      </c>
      <c r="AE69" s="61">
        <f t="shared" si="83"/>
        <v>-12.635611968257024</v>
      </c>
      <c r="AF69" s="31" t="str">
        <f t="shared" si="84"/>
        <v>-651.436031331593</v>
      </c>
      <c r="AG69" s="31" t="str">
        <f t="shared" si="85"/>
        <v>203.319891071675i</v>
      </c>
      <c r="AH69" s="31">
        <f t="shared" si="86"/>
        <v>203.31989107167499</v>
      </c>
      <c r="AI69" s="31">
        <f t="shared" si="87"/>
        <v>1.5707963267948966</v>
      </c>
      <c r="AJ69" s="31" t="str">
        <f t="shared" si="67"/>
        <v>0.999727708419015+4.14294105086559i</v>
      </c>
      <c r="AK69" s="31">
        <f t="shared" si="88"/>
        <v>4.2618559386642829</v>
      </c>
      <c r="AL69" s="31">
        <f t="shared" si="89"/>
        <v>1.3340142921816576</v>
      </c>
      <c r="AM69" s="31" t="str">
        <f t="shared" si="68"/>
        <v>1+3.19618868764673i</v>
      </c>
      <c r="AN69" s="31">
        <f t="shared" si="90"/>
        <v>3.3489732944651744</v>
      </c>
      <c r="AO69" s="31">
        <f t="shared" si="91"/>
        <v>1.2675720053733088</v>
      </c>
      <c r="AP69" s="31" t="str">
        <f t="shared" si="69"/>
        <v>1+0.08132795642867i</v>
      </c>
      <c r="AQ69" s="31">
        <f t="shared" si="92"/>
        <v>1.0033016677434876</v>
      </c>
      <c r="AR69" s="31">
        <f t="shared" si="93"/>
        <v>8.1149357227237581E-2</v>
      </c>
      <c r="AS69" s="58" t="str">
        <f t="shared" si="94"/>
        <v>-0.0371489785063655+2.52574435248765i</v>
      </c>
      <c r="AT69" s="49">
        <f t="shared" si="95"/>
        <v>8.0487272155748979</v>
      </c>
      <c r="AU69" s="61">
        <f t="shared" si="96"/>
        <v>90.842653064003983</v>
      </c>
      <c r="AV69" s="58" t="str">
        <f t="shared" si="70"/>
        <v>75.6361855613264+362.272398497986i</v>
      </c>
      <c r="AW69" s="64">
        <f t="shared" si="97"/>
        <v>51.366004801129527</v>
      </c>
      <c r="AX69" s="61">
        <f t="shared" si="98"/>
        <v>78.207041095746987</v>
      </c>
    </row>
    <row r="70" spans="1:50" x14ac:dyDescent="0.25">
      <c r="A70" s="31" t="s">
        <v>534</v>
      </c>
      <c r="B70" s="1">
        <f>1/(Ccomp_iso*(Rcomp_iso+RFBT_iso))</f>
        <v>63.613231552162844</v>
      </c>
      <c r="E70" s="31" t="s">
        <v>222</v>
      </c>
      <c r="N70" s="10">
        <v>52</v>
      </c>
      <c r="O70" s="50">
        <f t="shared" si="71"/>
        <v>33.113112148259127</v>
      </c>
      <c r="P70" s="48" t="str">
        <f t="shared" si="72"/>
        <v>150</v>
      </c>
      <c r="Q70" s="17" t="str">
        <f t="shared" si="63"/>
        <v>1+0.224700285302927i</v>
      </c>
      <c r="R70" s="17">
        <f t="shared" si="73"/>
        <v>1.0249342506791432</v>
      </c>
      <c r="S70" s="17">
        <f t="shared" si="74"/>
        <v>0.22102915128030767</v>
      </c>
      <c r="T70" s="17" t="str">
        <f t="shared" si="64"/>
        <v>1+0.000561750713257317i</v>
      </c>
      <c r="U70" s="17">
        <f t="shared" si="75"/>
        <v>1.0000001577819195</v>
      </c>
      <c r="V70" s="17">
        <f t="shared" si="76"/>
        <v>5.6175065416791967E-4</v>
      </c>
      <c r="W70" s="31" t="str">
        <f t="shared" si="65"/>
        <v>1-0.00166444655779946i</v>
      </c>
      <c r="X70" s="17">
        <f t="shared" si="77"/>
        <v>1.0000013851902125</v>
      </c>
      <c r="Y70" s="17">
        <f t="shared" si="78"/>
        <v>-1.6644450207508963E-3</v>
      </c>
      <c r="Z70" s="31" t="str">
        <f t="shared" si="66"/>
        <v>0.999999740478533+0.00337743947353473i</v>
      </c>
      <c r="AA70" s="17">
        <f t="shared" si="79"/>
        <v>1.0000054440124468</v>
      </c>
      <c r="AB70" s="17">
        <f t="shared" si="80"/>
        <v>3.3774275078705578E-3</v>
      </c>
      <c r="AC70" s="66" t="str">
        <f t="shared" si="81"/>
        <v>142.644743654012-32.7243280075742i</v>
      </c>
      <c r="AD70" s="64">
        <f t="shared" si="82"/>
        <v>43.307871169550864</v>
      </c>
      <c r="AE70" s="61">
        <f t="shared" si="83"/>
        <v>-12.920729592830659</v>
      </c>
      <c r="AF70" s="31" t="str">
        <f t="shared" si="84"/>
        <v>-651.436031331593</v>
      </c>
      <c r="AG70" s="31" t="str">
        <f t="shared" si="85"/>
        <v>208.055819724932i</v>
      </c>
      <c r="AH70" s="31">
        <f t="shared" si="86"/>
        <v>208.05581972493201</v>
      </c>
      <c r="AI70" s="31">
        <f t="shared" si="87"/>
        <v>1.5707963267948966</v>
      </c>
      <c r="AJ70" s="31" t="str">
        <f t="shared" si="67"/>
        <v>0.999714875712157+4.23944254478302i</v>
      </c>
      <c r="AK70" s="31">
        <f t="shared" si="88"/>
        <v>4.3557207122629542</v>
      </c>
      <c r="AL70" s="31">
        <f t="shared" si="89"/>
        <v>1.3392142305429606</v>
      </c>
      <c r="AM70" s="31" t="str">
        <f t="shared" si="68"/>
        <v>1+3.27063748607593i</v>
      </c>
      <c r="AN70" s="31">
        <f t="shared" si="90"/>
        <v>3.4200978882665156</v>
      </c>
      <c r="AO70" s="31">
        <f t="shared" si="91"/>
        <v>1.2740719630702813</v>
      </c>
      <c r="AP70" s="31" t="str">
        <f t="shared" si="69"/>
        <v>1+0.0832223278899728i</v>
      </c>
      <c r="AQ70" s="31">
        <f t="shared" si="92"/>
        <v>1.0034570024965823</v>
      </c>
      <c r="AR70" s="31">
        <f t="shared" si="93"/>
        <v>8.3030990987563696E-2</v>
      </c>
      <c r="AS70" s="58" t="str">
        <f t="shared" si="94"/>
        <v>-0.0441291310211008+2.46660549491335i</v>
      </c>
      <c r="AT70" s="49">
        <f t="shared" si="95"/>
        <v>7.8433837374477253</v>
      </c>
      <c r="AU70" s="61">
        <f t="shared" si="96"/>
        <v>91.024948358279261</v>
      </c>
      <c r="AV70" s="58" t="str">
        <f t="shared" si="70"/>
        <v>74.4232186986501+353.292404675716i</v>
      </c>
      <c r="AW70" s="64">
        <f t="shared" si="97"/>
        <v>51.151254906998595</v>
      </c>
      <c r="AX70" s="61">
        <f t="shared" si="98"/>
        <v>78.104218765448621</v>
      </c>
    </row>
    <row r="71" spans="1:50" x14ac:dyDescent="0.25">
      <c r="A71" s="31" t="s">
        <v>533</v>
      </c>
      <c r="B71" s="1">
        <f>1/(Rcomp_iso*Ccomp_iso)</f>
        <v>2499.9999999999995</v>
      </c>
      <c r="E71" s="31" t="s">
        <v>535</v>
      </c>
      <c r="N71" s="10">
        <v>53</v>
      </c>
      <c r="O71" s="50">
        <f t="shared" si="71"/>
        <v>33.884415613920268</v>
      </c>
      <c r="P71" s="48" t="str">
        <f t="shared" si="72"/>
        <v>150</v>
      </c>
      <c r="Q71" s="17" t="str">
        <f t="shared" si="63"/>
        <v>1+0.22993422731397i</v>
      </c>
      <c r="R71" s="17">
        <f t="shared" si="73"/>
        <v>1.0260944151931013</v>
      </c>
      <c r="S71" s="17">
        <f t="shared" si="74"/>
        <v>0.22600591897407374</v>
      </c>
      <c r="T71" s="17" t="str">
        <f t="shared" si="64"/>
        <v>1+0.000574835568284926i</v>
      </c>
      <c r="U71" s="17">
        <f t="shared" si="75"/>
        <v>1.0000001652179518</v>
      </c>
      <c r="V71" s="17">
        <f t="shared" si="76"/>
        <v>5.7483550496949655E-4</v>
      </c>
      <c r="W71" s="31" t="str">
        <f t="shared" si="65"/>
        <v>1-0.001703216498622i</v>
      </c>
      <c r="X71" s="17">
        <f t="shared" si="77"/>
        <v>1.0000014504721688</v>
      </c>
      <c r="Y71" s="17">
        <f t="shared" si="78"/>
        <v>-1.7032148516449199E-3</v>
      </c>
      <c r="Z71" s="31" t="str">
        <f t="shared" si="66"/>
        <v>0.999999728247664+0.00345611014512047i</v>
      </c>
      <c r="AA71" s="17">
        <f t="shared" si="79"/>
        <v>1.0000057005801204</v>
      </c>
      <c r="AB71" s="17">
        <f t="shared" si="80"/>
        <v>3.4560973236842517E-3</v>
      </c>
      <c r="AC71" s="66" t="str">
        <f t="shared" si="81"/>
        <v>142.315507796477-33.4108726026508i</v>
      </c>
      <c r="AD71" s="64">
        <f t="shared" si="82"/>
        <v>43.298043223405934</v>
      </c>
      <c r="AE71" s="61">
        <f t="shared" si="83"/>
        <v>-13.211856466677888</v>
      </c>
      <c r="AF71" s="31" t="str">
        <f t="shared" si="84"/>
        <v>-651.436031331593</v>
      </c>
      <c r="AG71" s="31" t="str">
        <f t="shared" si="85"/>
        <v>212.90206232775i</v>
      </c>
      <c r="AH71" s="31">
        <f t="shared" si="86"/>
        <v>212.90206232775</v>
      </c>
      <c r="AI71" s="31">
        <f t="shared" si="87"/>
        <v>1.5707963267948966</v>
      </c>
      <c r="AJ71" s="31" t="str">
        <f t="shared" si="67"/>
        <v>0.999701438218457+4.33819184725335i</v>
      </c>
      <c r="AK71" s="31">
        <f t="shared" si="88"/>
        <v>4.4518885283833747</v>
      </c>
      <c r="AL71" s="31">
        <f t="shared" si="89"/>
        <v>1.3443082230527998</v>
      </c>
      <c r="AM71" s="31" t="str">
        <f t="shared" si="68"/>
        <v>1+3.34682041979223i</v>
      </c>
      <c r="AN71" s="31">
        <f t="shared" si="90"/>
        <v>3.4930226054719768</v>
      </c>
      <c r="AO71" s="31">
        <f t="shared" si="91"/>
        <v>1.2804490260161108</v>
      </c>
      <c r="AP71" s="31" t="str">
        <f t="shared" si="69"/>
        <v>1+0.0851608249311i</v>
      </c>
      <c r="AQ71" s="31">
        <f t="shared" si="92"/>
        <v>1.003619632182903</v>
      </c>
      <c r="AR71" s="31">
        <f t="shared" si="93"/>
        <v>8.4955843660721578E-2</v>
      </c>
      <c r="AS71" s="58" t="str">
        <f t="shared" si="94"/>
        <v>-0.0508275742328415+2.40891523334082i</v>
      </c>
      <c r="AT71" s="49">
        <f t="shared" si="95"/>
        <v>7.6383634112772665</v>
      </c>
      <c r="AU71" s="61">
        <f t="shared" si="96"/>
        <v>91.208748813435975</v>
      </c>
      <c r="AV71" s="58" t="str">
        <f t="shared" si="70"/>
        <v>73.250407934725+344.524188278963i</v>
      </c>
      <c r="AW71" s="64">
        <f t="shared" si="97"/>
        <v>50.936406634683202</v>
      </c>
      <c r="AX71" s="61">
        <f t="shared" si="98"/>
        <v>77.996892346758088</v>
      </c>
    </row>
    <row r="72" spans="1:50" x14ac:dyDescent="0.25">
      <c r="A72" s="31" t="s">
        <v>536</v>
      </c>
      <c r="B72" s="1">
        <f>Ccomp_iso*Copto*Rcomp_iso*Rpullup</f>
        <v>6.5868000000000013E-9</v>
      </c>
      <c r="E72" s="31" t="s">
        <v>539</v>
      </c>
      <c r="I72" s="31">
        <f>Copto</f>
        <v>3.2999999999999998E-9</v>
      </c>
      <c r="N72" s="10">
        <v>54</v>
      </c>
      <c r="O72" s="50">
        <f t="shared" si="71"/>
        <v>34.67368504525318</v>
      </c>
      <c r="P72" s="48" t="str">
        <f t="shared" si="72"/>
        <v>150</v>
      </c>
      <c r="Q72" s="17" t="str">
        <f t="shared" si="63"/>
        <v>1+0.235290083495876i</v>
      </c>
      <c r="R72" s="17">
        <f t="shared" si="73"/>
        <v>1.0273078522972052</v>
      </c>
      <c r="S72" s="17">
        <f t="shared" si="74"/>
        <v>0.23108684466887924</v>
      </c>
      <c r="T72" s="17" t="str">
        <f t="shared" si="64"/>
        <v>1+0.00058822520873969i</v>
      </c>
      <c r="U72" s="17">
        <f t="shared" si="75"/>
        <v>1.0000001730044332</v>
      </c>
      <c r="V72" s="17">
        <f t="shared" si="76"/>
        <v>5.8822514089598569E-4</v>
      </c>
      <c r="W72" s="31" t="str">
        <f t="shared" si="65"/>
        <v>1-0.00174288950737686i</v>
      </c>
      <c r="X72" s="17">
        <f t="shared" si="77"/>
        <v>1.000001518830764</v>
      </c>
      <c r="Y72" s="17">
        <f t="shared" si="78"/>
        <v>-1.7428877426092682E-3</v>
      </c>
      <c r="Z72" s="31" t="str">
        <f t="shared" si="66"/>
        <v>0.99999971544037+0.0035366132920522i</v>
      </c>
      <c r="AA72" s="17">
        <f t="shared" si="79"/>
        <v>1.0000059692393835</v>
      </c>
      <c r="AB72" s="17">
        <f t="shared" si="80"/>
        <v>3.5365995536402015E-3</v>
      </c>
      <c r="AC72" s="66" t="str">
        <f t="shared" si="81"/>
        <v>141.972346802454-34.1083690655007i</v>
      </c>
      <c r="AD72" s="64">
        <f t="shared" si="82"/>
        <v>43.287775874474768</v>
      </c>
      <c r="AE72" s="61">
        <f t="shared" si="83"/>
        <v>-13.509090422613173</v>
      </c>
      <c r="AF72" s="31" t="str">
        <f t="shared" si="84"/>
        <v>-651.436031331593</v>
      </c>
      <c r="AG72" s="31" t="str">
        <f t="shared" si="85"/>
        <v>217.861188422107i</v>
      </c>
      <c r="AH72" s="31">
        <f t="shared" si="86"/>
        <v>217.86118842210701</v>
      </c>
      <c r="AI72" s="31">
        <f t="shared" si="87"/>
        <v>1.5707963267948966</v>
      </c>
      <c r="AJ72" s="31" t="str">
        <f t="shared" si="67"/>
        <v>0.999687367435189+4.43924131646385i</v>
      </c>
      <c r="AK72" s="31">
        <f t="shared" si="88"/>
        <v>4.5504107834797933</v>
      </c>
      <c r="AL72" s="31">
        <f t="shared" si="89"/>
        <v>1.3492979136566046</v>
      </c>
      <c r="AM72" s="31" t="str">
        <f t="shared" si="68"/>
        <v>1+3.42477788199552i</v>
      </c>
      <c r="AN72" s="31">
        <f t="shared" si="90"/>
        <v>3.5677869248324963</v>
      </c>
      <c r="AO72" s="31">
        <f t="shared" si="91"/>
        <v>1.2867044999595567</v>
      </c>
      <c r="AP72" s="31" t="str">
        <f t="shared" si="69"/>
        <v>1+0.0871444753688428i</v>
      </c>
      <c r="AQ72" s="31">
        <f t="shared" si="92"/>
        <v>1.0037898981297384</v>
      </c>
      <c r="AR72" s="31">
        <f t="shared" si="93"/>
        <v>8.6924878743834949E-2</v>
      </c>
      <c r="AS72" s="58" t="str">
        <f t="shared" si="94"/>
        <v>-0.0572543437073525+2.35263452387614i</v>
      </c>
      <c r="AT72" s="49">
        <f t="shared" si="95"/>
        <v>7.4336606809739685</v>
      </c>
      <c r="AU72" s="61">
        <f t="shared" si="96"/>
        <v>91.394090256550967</v>
      </c>
      <c r="AV72" s="58" t="str">
        <f t="shared" si="70"/>
        <v>72.1159930758388+335.961896808943i</v>
      </c>
      <c r="AW72" s="64">
        <f t="shared" si="97"/>
        <v>50.721436555448733</v>
      </c>
      <c r="AX72" s="61">
        <f t="shared" si="98"/>
        <v>77.884999833937798</v>
      </c>
    </row>
    <row r="73" spans="1:50" x14ac:dyDescent="0.25">
      <c r="A73" s="31" t="s">
        <v>537</v>
      </c>
      <c r="B73" s="1">
        <f>(Ccomp_iso*Rcomp_iso)+(Ccomp_iso*Rpullup)+(Copto*Rpullup)</f>
        <v>2.0376467000000002E-2</v>
      </c>
      <c r="E73" s="31" t="s">
        <v>541</v>
      </c>
      <c r="N73" s="10">
        <v>55</v>
      </c>
      <c r="O73" s="50">
        <f t="shared" si="71"/>
        <v>35.481338923357555</v>
      </c>
      <c r="P73" s="48" t="str">
        <f t="shared" si="72"/>
        <v>150</v>
      </c>
      <c r="Q73" s="17" t="str">
        <f t="shared" si="63"/>
        <v>1+0.240770693594483i</v>
      </c>
      <c r="R73" s="17">
        <f t="shared" si="73"/>
        <v>1.0285769426221687</v>
      </c>
      <c r="S73" s="17">
        <f t="shared" si="74"/>
        <v>0.23627357252595116</v>
      </c>
      <c r="T73" s="17" t="str">
        <f t="shared" si="64"/>
        <v>1+0.000601926733986208i</v>
      </c>
      <c r="U73" s="17">
        <f t="shared" si="75"/>
        <v>1.0000001811578803</v>
      </c>
      <c r="V73" s="17">
        <f t="shared" si="76"/>
        <v>6.0192666129036982E-4</v>
      </c>
      <c r="W73" s="31" t="str">
        <f t="shared" si="65"/>
        <v>1-0.00178348661921839i</v>
      </c>
      <c r="X73" s="17">
        <f t="shared" si="77"/>
        <v>1.0000015904109958</v>
      </c>
      <c r="Y73" s="17">
        <f t="shared" si="78"/>
        <v>-1.7834847282360085E-3</v>
      </c>
      <c r="Z73" s="31" t="str">
        <f t="shared" si="66"/>
        <v>0.999999702029488+0.00361899159816399i</v>
      </c>
      <c r="AA73" s="17">
        <f t="shared" si="79"/>
        <v>1.0000062505600913</v>
      </c>
      <c r="AB73" s="17">
        <f t="shared" si="80"/>
        <v>3.6189768771952759E-3</v>
      </c>
      <c r="AC73" s="66" t="str">
        <f t="shared" si="81"/>
        <v>141.614745587024-34.8167547688935i</v>
      </c>
      <c r="AD73" s="64">
        <f t="shared" si="82"/>
        <v>43.277050584998172</v>
      </c>
      <c r="AE73" s="61">
        <f t="shared" si="83"/>
        <v>-13.812528907919496</v>
      </c>
      <c r="AF73" s="31" t="str">
        <f t="shared" si="84"/>
        <v>-651.436031331593</v>
      </c>
      <c r="AG73" s="31" t="str">
        <f t="shared" si="85"/>
        <v>222.935827402299i</v>
      </c>
      <c r="AH73" s="31">
        <f t="shared" si="86"/>
        <v>222.935827402299</v>
      </c>
      <c r="AI73" s="31">
        <f t="shared" si="87"/>
        <v>1.5707963267948966</v>
      </c>
      <c r="AJ73" s="31" t="str">
        <f t="shared" si="67"/>
        <v>0.999672633516336+4.54264453018065i</v>
      </c>
      <c r="AK73" s="31">
        <f t="shared" si="88"/>
        <v>4.6513400974108174</v>
      </c>
      <c r="AL73" s="31">
        <f t="shared" si="89"/>
        <v>1.3541849546380667</v>
      </c>
      <c r="AM73" s="31" t="str">
        <f t="shared" si="68"/>
        <v>1+3.50455120676414i</v>
      </c>
      <c r="AN73" s="31">
        <f t="shared" si="90"/>
        <v>3.6444312534100556</v>
      </c>
      <c r="AO73" s="31">
        <f t="shared" si="91"/>
        <v>1.2928397426327791</v>
      </c>
      <c r="AP73" s="31" t="str">
        <f t="shared" si="69"/>
        <v>1+0.0891743309609196i</v>
      </c>
      <c r="AQ73" s="31">
        <f t="shared" si="92"/>
        <v>1.0039681575141353</v>
      </c>
      <c r="AR73" s="31">
        <f t="shared" si="93"/>
        <v>8.8939079138311949E-2</v>
      </c>
      <c r="AS73" s="58" t="str">
        <f t="shared" si="94"/>
        <v>-0.0634192303308398+2.29772553998404i</v>
      </c>
      <c r="AT73" s="49">
        <f t="shared" si="95"/>
        <v>7.2292702632665575</v>
      </c>
      <c r="AU73" s="61">
        <f t="shared" si="96"/>
        <v>91.581012127167099</v>
      </c>
      <c r="AV73" s="58" t="str">
        <f t="shared" si="70"/>
        <v>71.018248483221+327.599869563708i</v>
      </c>
      <c r="AW73" s="64">
        <f t="shared" si="97"/>
        <v>50.506320848264735</v>
      </c>
      <c r="AX73" s="61">
        <f t="shared" si="98"/>
        <v>77.768483219247614</v>
      </c>
    </row>
    <row r="74" spans="1:50" x14ac:dyDescent="0.25">
      <c r="A74" s="31" t="s">
        <v>538</v>
      </c>
      <c r="B74" s="1">
        <v>1</v>
      </c>
      <c r="E74" s="31" t="s">
        <v>540</v>
      </c>
      <c r="N74" s="10">
        <v>56</v>
      </c>
      <c r="O74" s="50">
        <f t="shared" si="71"/>
        <v>36.307805477010156</v>
      </c>
      <c r="P74" s="48" t="str">
        <f t="shared" si="72"/>
        <v>150</v>
      </c>
      <c r="Q74" s="17" t="str">
        <f t="shared" si="63"/>
        <v>1+0.246378963501812i</v>
      </c>
      <c r="R74" s="17">
        <f t="shared" si="73"/>
        <v>1.0299041672195657</v>
      </c>
      <c r="S74" s="17">
        <f t="shared" si="74"/>
        <v>0.24156773585314889</v>
      </c>
      <c r="T74" s="17" t="str">
        <f t="shared" si="64"/>
        <v>1+0.00061594740875453i</v>
      </c>
      <c r="U74" s="17">
        <f t="shared" si="75"/>
        <v>1.0000001896955872</v>
      </c>
      <c r="V74" s="17">
        <f t="shared" si="76"/>
        <v>6.1594733085953686E-4</v>
      </c>
      <c r="W74" s="31" t="str">
        <f t="shared" si="65"/>
        <v>1-0.00182502935927268i</v>
      </c>
      <c r="X74" s="17">
        <f t="shared" si="77"/>
        <v>1.0000016653646944</v>
      </c>
      <c r="Y74" s="17">
        <f t="shared" si="78"/>
        <v>-1.8250273330487345E-3</v>
      </c>
      <c r="Z74" s="31" t="str">
        <f t="shared" si="66"/>
        <v>0.999999687986571+0.00370328874152415i</v>
      </c>
      <c r="AA74" s="17">
        <f t="shared" si="79"/>
        <v>1.0000065451389519</v>
      </c>
      <c r="AB74" s="17">
        <f t="shared" si="80"/>
        <v>3.7032729677275518E-3</v>
      </c>
      <c r="AC74" s="66" t="str">
        <f t="shared" si="81"/>
        <v>141.242176720175-35.5359476291602i</v>
      </c>
      <c r="AD74" s="64">
        <f t="shared" si="82"/>
        <v>43.265848135775933</v>
      </c>
      <c r="AE74" s="61">
        <f t="shared" si="83"/>
        <v>-14.122268823571279</v>
      </c>
      <c r="AF74" s="31" t="str">
        <f t="shared" si="84"/>
        <v>-651.436031331593</v>
      </c>
      <c r="AG74" s="31" t="str">
        <f t="shared" si="85"/>
        <v>228.128669909085i</v>
      </c>
      <c r="AH74" s="31">
        <f t="shared" si="86"/>
        <v>228.128669909085</v>
      </c>
      <c r="AI74" s="31">
        <f t="shared" si="87"/>
        <v>1.5707963267948966</v>
      </c>
      <c r="AJ74" s="31" t="str">
        <f t="shared" si="67"/>
        <v>0.999657205209281+4.64845631415636i</v>
      </c>
      <c r="AK74" s="31">
        <f t="shared" si="88"/>
        <v>4.7547303427793848</v>
      </c>
      <c r="AL74" s="31">
        <f t="shared" si="89"/>
        <v>1.3589710039422553</v>
      </c>
      <c r="AM74" s="31" t="str">
        <f t="shared" si="68"/>
        <v>1+3.58618269097082i</v>
      </c>
      <c r="AN74" s="31">
        <f t="shared" si="90"/>
        <v>3.7229969504444553</v>
      </c>
      <c r="AO74" s="31">
        <f t="shared" si="91"/>
        <v>1.2988561588059209</v>
      </c>
      <c r="AP74" s="31" t="str">
        <f t="shared" si="69"/>
        <v>1+0.091251467963634i</v>
      </c>
      <c r="AQ74" s="31">
        <f t="shared" si="92"/>
        <v>1.0041547840873528</v>
      </c>
      <c r="AR74" s="31">
        <f t="shared" si="93"/>
        <v>9.0999447390693489E-2</v>
      </c>
      <c r="AS74" s="58" t="str">
        <f t="shared" si="94"/>
        <v>-0.0693317761385463+2.24415163023678i</v>
      </c>
      <c r="AT74" s="49">
        <f t="shared" si="95"/>
        <v>7.0251871638820349</v>
      </c>
      <c r="AU74" s="61">
        <f t="shared" si="96"/>
        <v>91.769557361115019</v>
      </c>
      <c r="AV74" s="58" t="str">
        <f t="shared" si="70"/>
        <v>69.9554838263045+319.432631510668i</v>
      </c>
      <c r="AW74" s="64">
        <f t="shared" si="97"/>
        <v>50.291035299657963</v>
      </c>
      <c r="AX74" s="61">
        <f t="shared" si="98"/>
        <v>77.647288537543744</v>
      </c>
    </row>
    <row r="75" spans="1:50" x14ac:dyDescent="0.25">
      <c r="N75" s="10">
        <v>57</v>
      </c>
      <c r="O75" s="50">
        <f t="shared" si="71"/>
        <v>37.15352290971726</v>
      </c>
      <c r="P75" s="48" t="str">
        <f t="shared" si="72"/>
        <v>150</v>
      </c>
      <c r="Q75" s="17" t="str">
        <f t="shared" si="63"/>
        <v>1+0.2521178667968i</v>
      </c>
      <c r="R75" s="17">
        <f t="shared" si="73"/>
        <v>1.0312921112653626</v>
      </c>
      <c r="S75" s="17">
        <f t="shared" si="74"/>
        <v>0.24697095408496902</v>
      </c>
      <c r="T75" s="17" t="str">
        <f t="shared" si="64"/>
        <v>1+0.000630294666992i</v>
      </c>
      <c r="U75" s="17">
        <f t="shared" si="75"/>
        <v>1.0000001986356639</v>
      </c>
      <c r="V75" s="17">
        <f t="shared" si="76"/>
        <v>6.302945835260119E-4</v>
      </c>
      <c r="W75" s="31" t="str">
        <f t="shared" si="65"/>
        <v>1-0.00186753975405037i</v>
      </c>
      <c r="X75" s="17">
        <f t="shared" si="77"/>
        <v>1.0000017438508459</v>
      </c>
      <c r="Y75" s="17">
        <f t="shared" si="78"/>
        <v>-1.8675375829125002E-3</v>
      </c>
      <c r="Z75" s="31" t="str">
        <f t="shared" si="66"/>
        <v>0.999999673281831+0.00378954941759387i</v>
      </c>
      <c r="AA75" s="17">
        <f t="shared" si="79"/>
        <v>1.0000068536007927</v>
      </c>
      <c r="AB75" s="17">
        <f t="shared" si="80"/>
        <v>3.7895325156725515E-3</v>
      </c>
      <c r="AC75" s="66" t="str">
        <f t="shared" si="81"/>
        <v>140.854100770971-36.265844864729i</v>
      </c>
      <c r="AD75" s="64">
        <f t="shared" si="82"/>
        <v>43.254148610240854</v>
      </c>
      <c r="AE75" s="61">
        <f t="shared" si="83"/>
        <v>-14.438406352960529</v>
      </c>
      <c r="AF75" s="31" t="str">
        <f t="shared" si="84"/>
        <v>-651.436031331593</v>
      </c>
      <c r="AG75" s="31" t="str">
        <f t="shared" si="85"/>
        <v>233.442469256296i</v>
      </c>
      <c r="AH75" s="31">
        <f t="shared" si="86"/>
        <v>233.44246925629599</v>
      </c>
      <c r="AI75" s="31">
        <f t="shared" si="87"/>
        <v>1.5707963267948966</v>
      </c>
      <c r="AJ75" s="31" t="str">
        <f t="shared" si="67"/>
        <v>0.999641049788515+4.75673277119942i</v>
      </c>
      <c r="AK75" s="31">
        <f t="shared" si="88"/>
        <v>4.8606366748631604</v>
      </c>
      <c r="AL75" s="31">
        <f t="shared" si="89"/>
        <v>1.3636577226711706</v>
      </c>
      <c r="AM75" s="31" t="str">
        <f t="shared" si="68"/>
        <v>1+3.66971561670898i</v>
      </c>
      <c r="AN75" s="31">
        <f t="shared" si="90"/>
        <v>3.8035263516265756</v>
      </c>
      <c r="AO75" s="31">
        <f t="shared" si="91"/>
        <v>1.3047551955546959</v>
      </c>
      <c r="AP75" s="31" t="str">
        <f t="shared" si="69"/>
        <v>1+0.0933769877025184i</v>
      </c>
      <c r="AQ75" s="31">
        <f t="shared" si="92"/>
        <v>1.0043501689313326</v>
      </c>
      <c r="AR75" s="31">
        <f t="shared" si="93"/>
        <v>9.3107005924746161E-2</v>
      </c>
      <c r="AS75" s="58" t="str">
        <f t="shared" si="94"/>
        <v>-0.0750012713190108+2.19187727731853i</v>
      </c>
      <c r="AT75" s="49">
        <f t="shared" si="95"/>
        <v>6.8214066925790409</v>
      </c>
      <c r="AU75" s="61">
        <f t="shared" si="96"/>
        <v>91.959772276158574</v>
      </c>
      <c r="AV75" s="58" t="str">
        <f t="shared" si="70"/>
        <v>68.9260446734395+311.454887367338i</v>
      </c>
      <c r="AW75" s="64">
        <f t="shared" si="97"/>
        <v>50.075555302819879</v>
      </c>
      <c r="AX75" s="61">
        <f t="shared" si="98"/>
        <v>77.521365923198033</v>
      </c>
    </row>
    <row r="76" spans="1:50" x14ac:dyDescent="0.25">
      <c r="N76" s="10">
        <v>58</v>
      </c>
      <c r="O76" s="50">
        <f t="shared" si="71"/>
        <v>38.018939632056139</v>
      </c>
      <c r="P76" s="48" t="str">
        <f t="shared" si="72"/>
        <v>150</v>
      </c>
      <c r="Q76" s="17" t="str">
        <f t="shared" si="63"/>
        <v>1+0.257990446321938i</v>
      </c>
      <c r="R76" s="17">
        <f t="shared" si="73"/>
        <v>1.0327434678531706</v>
      </c>
      <c r="S76" s="17">
        <f t="shared" si="74"/>
        <v>0.25248482957300383</v>
      </c>
      <c r="T76" s="17" t="str">
        <f t="shared" si="64"/>
        <v>1+0.000644976115804845i</v>
      </c>
      <c r="U76" s="17">
        <f t="shared" si="75"/>
        <v>1.0000002079970733</v>
      </c>
      <c r="V76" s="17">
        <f t="shared" si="76"/>
        <v>6.4497602636942836E-4</v>
      </c>
      <c r="W76" s="31" t="str">
        <f t="shared" si="65"/>
        <v>1-0.00191104034312546i</v>
      </c>
      <c r="X76" s="17">
        <f t="shared" si="77"/>
        <v>1.0000018260359294</v>
      </c>
      <c r="Y76" s="17">
        <f t="shared" si="78"/>
        <v>-1.9110380167095477E-3</v>
      </c>
      <c r="Z76" s="31" t="str">
        <f t="shared" si="66"/>
        <v>0.999999657884078+0.00387781936292542i</v>
      </c>
      <c r="AA76" s="17">
        <f t="shared" si="79"/>
        <v>1.0000071765998906</v>
      </c>
      <c r="AB76" s="17">
        <f t="shared" si="80"/>
        <v>3.8778012521974476E-3</v>
      </c>
      <c r="AC76" s="66" t="str">
        <f t="shared" si="81"/>
        <v>140.449966728655-37.0063217181801i</v>
      </c>
      <c r="AD76" s="64">
        <f t="shared" si="82"/>
        <v>43.241931379033346</v>
      </c>
      <c r="AE76" s="61">
        <f t="shared" si="83"/>
        <v>-14.761036779802883</v>
      </c>
      <c r="AF76" s="31" t="str">
        <f t="shared" si="84"/>
        <v>-651.436031331593</v>
      </c>
      <c r="AG76" s="31" t="str">
        <f t="shared" si="85"/>
        <v>238.880042890683i</v>
      </c>
      <c r="AH76" s="31">
        <f t="shared" si="86"/>
        <v>238.880042890683</v>
      </c>
      <c r="AI76" s="31">
        <f t="shared" si="87"/>
        <v>1.5707963267948966</v>
      </c>
      <c r="AJ76" s="31" t="str">
        <f t="shared" si="67"/>
        <v>0.999624132986225+4.86753131092058i</v>
      </c>
      <c r="AK76" s="31">
        <f t="shared" si="88"/>
        <v>4.9691155621539611</v>
      </c>
      <c r="AL76" s="31">
        <f t="shared" si="89"/>
        <v>1.3682467727453846</v>
      </c>
      <c r="AM76" s="31" t="str">
        <f t="shared" si="68"/>
        <v>1+3.75519427424154i</v>
      </c>
      <c r="AN76" s="31">
        <f t="shared" si="90"/>
        <v>3.8860627937922532</v>
      </c>
      <c r="AO76" s="31">
        <f t="shared" si="91"/>
        <v>1.3105383377415647</v>
      </c>
      <c r="AP76" s="31" t="str">
        <f t="shared" si="69"/>
        <v>1+0.0955520171562732i</v>
      </c>
      <c r="AQ76" s="31">
        <f t="shared" si="92"/>
        <v>1.0045547212484907</v>
      </c>
      <c r="AR76" s="31">
        <f t="shared" si="93"/>
        <v>9.5262797263663448E-2</v>
      </c>
      <c r="AS76" s="58" t="str">
        <f t="shared" si="94"/>
        <v>-0.0804367522924946+2.14086805829377i</v>
      </c>
      <c r="AT76" s="49">
        <f t="shared" si="95"/>
        <v>6.6179244771324424</v>
      </c>
      <c r="AU76" s="61">
        <f t="shared" si="96"/>
        <v>92.151706459794411</v>
      </c>
      <c r="AV76" s="58" t="str">
        <f t="shared" si="70"/>
        <v>67.9283129381529+303.661515891102i</v>
      </c>
      <c r="AW76" s="64">
        <f t="shared" si="97"/>
        <v>49.859855856165794</v>
      </c>
      <c r="AX76" s="61">
        <f t="shared" si="98"/>
        <v>77.390669679991547</v>
      </c>
    </row>
    <row r="77" spans="1:50" x14ac:dyDescent="0.25">
      <c r="N77" s="10">
        <v>59</v>
      </c>
      <c r="O77" s="50">
        <f t="shared" si="71"/>
        <v>38.904514499428053</v>
      </c>
      <c r="P77" s="48" t="str">
        <f t="shared" si="72"/>
        <v>150</v>
      </c>
      <c r="Q77" s="17" t="str">
        <f t="shared" si="63"/>
        <v>1+0.263999815796623i</v>
      </c>
      <c r="R77" s="17">
        <f t="shared" si="73"/>
        <v>1.0342610418751403</v>
      </c>
      <c r="S77" s="17">
        <f t="shared" si="74"/>
        <v>0.25811094418154068</v>
      </c>
      <c r="T77" s="17" t="str">
        <f t="shared" si="64"/>
        <v>1+0.000659999539491558i</v>
      </c>
      <c r="U77" s="17">
        <f t="shared" si="75"/>
        <v>1.0000002177996723</v>
      </c>
      <c r="V77" s="17">
        <f t="shared" si="76"/>
        <v>6.5999944365978359E-4</v>
      </c>
      <c r="W77" s="31" t="str">
        <f t="shared" si="65"/>
        <v>1-0.0019555541910861i</v>
      </c>
      <c r="X77" s="17">
        <f t="shared" si="77"/>
        <v>1.0000019120942691</v>
      </c>
      <c r="Y77" s="17">
        <f t="shared" si="78"/>
        <v>-1.9555516982867954E-3</v>
      </c>
      <c r="Z77" s="31" t="str">
        <f t="shared" si="66"/>
        <v>0.999999641760651+0.0039681453794122i</v>
      </c>
      <c r="AA77" s="17">
        <f t="shared" si="79"/>
        <v>1.000007514821355</v>
      </c>
      <c r="AB77" s="17">
        <f t="shared" si="80"/>
        <v>3.9681259734254178E-3</v>
      </c>
      <c r="AC77" s="66" t="str">
        <f t="shared" si="81"/>
        <v>140.029212506712-37.7572301445769i</v>
      </c>
      <c r="AD77" s="64">
        <f t="shared" si="82"/>
        <v>43.229175085178213</v>
      </c>
      <c r="AE77" s="61">
        <f t="shared" si="83"/>
        <v>-15.090254294921365</v>
      </c>
      <c r="AF77" s="31" t="str">
        <f t="shared" si="84"/>
        <v>-651.436031331593</v>
      </c>
      <c r="AG77" s="31" t="str">
        <f t="shared" si="85"/>
        <v>244.444273885762i</v>
      </c>
      <c r="AH77" s="31">
        <f t="shared" si="86"/>
        <v>244.44427388576199</v>
      </c>
      <c r="AI77" s="31">
        <f t="shared" si="87"/>
        <v>1.5707963267948966</v>
      </c>
      <c r="AJ77" s="31" t="str">
        <f t="shared" si="67"/>
        <v>0.999606418919606+4.98091068017218i</v>
      </c>
      <c r="AK77" s="31">
        <f t="shared" si="88"/>
        <v>5.0802248175251616</v>
      </c>
      <c r="AL77" s="31">
        <f t="shared" si="89"/>
        <v>1.3727398147253045</v>
      </c>
      <c r="AM77" s="31" t="str">
        <f t="shared" si="68"/>
        <v>1+3.84266398548418i</v>
      </c>
      <c r="AN77" s="31">
        <f t="shared" si="90"/>
        <v>3.9706506400509678</v>
      </c>
      <c r="AO77" s="31">
        <f t="shared" si="91"/>
        <v>1.3162071037098706</v>
      </c>
      <c r="AP77" s="31" t="str">
        <f t="shared" si="69"/>
        <v>1+0.0977777095543048i</v>
      </c>
      <c r="AQ77" s="31">
        <f t="shared" si="92"/>
        <v>1.0047688691861856</v>
      </c>
      <c r="AR77" s="31">
        <f t="shared" si="93"/>
        <v>9.7467884241142361E-2</v>
      </c>
      <c r="AS77" s="58" t="str">
        <f t="shared" si="94"/>
        <v>-0.0856470007669053+2.09109060614141i</v>
      </c>
      <c r="AT77" s="49">
        <f t="shared" si="95"/>
        <v>6.4147364763648396</v>
      </c>
      <c r="AU77" s="61">
        <f t="shared" si="96"/>
        <v>92.345412659469986</v>
      </c>
      <c r="AV77" s="58" t="str">
        <f t="shared" si="70"/>
        <v>66.9607071982925+296.047564377314i</v>
      </c>
      <c r="AW77" s="64">
        <f t="shared" si="97"/>
        <v>49.643911561543071</v>
      </c>
      <c r="AX77" s="61">
        <f t="shared" si="98"/>
        <v>77.255158364548663</v>
      </c>
    </row>
    <row r="78" spans="1:50" x14ac:dyDescent="0.25">
      <c r="N78" s="10">
        <v>60</v>
      </c>
      <c r="O78" s="50">
        <f t="shared" si="71"/>
        <v>39.810717055349755</v>
      </c>
      <c r="P78" s="48" t="str">
        <f t="shared" si="72"/>
        <v>150</v>
      </c>
      <c r="Q78" s="17" t="str">
        <f t="shared" si="63"/>
        <v>1+0.270149161468094i</v>
      </c>
      <c r="R78" s="17">
        <f t="shared" si="73"/>
        <v>1.0358477539879662</v>
      </c>
      <c r="S78" s="17">
        <f t="shared" si="74"/>
        <v>0.26385085568348754</v>
      </c>
      <c r="T78" s="17" t="str">
        <f t="shared" si="64"/>
        <v>1+0.000675372903670235i</v>
      </c>
      <c r="U78" s="17">
        <f t="shared" si="75"/>
        <v>1.0000002280642535</v>
      </c>
      <c r="V78" s="17">
        <f t="shared" si="76"/>
        <v>6.7537280098463998E-4</v>
      </c>
      <c r="W78" s="31" t="str">
        <f t="shared" si="65"/>
        <v>1-0.00200110489976366i</v>
      </c>
      <c r="X78" s="17">
        <f t="shared" si="77"/>
        <v>1.0000020022084055</v>
      </c>
      <c r="Y78" s="17">
        <f t="shared" si="78"/>
        <v>-2.0011022286813697E-3</v>
      </c>
      <c r="Z78" s="31" t="str">
        <f t="shared" si="66"/>
        <v>0.999999624877351+0.00406057535910375i</v>
      </c>
      <c r="AA78" s="17">
        <f t="shared" si="79"/>
        <v>1.0000078689825844</v>
      </c>
      <c r="AB78" s="17">
        <f t="shared" si="80"/>
        <v>4.0605545652231062E-3</v>
      </c>
      <c r="AC78" s="66" t="str">
        <f t="shared" si="81"/>
        <v>139.591265536159-38.5183974694322i</v>
      </c>
      <c r="AD78" s="64">
        <f t="shared" si="82"/>
        <v>43.21585762997848</v>
      </c>
      <c r="AE78" s="61">
        <f t="shared" si="83"/>
        <v>-15.426151791632417</v>
      </c>
      <c r="AF78" s="31" t="str">
        <f t="shared" si="84"/>
        <v>-651.436031331593</v>
      </c>
      <c r="AG78" s="31" t="str">
        <f t="shared" si="85"/>
        <v>250.138112470457i</v>
      </c>
      <c r="AH78" s="31">
        <f t="shared" si="86"/>
        <v>250.138112470457</v>
      </c>
      <c r="AI78" s="31">
        <f t="shared" si="87"/>
        <v>1.5707963267948966</v>
      </c>
      <c r="AJ78" s="31" t="str">
        <f t="shared" si="67"/>
        <v>0.999587870014746+5.09693099419656i</v>
      </c>
      <c r="AK78" s="31">
        <f t="shared" si="88"/>
        <v>5.1940236300465701</v>
      </c>
      <c r="AL78" s="31">
        <f t="shared" si="89"/>
        <v>1.3771385057855332</v>
      </c>
      <c r="AM78" s="31" t="str">
        <f t="shared" si="68"/>
        <v>1+3.93217112803559i</v>
      </c>
      <c r="AN78" s="31">
        <f t="shared" si="90"/>
        <v>4.0573353053644308</v>
      </c>
      <c r="AO78" s="31">
        <f t="shared" si="91"/>
        <v>1.3217630411892967</v>
      </c>
      <c r="AP78" s="31" t="str">
        <f t="shared" si="69"/>
        <v>1+0.100055244988183i</v>
      </c>
      <c r="AQ78" s="31">
        <f t="shared" si="92"/>
        <v>1.0049930606972595</v>
      </c>
      <c r="AR78" s="31">
        <f t="shared" si="93"/>
        <v>9.9723350200023875E-2</v>
      </c>
      <c r="AS78" s="58" t="str">
        <f t="shared" si="94"/>
        <v>-0.0906405436796763+2.04251257255104i</v>
      </c>
      <c r="AT78" s="49">
        <f t="shared" si="95"/>
        <v>6.2118389923215602</v>
      </c>
      <c r="AU78" s="61">
        <f t="shared" si="96"/>
        <v>92.540946675425971</v>
      </c>
      <c r="AV78" s="58" t="str">
        <f t="shared" si="70"/>
        <v>66.0216829047019+288.608243364215i</v>
      </c>
      <c r="AW78" s="64">
        <f t="shared" si="97"/>
        <v>49.427696622300054</v>
      </c>
      <c r="AX78" s="61">
        <f t="shared" si="98"/>
        <v>77.114794883793579</v>
      </c>
    </row>
    <row r="79" spans="1:50" x14ac:dyDescent="0.25">
      <c r="N79" s="10">
        <v>61</v>
      </c>
      <c r="O79" s="50">
        <f t="shared" si="71"/>
        <v>40.738027780411279</v>
      </c>
      <c r="P79" s="48" t="str">
        <f t="shared" si="72"/>
        <v>150</v>
      </c>
      <c r="Q79" s="17" t="str">
        <f t="shared" si="63"/>
        <v>1+0.276441743800822i</v>
      </c>
      <c r="R79" s="17">
        <f t="shared" si="73"/>
        <v>1.037506644660958</v>
      </c>
      <c r="S79" s="17">
        <f t="shared" si="74"/>
        <v>0.26970609395234019</v>
      </c>
      <c r="T79" s="17" t="str">
        <f t="shared" si="64"/>
        <v>1+0.000691104359502056i</v>
      </c>
      <c r="U79" s="17">
        <f t="shared" si="75"/>
        <v>1.0000002388125895</v>
      </c>
      <c r="V79" s="17">
        <f t="shared" si="76"/>
        <v>6.9110424947245994E-4</v>
      </c>
      <c r="W79" s="31" t="str">
        <f t="shared" si="65"/>
        <v>1-0.00204771662074683i</v>
      </c>
      <c r="X79" s="17">
        <f t="shared" si="77"/>
        <v>1.0000020965694816</v>
      </c>
      <c r="Y79" s="17">
        <f t="shared" si="78"/>
        <v>-2.0477137586309142E-3</v>
      </c>
      <c r="Z79" s="31" t="str">
        <f t="shared" si="66"/>
        <v>0.999999607198365+0.00415515830959878i</v>
      </c>
      <c r="AA79" s="17">
        <f t="shared" si="79"/>
        <v>1.0000082398347836</v>
      </c>
      <c r="AB79" s="17">
        <f t="shared" si="80"/>
        <v>4.1551360285641504E-3</v>
      </c>
      <c r="AC79" s="66" t="str">
        <f t="shared" si="81"/>
        <v>139.135543454385-39.2896250202797i</v>
      </c>
      <c r="AD79" s="64">
        <f t="shared" si="82"/>
        <v>43.201956159745095</v>
      </c>
      <c r="AE79" s="61">
        <f t="shared" si="83"/>
        <v>-15.768820649489577</v>
      </c>
      <c r="AF79" s="31" t="str">
        <f t="shared" si="84"/>
        <v>-651.436031331593</v>
      </c>
      <c r="AG79" s="31" t="str">
        <f t="shared" si="85"/>
        <v>255.964577593354i</v>
      </c>
      <c r="AH79" s="31">
        <f t="shared" si="86"/>
        <v>255.96457759335399</v>
      </c>
      <c r="AI79" s="31">
        <f t="shared" si="87"/>
        <v>1.5707963267948966</v>
      </c>
      <c r="AJ79" s="31" t="str">
        <f t="shared" si="67"/>
        <v>0.999568446926933+5.21565376849992i</v>
      </c>
      <c r="AK79" s="31">
        <f t="shared" si="88"/>
        <v>5.3105725974662414</v>
      </c>
      <c r="AL79" s="31">
        <f t="shared" si="89"/>
        <v>1.3814444978357634</v>
      </c>
      <c r="AM79" s="31" t="str">
        <f t="shared" si="68"/>
        <v>1+4.02376315976753i</v>
      </c>
      <c r="AN79" s="31">
        <f t="shared" si="90"/>
        <v>4.1461632825905888</v>
      </c>
      <c r="AO79" s="31">
        <f t="shared" si="91"/>
        <v>1.3272077234100912</v>
      </c>
      <c r="AP79" s="31" t="str">
        <f t="shared" si="69"/>
        <v>1+0.102385831037342i</v>
      </c>
      <c r="AQ79" s="31">
        <f t="shared" si="92"/>
        <v>1.0052277644380936</v>
      </c>
      <c r="AR79" s="31">
        <f t="shared" si="93"/>
        <v>0.10203029917708868</v>
      </c>
      <c r="AS79" s="58" t="str">
        <f t="shared" si="94"/>
        <v>-0.095425653938988+1.99510259197157i</v>
      </c>
      <c r="AT79" s="49">
        <f t="shared" si="95"/>
        <v>6.0092286816794473</v>
      </c>
      <c r="AU79" s="61">
        <f t="shared" si="96"/>
        <v>92.738367256310141</v>
      </c>
      <c r="AV79" s="58" t="str">
        <f t="shared" si="70"/>
        <v>65.1097324952599+281.338921541794i</v>
      </c>
      <c r="AW79" s="64">
        <f t="shared" si="97"/>
        <v>49.211184841424533</v>
      </c>
      <c r="AX79" s="61">
        <f t="shared" si="98"/>
        <v>76.969546606820572</v>
      </c>
    </row>
    <row r="80" spans="1:50" x14ac:dyDescent="0.25">
      <c r="N80" s="10">
        <v>62</v>
      </c>
      <c r="O80" s="50">
        <f t="shared" si="71"/>
        <v>41.686938347033561</v>
      </c>
      <c r="P80" s="48" t="str">
        <f t="shared" si="72"/>
        <v>150</v>
      </c>
      <c r="Q80" s="17" t="str">
        <f t="shared" si="63"/>
        <v>1+0.282880899205254i</v>
      </c>
      <c r="R80" s="17">
        <f t="shared" si="73"/>
        <v>1.0392408783026066</v>
      </c>
      <c r="S80" s="17">
        <f t="shared" si="74"/>
        <v>0.27567815694656722</v>
      </c>
      <c r="T80" s="17" t="str">
        <f t="shared" si="64"/>
        <v>1+0.000707202248013135i</v>
      </c>
      <c r="U80" s="17">
        <f t="shared" si="75"/>
        <v>1.0000002500674785</v>
      </c>
      <c r="V80" s="17">
        <f t="shared" si="76"/>
        <v>7.0720213011430028E-4</v>
      </c>
      <c r="W80" s="31" t="str">
        <f t="shared" si="65"/>
        <v>1-0.00209541406818706i</v>
      </c>
      <c r="X80" s="17">
        <f t="shared" si="77"/>
        <v>1.0000021953776488</v>
      </c>
      <c r="Y80" s="17">
        <f t="shared" si="78"/>
        <v>-2.0954110013749663E-3</v>
      </c>
      <c r="Z80" s="31" t="str">
        <f t="shared" si="66"/>
        <v>0.999999588686194+0.00425194438002958i</v>
      </c>
      <c r="AA80" s="17">
        <f t="shared" si="79"/>
        <v>1.0000086281645615</v>
      </c>
      <c r="AB80" s="17">
        <f t="shared" si="80"/>
        <v>4.2519205054819542E-3</v>
      </c>
      <c r="AC80" s="66" t="str">
        <f t="shared" si="81"/>
        <v>138.661454895993-40.0706867365162i</v>
      </c>
      <c r="AD80" s="64">
        <f t="shared" si="82"/>
        <v>43.18744705349274</v>
      </c>
      <c r="AE80" s="61">
        <f t="shared" si="83"/>
        <v>-16.118350506178508</v>
      </c>
      <c r="AF80" s="31" t="str">
        <f t="shared" si="84"/>
        <v>-651.436031331593</v>
      </c>
      <c r="AG80" s="31" t="str">
        <f t="shared" si="85"/>
        <v>261.926758523383i</v>
      </c>
      <c r="AH80" s="31">
        <f t="shared" si="86"/>
        <v>261.926758523383</v>
      </c>
      <c r="AI80" s="31">
        <f t="shared" si="87"/>
        <v>1.5707963267948966</v>
      </c>
      <c r="AJ80" s="31" t="str">
        <f t="shared" si="67"/>
        <v>0.999548108457192+5.33714195146867i</v>
      </c>
      <c r="AK80" s="31">
        <f t="shared" si="88"/>
        <v>5.4299337593793124</v>
      </c>
      <c r="AL80" s="31">
        <f t="shared" si="89"/>
        <v>1.3856594357816789</v>
      </c>
      <c r="AM80" s="31" t="str">
        <f t="shared" si="68"/>
        <v>1+4.11748864398758i</v>
      </c>
      <c r="AN80" s="31">
        <f t="shared" si="90"/>
        <v>4.2371821690088671</v>
      </c>
      <c r="AO80" s="31">
        <f t="shared" si="91"/>
        <v>1.3325427454226884</v>
      </c>
      <c r="AP80" s="31" t="str">
        <f t="shared" si="69"/>
        <v>1+0.104770703409353i</v>
      </c>
      <c r="AQ80" s="31">
        <f t="shared" si="92"/>
        <v>1.0054734707056625</v>
      </c>
      <c r="AR80" s="31">
        <f t="shared" si="93"/>
        <v>0.10438985607249698</v>
      </c>
      <c r="AS80" s="58" t="str">
        <f t="shared" si="94"/>
        <v>-0.100010351882872+1.9488302468988i</v>
      </c>
      <c r="AT80" s="49">
        <f t="shared" si="95"/>
        <v>5.8069025664804377</v>
      </c>
      <c r="AU80" s="61">
        <f t="shared" si="96"/>
        <v>92.937735997658791</v>
      </c>
      <c r="AV80" s="58" t="str">
        <f t="shared" si="70"/>
        <v>64.2233854293901+274.235120861012i</v>
      </c>
      <c r="AW80" s="64">
        <f t="shared" si="97"/>
        <v>48.994349619973164</v>
      </c>
      <c r="AX80" s="61">
        <f t="shared" si="98"/>
        <v>76.819385491480276</v>
      </c>
    </row>
    <row r="81" spans="14:50" x14ac:dyDescent="0.25">
      <c r="N81" s="10">
        <v>63</v>
      </c>
      <c r="O81" s="50">
        <f t="shared" si="71"/>
        <v>42.657951880159267</v>
      </c>
      <c r="P81" s="48" t="str">
        <f t="shared" si="72"/>
        <v>150</v>
      </c>
      <c r="Q81" s="17" t="str">
        <f t="shared" si="63"/>
        <v>1+0.289470041806814i</v>
      </c>
      <c r="R81" s="17">
        <f t="shared" si="73"/>
        <v>1.0410537474615029</v>
      </c>
      <c r="S81" s="17">
        <f t="shared" si="74"/>
        <v>0.2817685064835263</v>
      </c>
      <c r="T81" s="17" t="str">
        <f t="shared" si="64"/>
        <v>1+0.000723675104517036i</v>
      </c>
      <c r="U81" s="17">
        <f t="shared" si="75"/>
        <v>1.0000002618527941</v>
      </c>
      <c r="V81" s="17">
        <f t="shared" si="76"/>
        <v>7.2367497818616032E-4</v>
      </c>
      <c r="W81" s="31" t="str">
        <f t="shared" si="65"/>
        <v>1-0.00214422253190233i</v>
      </c>
      <c r="X81" s="17">
        <f t="shared" si="77"/>
        <v>1.0000022988424908</v>
      </c>
      <c r="Y81" s="17">
        <f t="shared" si="78"/>
        <v>-2.1442192457543736E-3</v>
      </c>
      <c r="Z81" s="31" t="str">
        <f t="shared" si="66"/>
        <v>0.999999569301572+0.00435098488765181i</v>
      </c>
      <c r="AA81" s="17">
        <f t="shared" si="79"/>
        <v>1.0000090347955972</v>
      </c>
      <c r="AB81" s="17">
        <f t="shared" si="80"/>
        <v>4.3509593056255983E-3</v>
      </c>
      <c r="AC81" s="66" t="str">
        <f t="shared" si="81"/>
        <v>138.168400392105-40.8613277629024i</v>
      </c>
      <c r="AD81" s="64">
        <f t="shared" si="82"/>
        <v>43.172305911738896</v>
      </c>
      <c r="AE81" s="61">
        <f t="shared" si="83"/>
        <v>-16.474829017399284</v>
      </c>
      <c r="AF81" s="31" t="str">
        <f t="shared" si="84"/>
        <v>-651.436031331593</v>
      </c>
      <c r="AG81" s="31" t="str">
        <f t="shared" si="85"/>
        <v>268.027816487791i</v>
      </c>
      <c r="AH81" s="31">
        <f t="shared" si="86"/>
        <v>268.02781648779097</v>
      </c>
      <c r="AI81" s="31">
        <f t="shared" si="87"/>
        <v>1.5707963267948966</v>
      </c>
      <c r="AJ81" s="31" t="str">
        <f t="shared" si="67"/>
        <v>0.999526811464903+5.46145995774552i</v>
      </c>
      <c r="AK81" s="31">
        <f t="shared" si="88"/>
        <v>5.552170631104099</v>
      </c>
      <c r="AL81" s="31">
        <f t="shared" si="89"/>
        <v>1.3897849559193696</v>
      </c>
      <c r="AM81" s="31" t="str">
        <f t="shared" si="68"/>
        <v>1+4.21339727518808i</v>
      </c>
      <c r="AN81" s="31">
        <f t="shared" si="90"/>
        <v>4.3304406933431538</v>
      </c>
      <c r="AO81" s="31">
        <f t="shared" si="91"/>
        <v>1.3377697206186954</v>
      </c>
      <c r="AP81" s="31" t="str">
        <f t="shared" si="69"/>
        <v>1+0.107211126595116i</v>
      </c>
      <c r="AQ81" s="31">
        <f t="shared" si="92"/>
        <v>1.0057306924151186</v>
      </c>
      <c r="AR81" s="31">
        <f t="shared" si="93"/>
        <v>0.10680316680226982</v>
      </c>
      <c r="AS81" s="58" t="str">
        <f t="shared" si="94"/>
        <v>-0.104402407379721+1.90366603438389i</v>
      </c>
      <c r="AT81" s="49">
        <f t="shared" si="95"/>
        <v>5.6048580442750886</v>
      </c>
      <c r="AU81" s="61">
        <f t="shared" si="96"/>
        <v>93.139117243293299</v>
      </c>
      <c r="AV81" s="58" t="str">
        <f t="shared" si="70"/>
        <v>63.3612081573238+267.292511838783i</v>
      </c>
      <c r="AW81" s="64">
        <f t="shared" si="97"/>
        <v>48.777163956013993</v>
      </c>
      <c r="AX81" s="61">
        <f t="shared" si="98"/>
        <v>76.664288225894026</v>
      </c>
    </row>
    <row r="82" spans="14:50" x14ac:dyDescent="0.25">
      <c r="N82" s="10">
        <v>64</v>
      </c>
      <c r="O82" s="50">
        <f t="shared" si="71"/>
        <v>43.651583224016633</v>
      </c>
      <c r="P82" s="48" t="str">
        <f t="shared" si="72"/>
        <v>150</v>
      </c>
      <c r="Q82" s="17" t="str">
        <f t="shared" si="63"/>
        <v>1+0.296212665256129i</v>
      </c>
      <c r="R82" s="17">
        <f t="shared" si="73"/>
        <v>1.0429486770968834</v>
      </c>
      <c r="S82" s="17">
        <f t="shared" si="74"/>
        <v>0.28797856380093573</v>
      </c>
      <c r="T82" s="17" t="str">
        <f t="shared" si="64"/>
        <v>1+0.000740531663140324i</v>
      </c>
      <c r="U82" s="17">
        <f t="shared" si="75"/>
        <v>1.0000002741935345</v>
      </c>
      <c r="V82" s="17">
        <f t="shared" si="76"/>
        <v>7.4053152777435395E-4</v>
      </c>
      <c r="W82" s="31" t="str">
        <f t="shared" si="65"/>
        <v>1-0.00219416789078614i</v>
      </c>
      <c r="X82" s="17">
        <f t="shared" si="77"/>
        <v>1.0000024071834692</v>
      </c>
      <c r="Y82" s="17">
        <f t="shared" si="78"/>
        <v>-2.194164369615623E-3</v>
      </c>
      <c r="Z82" s="31" t="str">
        <f t="shared" si="66"/>
        <v>0.99999954900338+0.00445233234505355i</v>
      </c>
      <c r="AA82" s="17">
        <f t="shared" si="79"/>
        <v>1.0000094605903855</v>
      </c>
      <c r="AB82" s="17">
        <f t="shared" si="80"/>
        <v>4.4523049334325975E-3</v>
      </c>
      <c r="AC82" s="66" t="str">
        <f t="shared" si="81"/>
        <v>137.655773384565-41.6612630328936i</v>
      </c>
      <c r="AD82" s="64">
        <f t="shared" si="82"/>
        <v>43.156507546552064</v>
      </c>
      <c r="AE82" s="61">
        <f t="shared" si="83"/>
        <v>-16.83834160462261</v>
      </c>
      <c r="AF82" s="31" t="str">
        <f t="shared" si="84"/>
        <v>-651.436031331593</v>
      </c>
      <c r="AG82" s="31" t="str">
        <f t="shared" si="85"/>
        <v>274.270986348268i</v>
      </c>
      <c r="AH82" s="31">
        <f t="shared" si="86"/>
        <v>274.27098634826802</v>
      </c>
      <c r="AI82" s="31">
        <f t="shared" si="87"/>
        <v>1.5707963267948966</v>
      </c>
      <c r="AJ82" s="31" t="str">
        <f t="shared" si="67"/>
        <v>0.99950451077629+5.58867370238294i</v>
      </c>
      <c r="AK82" s="31">
        <f t="shared" si="88"/>
        <v>5.677348238285969</v>
      </c>
      <c r="AL82" s="31">
        <f t="shared" si="89"/>
        <v>1.3938226844568624</v>
      </c>
      <c r="AM82" s="31" t="str">
        <f t="shared" si="68"/>
        <v>1+4.31153990539478i</v>
      </c>
      <c r="AN82" s="31">
        <f t="shared" si="90"/>
        <v>4.4259887432992446</v>
      </c>
      <c r="AO82" s="31">
        <f t="shared" si="91"/>
        <v>1.3428902774485993</v>
      </c>
      <c r="AP82" s="31" t="str">
        <f t="shared" si="69"/>
        <v>1+0.109708394539307i</v>
      </c>
      <c r="AQ82" s="31">
        <f t="shared" si="92"/>
        <v>1.0059999661194787</v>
      </c>
      <c r="AR82" s="31">
        <f t="shared" si="93"/>
        <v>0.10927139843207964</v>
      </c>
      <c r="AS82" s="58" t="str">
        <f t="shared" si="94"/>
        <v>-0.108609342498693+1.85958133374187i</v>
      </c>
      <c r="AT82" s="49">
        <f t="shared" si="95"/>
        <v>5.4030928977601702</v>
      </c>
      <c r="AU82" s="61">
        <f t="shared" si="96"/>
        <v>93.342577989634549</v>
      </c>
      <c r="AV82" s="58" t="str">
        <f t="shared" si="70"/>
        <v>62.5218040376325+260.506909053406i</v>
      </c>
      <c r="AW82" s="64">
        <f t="shared" si="97"/>
        <v>48.559600444312245</v>
      </c>
      <c r="AX82" s="61">
        <f t="shared" si="98"/>
        <v>76.504236385011936</v>
      </c>
    </row>
    <row r="83" spans="14:50" x14ac:dyDescent="0.25">
      <c r="N83" s="10">
        <v>65</v>
      </c>
      <c r="O83" s="50">
        <f t="shared" si="71"/>
        <v>44.668359215096324</v>
      </c>
      <c r="P83" s="48" t="str">
        <f t="shared" ref="P83:P146" si="99">COMPLEX(Adc,0)</f>
        <v>150</v>
      </c>
      <c r="Q83" s="17" t="str">
        <f t="shared" ref="Q83:Q146" si="100">IMSUM(COMPLEX(1,0),IMDIV(COMPLEX(0,2*PI()*O83),COMPLEX(wp_lf,0)))</f>
        <v>1+0.303112344581402i</v>
      </c>
      <c r="R83" s="17">
        <f t="shared" si="73"/>
        <v>1.0449292289134391</v>
      </c>
      <c r="S83" s="17">
        <f t="shared" si="74"/>
        <v>0.29430970490485098</v>
      </c>
      <c r="T83" s="17" t="str">
        <f t="shared" ref="T83:T146" si="101">IMSUM(COMPLEX(1,0),IMDIV(COMPLEX(0,2*PI()*O83),COMPLEX(wz_esr,0)))</f>
        <v>1+0.000757780861453506i</v>
      </c>
      <c r="U83" s="17">
        <f t="shared" si="75"/>
        <v>1.0000002871158757</v>
      </c>
      <c r="V83" s="17">
        <f t="shared" si="76"/>
        <v>7.5778071640625799E-4</v>
      </c>
      <c r="W83" s="31" t="str">
        <f t="shared" ref="W83:W146" si="102">IMSUB(COMPLEX(1,0),IMDIV(COMPLEX(0,2*PI()*O83),COMPLEX(wz_rhp,0)))</f>
        <v>1-0.0022452766265289i</v>
      </c>
      <c r="X83" s="17">
        <f t="shared" si="77"/>
        <v>1.0000025206303882</v>
      </c>
      <c r="Y83" s="17">
        <f t="shared" si="78"/>
        <v>-2.2452728535272276E-3</v>
      </c>
      <c r="Z83" s="31" t="str">
        <f t="shared" ref="Z83:Z146" si="103">IMSUM(COMPLEX(1,0),IMDIV(COMPLEX(0,2*PI()*O83),COMPLEX(Q*(wsl/2),0)),IMDIV(IMPOWER(COMPLEX(0,2*PI()*O83),2),IMPOWER(COMPLEX(wsl/2,0),2)))</f>
        <v>0.999999527748564+0.00455604048799823i</v>
      </c>
      <c r="AA83" s="17">
        <f t="shared" si="79"/>
        <v>1.0000099064520709</v>
      </c>
      <c r="AB83" s="17">
        <f t="shared" si="80"/>
        <v>4.5560111159328974E-3</v>
      </c>
      <c r="AC83" s="66" t="str">
        <f t="shared" si="81"/>
        <v>137.122961361387-42.4701758487966i</v>
      </c>
      <c r="AD83" s="64">
        <f t="shared" si="82"/>
        <v>43.14002597300334</v>
      </c>
      <c r="AE83" s="61">
        <f t="shared" si="83"/>
        <v>-17.208971190662265</v>
      </c>
      <c r="AF83" s="31" t="str">
        <f t="shared" ref="AF83:AF146" si="104">COMPLEX(Adc_ea_iso,0)</f>
        <v>-651.436031331593</v>
      </c>
      <c r="AG83" s="31" t="str">
        <f t="shared" si="85"/>
        <v>280.659578316113i</v>
      </c>
      <c r="AH83" s="31">
        <f t="shared" si="86"/>
        <v>280.65957831611303</v>
      </c>
      <c r="AI83" s="31">
        <f t="shared" si="87"/>
        <v>1.5707963267948966</v>
      </c>
      <c r="AJ83" s="31" t="str">
        <f t="shared" ref="AJ83:AJ146" si="105">IMSUM(IMPRODUCT(COMPLEX(wpA_ea_iso,0),IMPOWER(COMPLEX(0,2*PI()*O83),2)),COMPLEX(0,wpB_ea_iso*2*PI()*O83),COMPLEX(1,0))</f>
        <v>0.999481159088602+5.7188506357922i</v>
      </c>
      <c r="AK83" s="31">
        <f t="shared" si="88"/>
        <v>5.8055331522500104</v>
      </c>
      <c r="AL83" s="31">
        <f t="shared" si="89"/>
        <v>1.3977742361564696</v>
      </c>
      <c r="AM83" s="31" t="str">
        <f t="shared" ref="AM83:AM146" si="106">IMSUM(COMPLEX(1,0),IMDIV(COMPLEX(0,2*PI()*O83),COMPLEX(wz1_ea_iso,0)))</f>
        <v>1+4.4119685711293i</v>
      </c>
      <c r="AN83" s="31">
        <f t="shared" si="90"/>
        <v>4.5238773936339962</v>
      </c>
      <c r="AO83" s="31">
        <f t="shared" si="91"/>
        <v>1.347906056331079</v>
      </c>
      <c r="AP83" s="31" t="str">
        <f t="shared" ref="AP83:AP146" si="107">IMSUM(COMPLEX(1,0),IMDIV(COMPLEX(0,2*PI()*O83),COMPLEX(wz2_ea_iso,0)))</f>
        <v>1+0.112263831326445i</v>
      </c>
      <c r="AQ83" s="31">
        <f t="shared" si="92"/>
        <v>1.0062818530730306</v>
      </c>
      <c r="AR83" s="31">
        <f t="shared" si="93"/>
        <v>0.11179573929052325</v>
      </c>
      <c r="AS83" s="58" t="str">
        <f t="shared" si="94"/>
        <v>-0.112638434683316+1.81654837543611i</v>
      </c>
      <c r="AT83" s="49">
        <f t="shared" si="95"/>
        <v>5.2016053039893251</v>
      </c>
      <c r="AU83" s="61">
        <f t="shared" si="96"/>
        <v>93.548187792897565</v>
      </c>
      <c r="AV83" s="58" t="str">
        <f t="shared" ref="AV83:AV146" si="108">IMPRODUCT(AC83,AS83)</f>
        <v>61.7038132157299+253.87426682435i</v>
      </c>
      <c r="AW83" s="64">
        <f t="shared" si="97"/>
        <v>48.341631276992672</v>
      </c>
      <c r="AX83" s="61">
        <f t="shared" si="98"/>
        <v>76.339216602235339</v>
      </c>
    </row>
    <row r="84" spans="14:50" x14ac:dyDescent="0.25">
      <c r="N84" s="10">
        <v>66</v>
      </c>
      <c r="O84" s="50">
        <f t="shared" ref="O84:O118" si="109">10^(1+(N84/100))</f>
        <v>45.70881896148753</v>
      </c>
      <c r="P84" s="48" t="str">
        <f t="shared" si="99"/>
        <v>150</v>
      </c>
      <c r="Q84" s="17" t="str">
        <f t="shared" si="100"/>
        <v>1+0.310172738083938i</v>
      </c>
      <c r="R84" s="17">
        <f t="shared" ref="R84:R147" si="110">IMABS(Q84)</f>
        <v>1.0469991057543875</v>
      </c>
      <c r="S84" s="17">
        <f t="shared" ref="S84:S147" si="111">IMARGUMENT(Q84)</f>
        <v>0.30076325570427309</v>
      </c>
      <c r="T84" s="17" t="str">
        <f t="shared" si="101"/>
        <v>1+0.000775431845209846i</v>
      </c>
      <c r="U84" s="17">
        <f t="shared" ref="U84:U147" si="112">IMABS(T84)</f>
        <v>1.000000300647228</v>
      </c>
      <c r="V84" s="17">
        <f t="shared" ref="V84:V147" si="113">IMARGUMENT(T84)</f>
        <v>7.754316897889222E-4</v>
      </c>
      <c r="W84" s="31" t="str">
        <f t="shared" si="102"/>
        <v>1-0.0022975758376588i</v>
      </c>
      <c r="X84" s="17">
        <f t="shared" ref="X84:X147" si="114">IMABS(W84)</f>
        <v>1.0000026394238817</v>
      </c>
      <c r="Y84" s="17">
        <f t="shared" ref="Y84:Y147" si="115">IMARGUMENT(W84)</f>
        <v>-2.2975717948152457E-3</v>
      </c>
      <c r="Z84" s="31" t="str">
        <f t="shared" si="103"/>
        <v>0.99999950549204+0.00466216430391598i</v>
      </c>
      <c r="AA84" s="17">
        <f t="shared" ref="AA84:AA147" si="116">IMABS(Z84)</f>
        <v>1.0000103733263577</v>
      </c>
      <c r="AB84" s="17">
        <f t="shared" ref="AB84:AB147" si="117">IMARGUMENT(Z84)</f>
        <v>4.6621328311985608E-3</v>
      </c>
      <c r="AC84" s="66" t="str">
        <f t="shared" ref="AC84:AC147" si="118">(IMDIV(IMPRODUCT(P84,T84,W84),IMPRODUCT(Q84,Z84)))</f>
        <v>136.569347119626-43.2877164666256i</v>
      </c>
      <c r="AD84" s="64">
        <f t="shared" ref="AD84:AD147" si="119">20*LOG(IMABS(AC84))</f>
        <v>43.122834402184431</v>
      </c>
      <c r="AE84" s="61">
        <f t="shared" ref="AE84:AE147" si="120">(180/PI())*IMARGUMENT(AC84)</f>
        <v>-17.586797923071433</v>
      </c>
      <c r="AF84" s="31" t="str">
        <f t="shared" si="104"/>
        <v>-651.436031331593</v>
      </c>
      <c r="AG84" s="31" t="str">
        <f t="shared" ref="AG84:AG147" si="121">COMPLEX(0,1*2*PI()*O84)</f>
        <v>287.19697970735i</v>
      </c>
      <c r="AH84" s="31">
        <f t="shared" ref="AH84:AH147" si="122">IMABS(AG84)</f>
        <v>287.19697970735001</v>
      </c>
      <c r="AI84" s="31">
        <f t="shared" ref="AI84:AI147" si="123">IMARGUMENT(AG84)</f>
        <v>1.5707963267948966</v>
      </c>
      <c r="AJ84" s="31" t="str">
        <f t="shared" si="105"/>
        <v>0.999456706869778+5.85205977950649i</v>
      </c>
      <c r="AK84" s="31">
        <f t="shared" ref="AK84:AK147" si="124">IMABS(AJ84)</f>
        <v>5.9367935261237221</v>
      </c>
      <c r="AL84" s="31">
        <f t="shared" ref="AL84:AL147" si="125">IMARGUMENT(AJ84)</f>
        <v>1.401641213091789</v>
      </c>
      <c r="AM84" s="31" t="str">
        <f t="shared" si="106"/>
        <v>1+4.51473652099955i</v>
      </c>
      <c r="AN84" s="31">
        <f t="shared" ref="AN84:AN147" si="126">IMABS(AM84)</f>
        <v>4.624158934773666</v>
      </c>
      <c r="AO84" s="31">
        <f t="shared" ref="AO84:AO147" si="127">IMARGUMENT(AM84)</f>
        <v>1.3528187067483799</v>
      </c>
      <c r="AP84" s="31" t="str">
        <f t="shared" si="107"/>
        <v>1+0.11487879188294i</v>
      </c>
      <c r="AQ84" s="31">
        <f t="shared" ref="AQ84:AQ147" si="128">IMABS(AP84)</f>
        <v>1.0065769403401232</v>
      </c>
      <c r="AR84" s="31">
        <f t="shared" ref="AR84:AR147" si="129">IMARGUMENT(AP84)</f>
        <v>0.11437739905991781</v>
      </c>
      <c r="AS84" s="58" t="str">
        <f t="shared" ref="AS84:AS147" si="130">IMDIV(IMPRODUCT(AF84,AM84,AP84),IMPRODUCT(AG84,AJ84))</f>
        <v>-0.116496720366219+1.77454021111225i</v>
      </c>
      <c r="AT84" s="49">
        <f t="shared" ref="AT84:AT147" si="131">20*LOG(IMABS(AS84))</f>
        <v>5.0003938432316932</v>
      </c>
      <c r="AU84" s="61">
        <f t="shared" ref="AU84:AU147" si="132">(180/PI())*IMARGUMENT(AS84)</f>
        <v>93.756018679088882</v>
      </c>
      <c r="AV84" s="58" t="str">
        <f t="shared" si="108"/>
        <v>60.9059124752608+247.390675069628i</v>
      </c>
      <c r="AW84" s="64">
        <f t="shared" ref="AW84:AW147" si="133">20*LOG(IMABS(AV84))</f>
        <v>48.123228245416129</v>
      </c>
      <c r="AX84" s="61">
        <f t="shared" ref="AX84:AX147" si="134">(180/PI())*IMARGUMENT(AV84)</f>
        <v>76.169220756017467</v>
      </c>
    </row>
    <row r="85" spans="14:50" x14ac:dyDescent="0.25">
      <c r="N85" s="10">
        <v>67</v>
      </c>
      <c r="O85" s="50">
        <f t="shared" si="109"/>
        <v>46.773514128719818</v>
      </c>
      <c r="P85" s="48" t="str">
        <f t="shared" si="99"/>
        <v>150</v>
      </c>
      <c r="Q85" s="17" t="str">
        <f t="shared" si="100"/>
        <v>1+0.317397589277827i</v>
      </c>
      <c r="R85" s="17">
        <f t="shared" si="110"/>
        <v>1.0491621560461357</v>
      </c>
      <c r="S85" s="17">
        <f t="shared" si="111"/>
        <v>0.30734048693374355</v>
      </c>
      <c r="T85" s="17" t="str">
        <f t="shared" si="101"/>
        <v>1+0.000793493973194569i</v>
      </c>
      <c r="U85" s="17">
        <f t="shared" si="112"/>
        <v>1.0000003148162933</v>
      </c>
      <c r="V85" s="17">
        <f t="shared" si="113"/>
        <v>7.9349380665805149E-4</v>
      </c>
      <c r="W85" s="31" t="str">
        <f t="shared" si="102"/>
        <v>1-0.00235109325390983i</v>
      </c>
      <c r="X85" s="17">
        <f t="shared" si="114"/>
        <v>1.000002763815925</v>
      </c>
      <c r="Y85" s="17">
        <f t="shared" si="115"/>
        <v>-2.3510889219255601E-3</v>
      </c>
      <c r="Z85" s="31" t="str">
        <f t="shared" si="103"/>
        <v>0.999999482186598+0.0047707600610587i</v>
      </c>
      <c r="AA85" s="17">
        <f t="shared" si="116"/>
        <v>1.0000108622035184</v>
      </c>
      <c r="AB85" s="17">
        <f t="shared" si="117"/>
        <v>4.7707263374541691E-3</v>
      </c>
      <c r="AC85" s="66" t="str">
        <f t="shared" si="118"/>
        <v>135.99431016157-44.113500694433i</v>
      </c>
      <c r="AD85" s="64">
        <f t="shared" si="119"/>
        <v>43.104905235961006</v>
      </c>
      <c r="AE85" s="61">
        <f t="shared" si="120"/>
        <v>-17.971898885442133</v>
      </c>
      <c r="AF85" s="31" t="str">
        <f t="shared" si="104"/>
        <v>-651.436031331593</v>
      </c>
      <c r="AG85" s="31" t="str">
        <f t="shared" si="121"/>
        <v>293.886656738729i</v>
      </c>
      <c r="AH85" s="31">
        <f t="shared" si="122"/>
        <v>293.88665673872902</v>
      </c>
      <c r="AI85" s="31">
        <f t="shared" si="123"/>
        <v>1.5707963267948966</v>
      </c>
      <c r="AJ85" s="31" t="str">
        <f t="shared" si="105"/>
        <v>0.999431102253385+5.98837176277704i</v>
      </c>
      <c r="AK85" s="31">
        <f t="shared" si="124"/>
        <v>6.0711991317512233</v>
      </c>
      <c r="AL85" s="31">
        <f t="shared" si="125"/>
        <v>1.405425203513335</v>
      </c>
      <c r="AM85" s="31" t="str">
        <f t="shared" si="106"/>
        <v>1+4.61989824393282i</v>
      </c>
      <c r="AN85" s="31">
        <f t="shared" si="126"/>
        <v>4.7268869019994071</v>
      </c>
      <c r="AO85" s="31">
        <f t="shared" si="127"/>
        <v>1.3576298845218993</v>
      </c>
      <c r="AP85" s="31" t="str">
        <f t="shared" si="107"/>
        <v>1+0.117554662695492i</v>
      </c>
      <c r="AQ85" s="31">
        <f t="shared" si="128"/>
        <v>1.006885841951038</v>
      </c>
      <c r="AR85" s="31">
        <f t="shared" si="129"/>
        <v>0.11701760884253365</v>
      </c>
      <c r="AS85" s="58" t="str">
        <f t="shared" si="130"/>
        <v>-0.120190998967621+1.73353068475363i</v>
      </c>
      <c r="AT85" s="49">
        <f t="shared" si="131"/>
        <v>4.7994575075518258</v>
      </c>
      <c r="AU85" s="61">
        <f t="shared" si="132"/>
        <v>93.966145056699204</v>
      </c>
      <c r="AV85" s="58" t="str">
        <f t="shared" si="108"/>
        <v>60.1268150734686+241.052355333407i</v>
      </c>
      <c r="AW85" s="64">
        <f t="shared" si="133"/>
        <v>47.904362743512849</v>
      </c>
      <c r="AX85" s="61">
        <f t="shared" si="134"/>
        <v>75.994246171257089</v>
      </c>
    </row>
    <row r="86" spans="14:50" x14ac:dyDescent="0.25">
      <c r="N86" s="10">
        <v>68</v>
      </c>
      <c r="O86" s="50">
        <f t="shared" si="109"/>
        <v>47.863009232263877</v>
      </c>
      <c r="P86" s="48" t="str">
        <f t="shared" si="99"/>
        <v>150</v>
      </c>
      <c r="Q86" s="17" t="str">
        <f t="shared" si="100"/>
        <v>1+0.324790728874806i</v>
      </c>
      <c r="R86" s="17">
        <f t="shared" si="110"/>
        <v>1.0514223782871599</v>
      </c>
      <c r="S86" s="17">
        <f t="shared" si="111"/>
        <v>0.31404260886666774</v>
      </c>
      <c r="T86" s="17" t="str">
        <f t="shared" si="101"/>
        <v>1+0.000811976822187016i</v>
      </c>
      <c r="U86" s="17">
        <f t="shared" si="112"/>
        <v>1.0000003296531255</v>
      </c>
      <c r="V86" s="17">
        <f t="shared" si="113"/>
        <v>8.1197664373992568E-4</v>
      </c>
      <c r="W86" s="31" t="str">
        <f t="shared" si="102"/>
        <v>1-0.00240585725092449i</v>
      </c>
      <c r="X86" s="17">
        <f t="shared" si="114"/>
        <v>1.000002894070368</v>
      </c>
      <c r="Y86" s="17">
        <f t="shared" si="115"/>
        <v>-2.4058526091204403E-3</v>
      </c>
      <c r="Z86" s="31" t="str">
        <f t="shared" si="103"/>
        <v>0.999999457782804+0.00488188533833427i</v>
      </c>
      <c r="AA86" s="17">
        <f t="shared" si="116"/>
        <v>1.0000113741204939</v>
      </c>
      <c r="AB86" s="17">
        <f t="shared" si="117"/>
        <v>4.8818492028631592E-3</v>
      </c>
      <c r="AC86" s="66" t="str">
        <f t="shared" si="118"/>
        <v>135.39722822986-44.9471085138512i</v>
      </c>
      <c r="AD86" s="64">
        <f t="shared" si="119"/>
        <v>43.086210063641857</v>
      </c>
      <c r="AE86" s="61">
        <f t="shared" si="120"/>
        <v>-18.364347796764797</v>
      </c>
      <c r="AF86" s="31" t="str">
        <f t="shared" si="104"/>
        <v>-651.436031331593</v>
      </c>
      <c r="AG86" s="31" t="str">
        <f t="shared" si="121"/>
        <v>300.732156365561i</v>
      </c>
      <c r="AH86" s="31">
        <f t="shared" si="122"/>
        <v>300.73215636556102</v>
      </c>
      <c r="AI86" s="31">
        <f t="shared" si="123"/>
        <v>1.5707963267948966</v>
      </c>
      <c r="AJ86" s="31" t="str">
        <f t="shared" si="105"/>
        <v>0.999404290928597+6.1278588600217i</v>
      </c>
      <c r="AK86" s="31">
        <f t="shared" si="124"/>
        <v>6.2088213974210067</v>
      </c>
      <c r="AL86" s="31">
        <f t="shared" si="125"/>
        <v>1.4091277808169445</v>
      </c>
      <c r="AM86" s="31" t="str">
        <f t="shared" si="106"/>
        <v>1+4.72750949806662i</v>
      </c>
      <c r="AN86" s="31">
        <f t="shared" si="126"/>
        <v>4.8321161052183044</v>
      </c>
      <c r="AO86" s="31">
        <f t="shared" si="127"/>
        <v>1.3623412492618667</v>
      </c>
      <c r="AP86" s="31" t="str">
        <f t="shared" si="107"/>
        <v>1+0.120292862546224i</v>
      </c>
      <c r="AQ86" s="31">
        <f t="shared" si="128"/>
        <v>1.0072092001066932</v>
      </c>
      <c r="AR86" s="31">
        <f t="shared" si="129"/>
        <v>0.1197176212000489</v>
      </c>
      <c r="AS86" s="58" t="str">
        <f t="shared" si="130"/>
        <v>-0.123727837224343+1.69349440492812i</v>
      </c>
      <c r="AT86" s="49">
        <f t="shared" si="131"/>
        <v>4.5987957091775371</v>
      </c>
      <c r="AU86" s="61">
        <f t="shared" si="132"/>
        <v>94.178643631947111</v>
      </c>
      <c r="AV86" s="58" t="str">
        <f t="shared" si="108"/>
        <v>59.3652705708527+234.85565697595i</v>
      </c>
      <c r="AW86" s="64">
        <f t="shared" si="133"/>
        <v>47.685005772819395</v>
      </c>
      <c r="AX86" s="61">
        <f t="shared" si="134"/>
        <v>75.814295835182321</v>
      </c>
    </row>
    <row r="87" spans="14:50" x14ac:dyDescent="0.25">
      <c r="N87" s="10">
        <v>69</v>
      </c>
      <c r="O87" s="50">
        <f t="shared" si="109"/>
        <v>48.977881936844632</v>
      </c>
      <c r="P87" s="48" t="str">
        <f t="shared" si="99"/>
        <v>150</v>
      </c>
      <c r="Q87" s="17" t="str">
        <f t="shared" si="100"/>
        <v>1+0.332356076815348i</v>
      </c>
      <c r="R87" s="17">
        <f t="shared" si="110"/>
        <v>1.0537839255730226</v>
      </c>
      <c r="S87" s="17">
        <f t="shared" si="111"/>
        <v>0.32087076582364732</v>
      </c>
      <c r="T87" s="17" t="str">
        <f t="shared" si="101"/>
        <v>1+0.00083089019203837i</v>
      </c>
      <c r="U87" s="17">
        <f t="shared" si="112"/>
        <v>1.0000003451891961</v>
      </c>
      <c r="V87" s="17">
        <f t="shared" si="113"/>
        <v>8.308900008288713E-4</v>
      </c>
      <c r="W87" s="31" t="str">
        <f t="shared" si="102"/>
        <v>1-0.00246189686529887i</v>
      </c>
      <c r="X87" s="17">
        <f t="shared" si="114"/>
        <v>1.0000030304634959</v>
      </c>
      <c r="Y87" s="17">
        <f t="shared" si="115"/>
        <v>-2.4618918915170341E-3</v>
      </c>
      <c r="Z87" s="31" t="str">
        <f t="shared" si="103"/>
        <v>0.999999432228895+0.00499559905583563i</v>
      </c>
      <c r="AA87" s="17">
        <f t="shared" si="116"/>
        <v>1.0000119101630935</v>
      </c>
      <c r="AB87" s="17">
        <f t="shared" si="117"/>
        <v>4.9955603360056222E-3</v>
      </c>
      <c r="AC87" s="66" t="str">
        <f t="shared" si="118"/>
        <v>134.777478986602-45.788082735536i</v>
      </c>
      <c r="AD87" s="64">
        <f t="shared" si="119"/>
        <v>43.066719660745967</v>
      </c>
      <c r="AE87" s="61">
        <f t="shared" si="120"/>
        <v>-18.764214699095895</v>
      </c>
      <c r="AF87" s="31" t="str">
        <f t="shared" si="104"/>
        <v>-651.436031331593</v>
      </c>
      <c r="AG87" s="31" t="str">
        <f t="shared" si="121"/>
        <v>307.737108162359i</v>
      </c>
      <c r="AH87" s="31">
        <f t="shared" si="122"/>
        <v>307.73710816235899</v>
      </c>
      <c r="AI87" s="31">
        <f t="shared" si="123"/>
        <v>1.5707963267948966</v>
      </c>
      <c r="AJ87" s="31" t="str">
        <f t="shared" si="105"/>
        <v>0.999376216025001+6.27059502914573i</v>
      </c>
      <c r="AK87" s="31">
        <f t="shared" si="124"/>
        <v>6.3497334464293527</v>
      </c>
      <c r="AL87" s="31">
        <f t="shared" si="125"/>
        <v>1.4127505026092695</v>
      </c>
      <c r="AM87" s="31" t="str">
        <f t="shared" si="106"/>
        <v>1+4.83762734031229i</v>
      </c>
      <c r="AN87" s="31">
        <f t="shared" si="126"/>
        <v>4.9399026593382347</v>
      </c>
      <c r="AO87" s="31">
        <f t="shared" si="127"/>
        <v>1.366954461984804</v>
      </c>
      <c r="AP87" s="31" t="str">
        <f t="shared" si="107"/>
        <v>1+0.123094843264944i</v>
      </c>
      <c r="AQ87" s="31">
        <f t="shared" si="128"/>
        <v>1.0075476864339579</v>
      </c>
      <c r="AR87" s="31">
        <f t="shared" si="129"/>
        <v>0.12247871016387524</v>
      </c>
      <c r="AS87" s="58" t="str">
        <f t="shared" si="130"/>
        <v>-0.127113573800449+1.65440671809554i</v>
      </c>
      <c r="AT87" s="49">
        <f t="shared" si="131"/>
        <v>4.3984082887207183</v>
      </c>
      <c r="AU87" s="61">
        <f t="shared" si="132"/>
        <v>94.393593326404584</v>
      </c>
      <c r="AV87" s="58" t="str">
        <f t="shared" si="108"/>
        <v>58.6200646645833+228.797053517399i</v>
      </c>
      <c r="AW87" s="64">
        <f t="shared" si="133"/>
        <v>47.465127949466677</v>
      </c>
      <c r="AX87" s="61">
        <f t="shared" si="134"/>
        <v>75.629378627308668</v>
      </c>
    </row>
    <row r="88" spans="14:50" x14ac:dyDescent="0.25">
      <c r="N88" s="10">
        <v>70</v>
      </c>
      <c r="O88" s="50">
        <f t="shared" si="109"/>
        <v>50.118723362727238</v>
      </c>
      <c r="P88" s="48" t="str">
        <f t="shared" si="99"/>
        <v>150</v>
      </c>
      <c r="Q88" s="17" t="str">
        <f t="shared" si="100"/>
        <v>1+0.340097644347069i</v>
      </c>
      <c r="R88" s="17">
        <f t="shared" si="110"/>
        <v>1.0562511101487304</v>
      </c>
      <c r="S88" s="17">
        <f t="shared" si="111"/>
        <v>0.32782603048180453</v>
      </c>
      <c r="T88" s="17" t="str">
        <f t="shared" si="101"/>
        <v>1+0.000850244110867673i</v>
      </c>
      <c r="U88" s="17">
        <f t="shared" si="112"/>
        <v>1.0000003614574586</v>
      </c>
      <c r="V88" s="17">
        <f t="shared" si="113"/>
        <v>8.5024390598300778E-4</v>
      </c>
      <c r="W88" s="31" t="str">
        <f t="shared" si="102"/>
        <v>1-0.00251924180997829i</v>
      </c>
      <c r="X88" s="17">
        <f t="shared" si="114"/>
        <v>1.0000031732846137</v>
      </c>
      <c r="Y88" s="17">
        <f t="shared" si="115"/>
        <v>-2.5192364804759457E-3</v>
      </c>
      <c r="Z88" s="31" t="str">
        <f t="shared" si="103"/>
        <v>0.999999405470667+0.00511196150608094i</v>
      </c>
      <c r="AA88" s="17">
        <f t="shared" si="116"/>
        <v>1.0000124714682948</v>
      </c>
      <c r="AB88" s="17">
        <f t="shared" si="117"/>
        <v>5.1119200170635197E-3</v>
      </c>
      <c r="AC88" s="66" t="str">
        <f t="shared" si="118"/>
        <v>134.134441841037-46.6359277002167i</v>
      </c>
      <c r="AD88" s="64">
        <f t="shared" si="119"/>
        <v>43.046403990060398</v>
      </c>
      <c r="AE88" s="61">
        <f t="shared" si="120"/>
        <v>-19.171565633877748</v>
      </c>
      <c r="AF88" s="31" t="str">
        <f t="shared" si="104"/>
        <v>-651.436031331593</v>
      </c>
      <c r="AG88" s="31" t="str">
        <f t="shared" si="121"/>
        <v>314.905226247286i</v>
      </c>
      <c r="AH88" s="31">
        <f t="shared" si="122"/>
        <v>314.90522624728601</v>
      </c>
      <c r="AI88" s="31">
        <f t="shared" si="123"/>
        <v>1.5707963267948966</v>
      </c>
      <c r="AJ88" s="31" t="str">
        <f t="shared" si="105"/>
        <v>0.999346817991962+6.41665595075536i</v>
      </c>
      <c r="AK88" s="31">
        <f t="shared" si="124"/>
        <v>6.4940101365023164</v>
      </c>
      <c r="AL88" s="31">
        <f t="shared" si="125"/>
        <v>1.4162949098648645</v>
      </c>
      <c r="AM88" s="31" t="str">
        <f t="shared" si="106"/>
        <v>1+4.95031015660734i</v>
      </c>
      <c r="AN88" s="31">
        <f t="shared" si="126"/>
        <v>5.0503040152657928</v>
      </c>
      <c r="AO88" s="31">
        <f t="shared" si="127"/>
        <v>1.371471182892338</v>
      </c>
      <c r="AP88" s="31" t="str">
        <f t="shared" si="107"/>
        <v>1+0.125962090498914i</v>
      </c>
      <c r="AQ88" s="31">
        <f t="shared" si="128"/>
        <v>1.0079020032934038</v>
      </c>
      <c r="AR88" s="31">
        <f t="shared" si="129"/>
        <v>0.12530217121383228</v>
      </c>
      <c r="AS88" s="58" t="str">
        <f t="shared" si="130"/>
        <v>-0.130354324134451+1.61624368294348i</v>
      </c>
      <c r="AT88" s="49">
        <f t="shared" si="131"/>
        <v>4.1982955233096311</v>
      </c>
      <c r="AU88" s="61">
        <f t="shared" si="132"/>
        <v>94.611075196805757</v>
      </c>
      <c r="AV88" s="58" t="str">
        <f t="shared" si="108"/>
        <v>57.8900190343439+222.873139126471i</v>
      </c>
      <c r="AW88" s="64">
        <f t="shared" si="133"/>
        <v>47.244699513370051</v>
      </c>
      <c r="AX88" s="61">
        <f t="shared" si="134"/>
        <v>75.439509562928052</v>
      </c>
    </row>
    <row r="89" spans="14:50" x14ac:dyDescent="0.25">
      <c r="N89" s="10">
        <v>71</v>
      </c>
      <c r="O89" s="50">
        <f t="shared" si="109"/>
        <v>51.28613839913649</v>
      </c>
      <c r="P89" s="48" t="str">
        <f t="shared" si="99"/>
        <v>150</v>
      </c>
      <c r="Q89" s="17" t="str">
        <f t="shared" si="100"/>
        <v>1+0.348019536151548i</v>
      </c>
      <c r="R89" s="17">
        <f t="shared" si="110"/>
        <v>1.0588284079789032</v>
      </c>
      <c r="S89" s="17">
        <f t="shared" si="111"/>
        <v>0.33490939799289554</v>
      </c>
      <c r="T89" s="17" t="str">
        <f t="shared" si="101"/>
        <v>1+0.00087004884037887i</v>
      </c>
      <c r="U89" s="17">
        <f t="shared" si="112"/>
        <v>1.0000003784924207</v>
      </c>
      <c r="V89" s="17">
        <f t="shared" si="113"/>
        <v>8.7004862084100036E-4</v>
      </c>
      <c r="W89" s="31" t="str">
        <f t="shared" si="102"/>
        <v>1-0.00257792249001146i</v>
      </c>
      <c r="X89" s="17">
        <f t="shared" si="114"/>
        <v>1.0000033228366616</v>
      </c>
      <c r="Y89" s="17">
        <f t="shared" si="115"/>
        <v>-2.5779167793478358E-3</v>
      </c>
      <c r="Z89" s="31" t="str">
        <f t="shared" si="103"/>
        <v>0.999999377451363+0.00523103438598159i</v>
      </c>
      <c r="AA89" s="17">
        <f t="shared" si="116"/>
        <v>1.0000130592266587</v>
      </c>
      <c r="AB89" s="17">
        <f t="shared" si="117"/>
        <v>5.2309899297298054E-3</v>
      </c>
      <c r="AC89" s="66" t="str">
        <f t="shared" si="118"/>
        <v>133.467499929609-47.4901080380428i</v>
      </c>
      <c r="AD89" s="64">
        <f t="shared" si="119"/>
        <v>43.025232205185667</v>
      </c>
      <c r="AE89" s="61">
        <f t="shared" si="120"/>
        <v>-19.5864623073563</v>
      </c>
      <c r="AF89" s="31" t="str">
        <f t="shared" si="104"/>
        <v>-651.436031331593</v>
      </c>
      <c r="AG89" s="31" t="str">
        <f t="shared" si="121"/>
        <v>322.240311251433i</v>
      </c>
      <c r="AH89" s="31">
        <f t="shared" si="122"/>
        <v>322.24031125143301</v>
      </c>
      <c r="AI89" s="31">
        <f t="shared" si="123"/>
        <v>1.5707963267948966</v>
      </c>
      <c r="AJ89" s="31" t="str">
        <f t="shared" si="105"/>
        <v>0.99931603447231+6.56611906828456i</v>
      </c>
      <c r="AK89" s="31">
        <f t="shared" si="124"/>
        <v>6.6417281000989163</v>
      </c>
      <c r="AL89" s="31">
        <f t="shared" si="125"/>
        <v>1.4197625261695503</v>
      </c>
      <c r="AM89" s="31" t="str">
        <f t="shared" si="106"/>
        <v>1+5.06561769287253i</v>
      </c>
      <c r="AN89" s="31">
        <f t="shared" si="126"/>
        <v>5.1633789915464474</v>
      </c>
      <c r="AO89" s="31">
        <f t="shared" si="127"/>
        <v>1.3758930693048437</v>
      </c>
      <c r="AP89" s="31" t="str">
        <f t="shared" si="107"/>
        <v>1+0.128896124500573i</v>
      </c>
      <c r="AQ89" s="31">
        <f t="shared" si="128"/>
        <v>1.0082728851413527</v>
      </c>
      <c r="AR89" s="31">
        <f t="shared" si="129"/>
        <v>0.12818932122255655</v>
      </c>
      <c r="AS89" s="58" t="str">
        <f t="shared" si="130"/>
        <v>-0.133455985481961+1.57898204571936i</v>
      </c>
      <c r="AT89" s="49">
        <f t="shared" si="131"/>
        <v>3.99845813469042</v>
      </c>
      <c r="AU89" s="61">
        <f t="shared" si="132"/>
        <v>94.831172356820346</v>
      </c>
      <c r="AV89" s="58" t="str">
        <f t="shared" si="108"/>
        <v>57.1739912084227+217.080625244764i</v>
      </c>
      <c r="AW89" s="64">
        <f t="shared" si="133"/>
        <v>47.023690339876076</v>
      </c>
      <c r="AX89" s="61">
        <f t="shared" si="134"/>
        <v>75.244710049464032</v>
      </c>
    </row>
    <row r="90" spans="14:50" x14ac:dyDescent="0.25">
      <c r="N90" s="10">
        <v>72</v>
      </c>
      <c r="O90" s="50">
        <f t="shared" si="109"/>
        <v>52.480746024977286</v>
      </c>
      <c r="P90" s="48" t="str">
        <f t="shared" si="99"/>
        <v>150</v>
      </c>
      <c r="Q90" s="17" t="str">
        <f t="shared" si="100"/>
        <v>1+0.356125952520678i</v>
      </c>
      <c r="R90" s="17">
        <f t="shared" si="110"/>
        <v>1.0615204633254887</v>
      </c>
      <c r="S90" s="17">
        <f t="shared" si="111"/>
        <v>0.3421217799199946</v>
      </c>
      <c r="T90" s="17" t="str">
        <f t="shared" si="101"/>
        <v>1+0.000890314881301696i</v>
      </c>
      <c r="U90" s="17">
        <f t="shared" si="112"/>
        <v>1.0000003963302153</v>
      </c>
      <c r="V90" s="17">
        <f t="shared" si="113"/>
        <v>8.9031464606263548E-4</v>
      </c>
      <c r="W90" s="31" t="str">
        <f t="shared" si="102"/>
        <v>1-0.00263797001867169i</v>
      </c>
      <c r="X90" s="17">
        <f t="shared" si="114"/>
        <v>1.0000034794368564</v>
      </c>
      <c r="Y90" s="17">
        <f t="shared" si="115"/>
        <v>-2.6379638995865208E-3</v>
      </c>
      <c r="Z90" s="31" t="str">
        <f t="shared" si="103"/>
        <v>0.99999934811155+0.00535288082955463i</v>
      </c>
      <c r="AA90" s="17">
        <f t="shared" si="116"/>
        <v>1.0000136746848516</v>
      </c>
      <c r="AB90" s="17">
        <f t="shared" si="117"/>
        <v>5.3528331938577627E-3</v>
      </c>
      <c r="AC90" s="66" t="str">
        <f t="shared" si="118"/>
        <v>132.776042251425-48.3500474999204i</v>
      </c>
      <c r="AD90" s="64">
        <f t="shared" si="119"/>
        <v>43.003172656768953</v>
      </c>
      <c r="AE90" s="61">
        <f t="shared" si="120"/>
        <v>-20.00896174566093</v>
      </c>
      <c r="AF90" s="31" t="str">
        <f t="shared" si="104"/>
        <v>-651.436031331593</v>
      </c>
      <c r="AG90" s="31" t="str">
        <f t="shared" si="121"/>
        <v>329.746252333961i</v>
      </c>
      <c r="AH90" s="31">
        <f t="shared" si="122"/>
        <v>329.74625233396102</v>
      </c>
      <c r="AI90" s="31">
        <f t="shared" si="123"/>
        <v>1.5707963267948966</v>
      </c>
      <c r="AJ90" s="31" t="str">
        <f t="shared" si="105"/>
        <v>0.999283800170074+6.71906362905663i</v>
      </c>
      <c r="AK90" s="31">
        <f t="shared" si="124"/>
        <v>6.792965785619268</v>
      </c>
      <c r="AL90" s="31">
        <f t="shared" si="125"/>
        <v>1.4231548570449473</v>
      </c>
      <c r="AM90" s="31" t="str">
        <f t="shared" si="106"/>
        <v>1+5.18361108668987i</v>
      </c>
      <c r="AN90" s="31">
        <f t="shared" si="126"/>
        <v>5.2791878066662994</v>
      </c>
      <c r="AO90" s="31">
        <f t="shared" si="127"/>
        <v>1.3802217737433582</v>
      </c>
      <c r="AP90" s="31" t="str">
        <f t="shared" si="107"/>
        <v>1+0.131898500933584i</v>
      </c>
      <c r="AQ90" s="31">
        <f t="shared" si="128"/>
        <v>1.0086610999481078</v>
      </c>
      <c r="AR90" s="31">
        <f t="shared" si="129"/>
        <v>0.13114149836278671</v>
      </c>
      <c r="AS90" s="58" t="str">
        <f t="shared" si="130"/>
        <v>-0.136424242116012+1.54259921652558i</v>
      </c>
      <c r="AT90" s="49">
        <f t="shared" si="131"/>
        <v>3.7988972973483892</v>
      </c>
      <c r="AU90" s="61">
        <f t="shared" si="132"/>
        <v>95.053969900544828</v>
      </c>
      <c r="AV90" s="58" t="str">
        <f t="shared" si="108"/>
        <v>56.4708744570376+211.416337336865i</v>
      </c>
      <c r="AW90" s="64">
        <f t="shared" si="133"/>
        <v>46.802069954117329</v>
      </c>
      <c r="AX90" s="61">
        <f t="shared" si="134"/>
        <v>75.045008154883874</v>
      </c>
    </row>
    <row r="91" spans="14:50" x14ac:dyDescent="0.25">
      <c r="N91" s="10">
        <v>73</v>
      </c>
      <c r="O91" s="50">
        <f t="shared" si="109"/>
        <v>53.703179637025293</v>
      </c>
      <c r="P91" s="48" t="str">
        <f t="shared" si="99"/>
        <v>150</v>
      </c>
      <c r="Q91" s="17" t="str">
        <f t="shared" si="100"/>
        <v>1+0.364421191583718i</v>
      </c>
      <c r="R91" s="17">
        <f t="shared" si="110"/>
        <v>1.0643320933220499</v>
      </c>
      <c r="S91" s="17">
        <f t="shared" si="111"/>
        <v>0.34946399800468703</v>
      </c>
      <c r="T91" s="17" t="str">
        <f t="shared" si="101"/>
        <v>1+0.000911052978959295i</v>
      </c>
      <c r="U91" s="17">
        <f t="shared" si="112"/>
        <v>1.0000004150086792</v>
      </c>
      <c r="V91" s="17">
        <f t="shared" si="113"/>
        <v>9.11052726896106E-4</v>
      </c>
      <c r="W91" s="31" t="str">
        <f t="shared" si="102"/>
        <v>1-0.00269941623395346i</v>
      </c>
      <c r="X91" s="17">
        <f t="shared" si="114"/>
        <v>1.0000036434173649</v>
      </c>
      <c r="Y91" s="17">
        <f t="shared" si="115"/>
        <v>-2.699409677236861E-3</v>
      </c>
      <c r="Z91" s="31" t="str">
        <f t="shared" si="103"/>
        <v>0.999999317388993+0.00547756544139724i</v>
      </c>
      <c r="AA91" s="17">
        <f t="shared" si="116"/>
        <v>1.0000143191482891</v>
      </c>
      <c r="AB91" s="17">
        <f t="shared" si="117"/>
        <v>5.4775143988678851E-3</v>
      </c>
      <c r="AC91" s="66" t="str">
        <f t="shared" si="118"/>
        <v>132.059465961148-49.2151278755167i</v>
      </c>
      <c r="AD91" s="64">
        <f t="shared" si="119"/>
        <v>42.980192901630041</v>
      </c>
      <c r="AE91" s="61">
        <f t="shared" si="120"/>
        <v>-20.439115940231513</v>
      </c>
      <c r="AF91" s="31" t="str">
        <f t="shared" si="104"/>
        <v>-651.436031331593</v>
      </c>
      <c r="AG91" s="31" t="str">
        <f t="shared" si="121"/>
        <v>337.427029244183i</v>
      </c>
      <c r="AH91" s="31">
        <f t="shared" si="122"/>
        <v>337.42702924418302</v>
      </c>
      <c r="AI91" s="31">
        <f t="shared" si="123"/>
        <v>1.5707963267948966</v>
      </c>
      <c r="AJ91" s="31" t="str">
        <f t="shared" si="105"/>
        <v>0.999250046711975+6.87557072630214i</v>
      </c>
      <c r="AK91" s="31">
        <f t="shared" si="124"/>
        <v>6.9478034995411901</v>
      </c>
      <c r="AL91" s="31">
        <f t="shared" si="125"/>
        <v>1.4264733893492585</v>
      </c>
      <c r="AM91" s="31" t="str">
        <f t="shared" si="106"/>
        <v>1+5.30435289971856i</v>
      </c>
      <c r="AN91" s="31">
        <f t="shared" si="126"/>
        <v>5.3977921120355026</v>
      </c>
      <c r="AO91" s="31">
        <f t="shared" si="127"/>
        <v>1.3844589421532296</v>
      </c>
      <c r="AP91" s="31" t="str">
        <f t="shared" si="107"/>
        <v>1+0.134970811697673i</v>
      </c>
      <c r="AQ91" s="31">
        <f t="shared" si="128"/>
        <v>1.0090674506742989</v>
      </c>
      <c r="AR91" s="31">
        <f t="shared" si="129"/>
        <v>0.13416006197459143</v>
      </c>
      <c r="AS91" s="58" t="str">
        <f t="shared" si="130"/>
        <v>-0.139264570650827+1.50707324654488i</v>
      </c>
      <c r="AT91" s="49">
        <f t="shared" si="131"/>
        <v>3.5996146466976442</v>
      </c>
      <c r="AU91" s="61">
        <f t="shared" si="132"/>
        <v>95.279554827449942</v>
      </c>
      <c r="AV91" s="58" t="str">
        <f t="shared" si="108"/>
        <v>55.7795977190196+205.87721175616i</v>
      </c>
      <c r="AW91" s="64">
        <f t="shared" si="133"/>
        <v>46.579807548327693</v>
      </c>
      <c r="AX91" s="61">
        <f t="shared" si="134"/>
        <v>74.840438887218454</v>
      </c>
    </row>
    <row r="92" spans="14:50" x14ac:dyDescent="0.25">
      <c r="N92" s="10">
        <v>74</v>
      </c>
      <c r="O92" s="50">
        <f t="shared" si="109"/>
        <v>54.95408738576247</v>
      </c>
      <c r="P92" s="48" t="str">
        <f t="shared" si="99"/>
        <v>150</v>
      </c>
      <c r="Q92" s="17" t="str">
        <f t="shared" si="100"/>
        <v>1+0.372909651586221i</v>
      </c>
      <c r="R92" s="17">
        <f t="shared" si="110"/>
        <v>1.0672682925329304</v>
      </c>
      <c r="S92" s="17">
        <f t="shared" si="111"/>
        <v>0.35693677777897065</v>
      </c>
      <c r="T92" s="17" t="str">
        <f t="shared" si="101"/>
        <v>1+0.000932274128965553i</v>
      </c>
      <c r="U92" s="17">
        <f t="shared" si="112"/>
        <v>1.0000004345674314</v>
      </c>
      <c r="V92" s="17">
        <f t="shared" si="113"/>
        <v>9.3227385887498617E-4</v>
      </c>
      <c r="W92" s="31" t="str">
        <f t="shared" si="102"/>
        <v>1-0.00276229371545349i</v>
      </c>
      <c r="X92" s="17">
        <f t="shared" si="114"/>
        <v>1.0000038151260076</v>
      </c>
      <c r="Y92" s="17">
        <f t="shared" si="115"/>
        <v>-2.7622866898065232E-3</v>
      </c>
      <c r="Z92" s="31" t="str">
        <f t="shared" si="103"/>
        <v>0.999999285218528+0.00560515433094103i</v>
      </c>
      <c r="AA92" s="17">
        <f t="shared" si="116"/>
        <v>1.0000149939839105</v>
      </c>
      <c r="AB92" s="17">
        <f t="shared" si="117"/>
        <v>5.6050996379296975E-3</v>
      </c>
      <c r="AC92" s="66" t="str">
        <f t="shared" si="118"/>
        <v>131.317178820244-50.0846880135487i</v>
      </c>
      <c r="AD92" s="64">
        <f t="shared" si="119"/>
        <v>42.95625971498729</v>
      </c>
      <c r="AE92" s="61">
        <f t="shared" si="120"/>
        <v>-20.876971484404795</v>
      </c>
      <c r="AF92" s="31" t="str">
        <f t="shared" si="104"/>
        <v>-651.436031331593</v>
      </c>
      <c r="AG92" s="31" t="str">
        <f t="shared" si="121"/>
        <v>345.286714431686i</v>
      </c>
      <c r="AH92" s="31">
        <f t="shared" si="122"/>
        <v>345.28671443168599</v>
      </c>
      <c r="AI92" s="31">
        <f t="shared" si="123"/>
        <v>1.5707963267948966</v>
      </c>
      <c r="AJ92" s="31" t="str">
        <f t="shared" si="105"/>
        <v>0.999214702502404+7.03572334215567i</v>
      </c>
      <c r="AK92" s="31">
        <f t="shared" si="124"/>
        <v>7.1063234495096763</v>
      </c>
      <c r="AL92" s="31">
        <f t="shared" si="125"/>
        <v>1.429719590749593</v>
      </c>
      <c r="AM92" s="31" t="str">
        <f t="shared" si="106"/>
        <v>1+5.42790715086611i</v>
      </c>
      <c r="AN92" s="31">
        <f t="shared" si="126"/>
        <v>5.5192550256736146</v>
      </c>
      <c r="AO92" s="31">
        <f t="shared" si="127"/>
        <v>1.3886062122629996</v>
      </c>
      <c r="AP92" s="31" t="str">
        <f t="shared" si="107"/>
        <v>1+0.138114685772674i</v>
      </c>
      <c r="AQ92" s="31">
        <f t="shared" si="128"/>
        <v>1.0094927768072859</v>
      </c>
      <c r="AR92" s="31">
        <f t="shared" si="129"/>
        <v>0.13724639238937308</v>
      </c>
      <c r="AS92" s="58" t="str">
        <f t="shared" si="130"/>
        <v>-0.141982245457904+1.47238280616297i</v>
      </c>
      <c r="AT92" s="49">
        <f t="shared" si="131"/>
        <v>3.400612287383221</v>
      </c>
      <c r="AU92" s="61">
        <f t="shared" si="132"/>
        <v>95.508015968501724</v>
      </c>
      <c r="AV92" s="58" t="str">
        <f t="shared" si="108"/>
        <v>55.0991255670903+200.460292715978i</v>
      </c>
      <c r="AW92" s="64">
        <f t="shared" si="133"/>
        <v>46.356872002370515</v>
      </c>
      <c r="AX92" s="61">
        <f t="shared" si="134"/>
        <v>74.631044484096975</v>
      </c>
    </row>
    <row r="93" spans="14:50" x14ac:dyDescent="0.25">
      <c r="N93" s="10">
        <v>75</v>
      </c>
      <c r="O93" s="50">
        <f t="shared" si="109"/>
        <v>56.234132519034915</v>
      </c>
      <c r="P93" s="48" t="str">
        <f t="shared" si="99"/>
        <v>150</v>
      </c>
      <c r="Q93" s="17" t="str">
        <f t="shared" si="100"/>
        <v>1+0.381595833222037i</v>
      </c>
      <c r="R93" s="17">
        <f t="shared" si="110"/>
        <v>1.0703342374849178</v>
      </c>
      <c r="S93" s="17">
        <f t="shared" si="111"/>
        <v>0.36454074203847786</v>
      </c>
      <c r="T93" s="17" t="str">
        <f t="shared" si="101"/>
        <v>1+0.000953989583055094i</v>
      </c>
      <c r="U93" s="17">
        <f t="shared" si="112"/>
        <v>1.0000004550479589</v>
      </c>
      <c r="V93" s="17">
        <f t="shared" si="113"/>
        <v>9.5398929364784457E-4</v>
      </c>
      <c r="W93" s="31" t="str">
        <f t="shared" si="102"/>
        <v>1-0.00282663580164472i</v>
      </c>
      <c r="X93" s="17">
        <f t="shared" si="114"/>
        <v>1.0000039949269979</v>
      </c>
      <c r="Y93" s="17">
        <f t="shared" si="115"/>
        <v>-2.8266282735299872E-3</v>
      </c>
      <c r="Z93" s="31" t="str">
        <f t="shared" si="103"/>
        <v>0.999999251531915+0.00573571514750408i</v>
      </c>
      <c r="AA93" s="17">
        <f t="shared" si="116"/>
        <v>1.000015700623067</v>
      </c>
      <c r="AB93" s="17">
        <f t="shared" si="117"/>
        <v>5.7356565429362407E-3</v>
      </c>
      <c r="AC93" s="66" t="str">
        <f t="shared" si="118"/>
        <v>130.548601806179-50.9580229608694i</v>
      </c>
      <c r="AD93" s="64">
        <f t="shared" si="119"/>
        <v>42.931339105988535</v>
      </c>
      <c r="AE93" s="61">
        <f t="shared" si="120"/>
        <v>-21.322569202117915</v>
      </c>
      <c r="AF93" s="31" t="str">
        <f t="shared" si="104"/>
        <v>-651.436031331593</v>
      </c>
      <c r="AG93" s="31" t="str">
        <f t="shared" si="121"/>
        <v>353.32947520559i</v>
      </c>
      <c r="AH93" s="31">
        <f t="shared" si="122"/>
        <v>353.32947520558997</v>
      </c>
      <c r="AI93" s="31">
        <f t="shared" si="123"/>
        <v>1.5707963267948966</v>
      </c>
      <c r="AJ93" s="31" t="str">
        <f t="shared" si="105"/>
        <v>0.999177692571554+7.19960639165402i</v>
      </c>
      <c r="AK93" s="31">
        <f t="shared" si="124"/>
        <v>7.2686097884036975</v>
      </c>
      <c r="AL93" s="31">
        <f t="shared" si="125"/>
        <v>1.4328949092613124</v>
      </c>
      <c r="AM93" s="31" t="str">
        <f t="shared" si="106"/>
        <v>1+5.55433935023188i</v>
      </c>
      <c r="AN93" s="31">
        <f t="shared" si="126"/>
        <v>5.6436411666170176</v>
      </c>
      <c r="AO93" s="31">
        <f t="shared" si="127"/>
        <v>1.3926652120720782</v>
      </c>
      <c r="AP93" s="31" t="str">
        <f t="shared" si="107"/>
        <v>1+0.141331790082236i</v>
      </c>
      <c r="AQ93" s="31">
        <f t="shared" si="128"/>
        <v>1.0099379559595971</v>
      </c>
      <c r="AR93" s="31">
        <f t="shared" si="129"/>
        <v>0.14040189070733625</v>
      </c>
      <c r="AS93" s="58" t="str">
        <f t="shared" si="130"/>
        <v>-0.144582344146197+1.43850716395558i</v>
      </c>
      <c r="AT93" s="49">
        <f t="shared" si="131"/>
        <v>3.2018928017351396</v>
      </c>
      <c r="AU93" s="61">
        <f t="shared" si="132"/>
        <v>95.739443913154986</v>
      </c>
      <c r="AV93" s="58" t="str">
        <f t="shared" si="108"/>
        <v>54.4284582160778+195.162729355311i</v>
      </c>
      <c r="AW93" s="64">
        <f t="shared" si="133"/>
        <v>46.133231907723669</v>
      </c>
      <c r="AX93" s="61">
        <f t="shared" si="134"/>
        <v>74.416874711037053</v>
      </c>
    </row>
    <row r="94" spans="14:50" x14ac:dyDescent="0.25">
      <c r="N94" s="10">
        <v>76</v>
      </c>
      <c r="O94" s="50">
        <f t="shared" si="109"/>
        <v>57.543993733715695</v>
      </c>
      <c r="P94" s="48" t="str">
        <f t="shared" si="99"/>
        <v>150</v>
      </c>
      <c r="Q94" s="17" t="str">
        <f t="shared" si="100"/>
        <v>1+0.390484342019646i</v>
      </c>
      <c r="R94" s="17">
        <f t="shared" si="110"/>
        <v>1.0735352911583838</v>
      </c>
      <c r="S94" s="17">
        <f t="shared" si="111"/>
        <v>0.37227640419620606</v>
      </c>
      <c r="T94" s="17" t="str">
        <f t="shared" si="101"/>
        <v>1+0.000976210855049117i</v>
      </c>
      <c r="U94" s="17">
        <f t="shared" si="112"/>
        <v>1.0000004764937032</v>
      </c>
      <c r="V94" s="17">
        <f t="shared" si="113"/>
        <v>9.7621054494367019E-4</v>
      </c>
      <c r="W94" s="31" t="str">
        <f t="shared" si="102"/>
        <v>1-0.00289247660755294i</v>
      </c>
      <c r="X94" s="17">
        <f t="shared" si="114"/>
        <v>1.000004183201713</v>
      </c>
      <c r="Y94" s="17">
        <f t="shared" si="115"/>
        <v>-2.8924685410344942E-3</v>
      </c>
      <c r="Z94" s="31" t="str">
        <f t="shared" si="103"/>
        <v>0.999999216257701+0.0058693171161595i</v>
      </c>
      <c r="AA94" s="17">
        <f t="shared" si="116"/>
        <v>1.0000164405645671</v>
      </c>
      <c r="AB94" s="17">
        <f t="shared" si="117"/>
        <v>5.8692543202894104E-3</v>
      </c>
      <c r="AC94" s="66" t="str">
        <f t="shared" si="118"/>
        <v>129.753171877782-51.8343832376873i</v>
      </c>
      <c r="AD94" s="64">
        <f t="shared" si="119"/>
        <v>42.905396336754535</v>
      </c>
      <c r="AE94" s="61">
        <f t="shared" si="120"/>
        <v>-21.775943769824632</v>
      </c>
      <c r="AF94" s="31" t="str">
        <f t="shared" si="104"/>
        <v>-651.436031331593</v>
      </c>
      <c r="AG94" s="31" t="str">
        <f t="shared" si="121"/>
        <v>361.559575944117i</v>
      </c>
      <c r="AH94" s="31">
        <f t="shared" si="122"/>
        <v>361.559575944117</v>
      </c>
      <c r="AI94" s="31">
        <f t="shared" si="123"/>
        <v>1.5707963267948966</v>
      </c>
      <c r="AJ94" s="31" t="str">
        <f t="shared" si="105"/>
        <v>0.9991389384164+7.36730676775929i</v>
      </c>
      <c r="AK94" s="31">
        <f t="shared" si="124"/>
        <v>7.4347486594054866</v>
      </c>
      <c r="AL94" s="31">
        <f t="shared" si="125"/>
        <v>1.4360007728500865</v>
      </c>
      <c r="AM94" s="31" t="str">
        <f t="shared" si="106"/>
        <v>1+5.68371653384152i</v>
      </c>
      <c r="AN94" s="31">
        <f t="shared" si="126"/>
        <v>5.7710166900697368</v>
      </c>
      <c r="AO94" s="31">
        <f t="shared" si="127"/>
        <v>1.396637558460903</v>
      </c>
      <c r="AP94" s="31" t="str">
        <f t="shared" si="107"/>
        <v>1+0.144623830377647i</v>
      </c>
      <c r="AQ94" s="31">
        <f t="shared" si="128"/>
        <v>1.010403905531398</v>
      </c>
      <c r="AR94" s="31">
        <f t="shared" si="129"/>
        <v>0.14362797852491943</v>
      </c>
      <c r="AS94" s="58" t="str">
        <f t="shared" si="130"/>
        <v>-0.147069753081058+1.40542616650777i</v>
      </c>
      <c r="AT94" s="49">
        <f t="shared" si="131"/>
        <v>3.0034592584117794</v>
      </c>
      <c r="AU94" s="61">
        <f t="shared" si="132"/>
        <v>95.973930936904679</v>
      </c>
      <c r="AV94" s="58" t="str">
        <f t="shared" si="108"/>
        <v>53.766631577488+189.981772888291i</v>
      </c>
      <c r="AW94" s="64">
        <f t="shared" si="133"/>
        <v>45.90885559516633</v>
      </c>
      <c r="AX94" s="61">
        <f t="shared" si="134"/>
        <v>74.197987167080086</v>
      </c>
    </row>
    <row r="95" spans="14:50" x14ac:dyDescent="0.25">
      <c r="N95" s="10">
        <v>77</v>
      </c>
      <c r="O95" s="50">
        <f t="shared" si="109"/>
        <v>58.884365535558949</v>
      </c>
      <c r="P95" s="48" t="str">
        <f t="shared" si="99"/>
        <v>150</v>
      </c>
      <c r="Q95" s="17" t="str">
        <f t="shared" si="100"/>
        <v>1+0.399579890784065i</v>
      </c>
      <c r="R95" s="17">
        <f t="shared" si="110"/>
        <v>1.0768770074242486</v>
      </c>
      <c r="S95" s="17">
        <f t="shared" si="111"/>
        <v>0.38014416153856961</v>
      </c>
      <c r="T95" s="17" t="str">
        <f t="shared" si="101"/>
        <v>1+0.000998949726960164i</v>
      </c>
      <c r="U95" s="17">
        <f t="shared" si="112"/>
        <v>1.0000004989501541</v>
      </c>
      <c r="V95" s="17">
        <f t="shared" si="113"/>
        <v>9.9894939467619999E-4</v>
      </c>
      <c r="W95" s="31" t="str">
        <f t="shared" si="102"/>
        <v>1-0.00295985104284493i</v>
      </c>
      <c r="X95" s="17">
        <f t="shared" si="114"/>
        <v>1.0000043803495042</v>
      </c>
      <c r="Y95" s="17">
        <f t="shared" si="115"/>
        <v>-2.9598423994167344E-3</v>
      </c>
      <c r="Z95" s="31" t="str">
        <f t="shared" si="103"/>
        <v>0.999999179321064+0.0060060310744395i</v>
      </c>
      <c r="AA95" s="17">
        <f t="shared" si="116"/>
        <v>1.0000172153778497</v>
      </c>
      <c r="AB95" s="17">
        <f t="shared" si="117"/>
        <v>6.0059637875149365E-3</v>
      </c>
      <c r="AC95" s="66" t="str">
        <f t="shared" si="118"/>
        <v>128.930344893317-52.712974266978i</v>
      </c>
      <c r="AD95" s="64">
        <f t="shared" si="119"/>
        <v>42.878395945134855</v>
      </c>
      <c r="AE95" s="61">
        <f t="shared" si="120"/>
        <v>-22.237123332880731</v>
      </c>
      <c r="AF95" s="31" t="str">
        <f t="shared" si="104"/>
        <v>-651.436031331593</v>
      </c>
      <c r="AG95" s="31" t="str">
        <f t="shared" si="121"/>
        <v>369.981380355616i</v>
      </c>
      <c r="AH95" s="31">
        <f t="shared" si="122"/>
        <v>369.98138035561601</v>
      </c>
      <c r="AI95" s="31">
        <f t="shared" si="123"/>
        <v>1.5707963267948966</v>
      </c>
      <c r="AJ95" s="31" t="str">
        <f t="shared" si="105"/>
        <v>0.999098357834183+7.53891338743066i</v>
      </c>
      <c r="AK95" s="31">
        <f t="shared" si="124"/>
        <v>7.604828242097792</v>
      </c>
      <c r="AL95" s="31">
        <f t="shared" si="125"/>
        <v>1.4390385890925452</v>
      </c>
      <c r="AM95" s="31" t="str">
        <f t="shared" si="106"/>
        <v>1+5.81610729919029i</v>
      </c>
      <c r="AN95" s="31">
        <f t="shared" si="126"/>
        <v>5.9014493233183467</v>
      </c>
      <c r="AO95" s="31">
        <f t="shared" si="127"/>
        <v>1.4005248559173626</v>
      </c>
      <c r="AP95" s="31" t="str">
        <f t="shared" si="107"/>
        <v>1+0.147992552142246i</v>
      </c>
      <c r="AQ95" s="31">
        <f t="shared" si="128"/>
        <v>1.0108915844389919</v>
      </c>
      <c r="AR95" s="31">
        <f t="shared" si="129"/>
        <v>0.14692609760850719</v>
      </c>
      <c r="AS95" s="58" t="str">
        <f t="shared" si="130"/>
        <v>-0.14944917291907+1.37312021903334i</v>
      </c>
      <c r="AT95" s="49">
        <f t="shared" si="131"/>
        <v>2.8053152212633115</v>
      </c>
      <c r="AU95" s="61">
        <f t="shared" si="132"/>
        <v>96.211570929063669</v>
      </c>
      <c r="AV95" s="58" t="str">
        <f t="shared" si="108"/>
        <v>53.112717362895+184.91477382626i</v>
      </c>
      <c r="AW95" s="64">
        <f t="shared" si="133"/>
        <v>45.683711166398183</v>
      </c>
      <c r="AX95" s="61">
        <f t="shared" si="134"/>
        <v>73.974447596182969</v>
      </c>
    </row>
    <row r="96" spans="14:50" x14ac:dyDescent="0.25">
      <c r="N96" s="10">
        <v>78</v>
      </c>
      <c r="O96" s="50">
        <f t="shared" si="109"/>
        <v>60.255958607435822</v>
      </c>
      <c r="P96" s="48" t="str">
        <f t="shared" si="99"/>
        <v>150</v>
      </c>
      <c r="Q96" s="17" t="str">
        <f t="shared" si="100"/>
        <v>1+0.408887302095643i</v>
      </c>
      <c r="R96" s="17">
        <f t="shared" si="110"/>
        <v>1.0803651354125852</v>
      </c>
      <c r="S96" s="17">
        <f t="shared" si="111"/>
        <v>0.38814428840838966</v>
      </c>
      <c r="T96" s="17" t="str">
        <f t="shared" si="101"/>
        <v>1+0.00102221825523911i</v>
      </c>
      <c r="U96" s="17">
        <f t="shared" si="112"/>
        <v>1.0000005224649442</v>
      </c>
      <c r="V96" s="17">
        <f t="shared" si="113"/>
        <v>1.0222178991904378E-3</v>
      </c>
      <c r="W96" s="31" t="str">
        <f t="shared" si="102"/>
        <v>1-0.0030287948303381i</v>
      </c>
      <c r="X96" s="17">
        <f t="shared" si="114"/>
        <v>1.0000045867885428</v>
      </c>
      <c r="Y96" s="17">
        <f t="shared" si="115"/>
        <v>-3.028785568740219E-3</v>
      </c>
      <c r="Z96" s="31" t="str">
        <f t="shared" si="103"/>
        <v>0.999999140643657+0.00614592950989438i</v>
      </c>
      <c r="AA96" s="17">
        <f t="shared" si="116"/>
        <v>1.0000180267063155</v>
      </c>
      <c r="AB96" s="17">
        <f t="shared" si="117"/>
        <v>6.1458574107258754E-3</v>
      </c>
      <c r="AC96" s="66" t="str">
        <f t="shared" si="118"/>
        <v>128.079598676091-53.5929559767546i</v>
      </c>
      <c r="AD96" s="64">
        <f t="shared" si="119"/>
        <v>42.850301771374141</v>
      </c>
      <c r="AE96" s="61">
        <f t="shared" si="120"/>
        <v>-22.706129117805716</v>
      </c>
      <c r="AF96" s="31" t="str">
        <f t="shared" si="104"/>
        <v>-651.436031331593</v>
      </c>
      <c r="AG96" s="31" t="str">
        <f t="shared" si="121"/>
        <v>378.599353792262i</v>
      </c>
      <c r="AH96" s="31">
        <f t="shared" si="122"/>
        <v>378.59935379226198</v>
      </c>
      <c r="AI96" s="31">
        <f t="shared" si="123"/>
        <v>1.5707963267948966</v>
      </c>
      <c r="AJ96" s="31" t="str">
        <f t="shared" si="105"/>
        <v>0.999055864748047+7.71451723876935i</v>
      </c>
      <c r="AK96" s="31">
        <f t="shared" si="124"/>
        <v>7.7789387996150818</v>
      </c>
      <c r="AL96" s="31">
        <f t="shared" si="125"/>
        <v>1.4420097448916014</v>
      </c>
      <c r="AM96" s="31" t="str">
        <f t="shared" si="106"/>
        <v>1+5.95158184161436i</v>
      </c>
      <c r="AN96" s="31">
        <f t="shared" si="126"/>
        <v>6.0350084024327399</v>
      </c>
      <c r="AO96" s="31">
        <f t="shared" si="127"/>
        <v>1.4043286953734331</v>
      </c>
      <c r="AP96" s="31" t="str">
        <f t="shared" si="107"/>
        <v>1+0.151439741516905i</v>
      </c>
      <c r="AQ96" s="31">
        <f t="shared" si="128"/>
        <v>1.0114019949113739</v>
      </c>
      <c r="AR96" s="31">
        <f t="shared" si="129"/>
        <v>0.15029770951055005</v>
      </c>
      <c r="AS96" s="58" t="str">
        <f t="shared" si="130"/>
        <v>-0.151725124138411+1.34157026676321i</v>
      </c>
      <c r="AT96" s="49">
        <f t="shared" si="131"/>
        <v>2.6074647584445882</v>
      </c>
      <c r="AU96" s="61">
        <f t="shared" si="132"/>
        <v>96.452459320423259</v>
      </c>
      <c r="AV96" s="58" t="str">
        <f t="shared" si="108"/>
        <v>52.4658232376359+179.959179261326i</v>
      </c>
      <c r="AW96" s="64">
        <f t="shared" si="133"/>
        <v>45.457766529818748</v>
      </c>
      <c r="AX96" s="61">
        <f t="shared" si="134"/>
        <v>73.746330202617571</v>
      </c>
    </row>
    <row r="97" spans="14:50" x14ac:dyDescent="0.25">
      <c r="N97" s="10">
        <v>79</v>
      </c>
      <c r="O97" s="50">
        <f t="shared" si="109"/>
        <v>61.659500186148257</v>
      </c>
      <c r="P97" s="48" t="str">
        <f t="shared" si="99"/>
        <v>150</v>
      </c>
      <c r="Q97" s="17" t="str">
        <f t="shared" si="100"/>
        <v>1+0.418411510867056i</v>
      </c>
      <c r="R97" s="17">
        <f t="shared" si="110"/>
        <v>1.0840056237981666</v>
      </c>
      <c r="S97" s="17">
        <f t="shared" si="111"/>
        <v>0.39627692934225373</v>
      </c>
      <c r="T97" s="17" t="str">
        <f t="shared" si="101"/>
        <v>1+0.00104602877716764i</v>
      </c>
      <c r="U97" s="17">
        <f t="shared" si="112"/>
        <v>1.0000005470879518</v>
      </c>
      <c r="V97" s="17">
        <f t="shared" si="113"/>
        <v>1.0460283956546254E-3</v>
      </c>
      <c r="W97" s="31" t="str">
        <f t="shared" si="102"/>
        <v>1-0.00309934452494115i</v>
      </c>
      <c r="X97" s="17">
        <f t="shared" si="114"/>
        <v>1.0000048029567079</v>
      </c>
      <c r="Y97" s="17">
        <f t="shared" si="115"/>
        <v>-3.0993346009627974E-3</v>
      </c>
      <c r="Z97" s="31" t="str">
        <f t="shared" si="103"/>
        <v>0.999999100143441+0.00628908659852642i</v>
      </c>
      <c r="AA97" s="17">
        <f t="shared" si="116"/>
        <v>1.0000188762708109</v>
      </c>
      <c r="AB97" s="17">
        <f t="shared" si="117"/>
        <v>6.2890093429541867E-3</v>
      </c>
      <c r="AC97" s="66" t="str">
        <f t="shared" si="118"/>
        <v>127.200436220464-54.4734425943294i</v>
      </c>
      <c r="AD97" s="64">
        <f t="shared" si="119"/>
        <v>42.821076988876712</v>
      </c>
      <c r="AE97" s="61">
        <f t="shared" si="120"/>
        <v>-23.182975041996833</v>
      </c>
      <c r="AF97" s="31" t="str">
        <f t="shared" si="104"/>
        <v>-651.436031331593</v>
      </c>
      <c r="AG97" s="31" t="str">
        <f t="shared" si="121"/>
        <v>387.418065617644i</v>
      </c>
      <c r="AH97" s="31">
        <f t="shared" si="122"/>
        <v>387.418065617644</v>
      </c>
      <c r="AI97" s="31">
        <f t="shared" si="123"/>
        <v>1.5707963267948966</v>
      </c>
      <c r="AJ97" s="31" t="str">
        <f t="shared" si="105"/>
        <v>0.999011369024458+7.89421142926175i</v>
      </c>
      <c r="AK97" s="31">
        <f t="shared" si="124"/>
        <v>7.9571727268752284</v>
      </c>
      <c r="AL97" s="31">
        <f t="shared" si="125"/>
        <v>1.4449156062427164</v>
      </c>
      <c r="AM97" s="31" t="str">
        <f t="shared" si="106"/>
        <v>1+6.09021199150937i</v>
      </c>
      <c r="AN97" s="31">
        <f t="shared" si="126"/>
        <v>6.1717649097745557</v>
      </c>
      <c r="AO97" s="31">
        <f t="shared" si="127"/>
        <v>1.4080506531461214</v>
      </c>
      <c r="AP97" s="31" t="str">
        <f t="shared" si="107"/>
        <v>1+0.154967226247058i</v>
      </c>
      <c r="AQ97" s="31">
        <f t="shared" si="128"/>
        <v>1.0119361843568531</v>
      </c>
      <c r="AR97" s="31">
        <f t="shared" si="129"/>
        <v>0.15374429512401089</v>
      </c>
      <c r="AS97" s="58" t="str">
        <f t="shared" si="130"/>
        <v>-0.153901952546504+1.3107577770721i</v>
      </c>
      <c r="AT97" s="49">
        <f t="shared" si="131"/>
        <v>2.4099124518017647</v>
      </c>
      <c r="AU97" s="61">
        <f t="shared" si="132"/>
        <v>96.696693010436988</v>
      </c>
      <c r="AV97" s="58" t="str">
        <f t="shared" si="108"/>
        <v>51.8250930253114+175.112530200134i</v>
      </c>
      <c r="AW97" s="64">
        <f t="shared" si="133"/>
        <v>45.230989440678478</v>
      </c>
      <c r="AX97" s="61">
        <f t="shared" si="134"/>
        <v>73.513717968440147</v>
      </c>
    </row>
    <row r="98" spans="14:50" x14ac:dyDescent="0.25">
      <c r="N98" s="10">
        <v>80</v>
      </c>
      <c r="O98" s="50">
        <f t="shared" si="109"/>
        <v>63.095734448019364</v>
      </c>
      <c r="P98" s="48" t="str">
        <f t="shared" si="99"/>
        <v>150</v>
      </c>
      <c r="Q98" s="17" t="str">
        <f t="shared" si="100"/>
        <v>1+0.42815756695986i</v>
      </c>
      <c r="R98" s="17">
        <f t="shared" si="110"/>
        <v>1.0878046249878639</v>
      </c>
      <c r="S98" s="17">
        <f t="shared" si="111"/>
        <v>0.40454209219259357</v>
      </c>
      <c r="T98" s="17" t="str">
        <f t="shared" si="101"/>
        <v>1+0.00107039391739965i</v>
      </c>
      <c r="U98" s="17">
        <f t="shared" si="112"/>
        <v>1.0000005728714052</v>
      </c>
      <c r="V98" s="17">
        <f t="shared" si="113"/>
        <v>1.0703935086011022E-3</v>
      </c>
      <c r="W98" s="31" t="str">
        <f t="shared" si="102"/>
        <v>1-0.003171537533036i</v>
      </c>
      <c r="X98" s="17">
        <f t="shared" si="114"/>
        <v>1.0000050293125149</v>
      </c>
      <c r="Y98" s="17">
        <f t="shared" si="115"/>
        <v>-3.1715268993044994E-3</v>
      </c>
      <c r="Z98" s="31" t="str">
        <f t="shared" si="103"/>
        <v>0.999999057734508+0.00643557824411888i</v>
      </c>
      <c r="AA98" s="17">
        <f t="shared" si="116"/>
        <v>1.0000197658732752</v>
      </c>
      <c r="AB98" s="17">
        <f t="shared" si="117"/>
        <v>6.4354954633701108E-3</v>
      </c>
      <c r="AC98" s="66" t="str">
        <f t="shared" si="118"/>
        <v>126.292389029031-55.3535026519803i</v>
      </c>
      <c r="AD98" s="64">
        <f t="shared" si="119"/>
        <v>42.790684139245947</v>
      </c>
      <c r="AE98" s="61">
        <f t="shared" si="120"/>
        <v>-23.667667322635936</v>
      </c>
      <c r="AF98" s="31" t="str">
        <f t="shared" si="104"/>
        <v>-651.436031331593</v>
      </c>
      <c r="AG98" s="31" t="str">
        <f t="shared" si="121"/>
        <v>396.4421916295i</v>
      </c>
      <c r="AH98" s="31">
        <f t="shared" si="122"/>
        <v>396.44219162949997</v>
      </c>
      <c r="AI98" s="31">
        <f t="shared" si="123"/>
        <v>1.5707963267948966</v>
      </c>
      <c r="AJ98" s="31" t="str">
        <f t="shared" si="105"/>
        <v>0.998964776282023+8.07809123514619i</v>
      </c>
      <c r="AK98" s="31">
        <f t="shared" si="124"/>
        <v>8.1396245999184664</v>
      </c>
      <c r="AL98" s="31">
        <f t="shared" si="125"/>
        <v>1.4477575180475617</v>
      </c>
      <c r="AM98" s="31" t="str">
        <f t="shared" si="106"/>
        <v>1+6.23207125241574i</v>
      </c>
      <c r="AN98" s="31">
        <f t="shared" si="126"/>
        <v>6.3117915123352013</v>
      </c>
      <c r="AO98" s="31">
        <f t="shared" si="127"/>
        <v>1.4116922899769828</v>
      </c>
      <c r="AP98" s="31" t="str">
        <f t="shared" si="107"/>
        <v>1+0.1585768766518i</v>
      </c>
      <c r="AQ98" s="31">
        <f t="shared" si="128"/>
        <v>1.0124952473017541</v>
      </c>
      <c r="AR98" s="31">
        <f t="shared" si="129"/>
        <v>0.15726735417089235</v>
      </c>
      <c r="AS98" s="58" t="str">
        <f t="shared" si="130"/>
        <v>-0.155983834748885+1.28066472231352i</v>
      </c>
      <c r="AT98" s="49">
        <f t="shared" si="131"/>
        <v>2.2126634065527062</v>
      </c>
      <c r="AU98" s="61">
        <f t="shared" si="132"/>
        <v>96.944370293560311</v>
      </c>
      <c r="AV98" s="58" t="str">
        <f t="shared" si="108"/>
        <v>51.1897069625328+170.372458936613i</v>
      </c>
      <c r="AW98" s="64">
        <f t="shared" si="133"/>
        <v>45.003347545798633</v>
      </c>
      <c r="AX98" s="61">
        <f t="shared" si="134"/>
        <v>73.276702970924333</v>
      </c>
    </row>
    <row r="99" spans="14:50" x14ac:dyDescent="0.25">
      <c r="N99" s="10">
        <v>81</v>
      </c>
      <c r="O99" s="50">
        <f t="shared" si="109"/>
        <v>64.565422903465588</v>
      </c>
      <c r="P99" s="48" t="str">
        <f t="shared" si="99"/>
        <v>150</v>
      </c>
      <c r="Q99" s="17" t="str">
        <f t="shared" si="100"/>
        <v>1+0.438130637862002i</v>
      </c>
      <c r="R99" s="17">
        <f t="shared" si="110"/>
        <v>1.0917684991944787</v>
      </c>
      <c r="S99" s="17">
        <f t="shared" si="111"/>
        <v>0.41293964126776961</v>
      </c>
      <c r="T99" s="17" t="str">
        <f t="shared" si="101"/>
        <v>1+0.00109532659465501i</v>
      </c>
      <c r="U99" s="17">
        <f t="shared" si="112"/>
        <v>1.0000005998699946</v>
      </c>
      <c r="V99" s="17">
        <f t="shared" si="113"/>
        <v>1.0953261566194882E-3</v>
      </c>
      <c r="W99" s="31" t="str">
        <f t="shared" si="102"/>
        <v>1-0.00324541213231113i</v>
      </c>
      <c r="X99" s="17">
        <f t="shared" si="114"/>
        <v>1.000005266336087</v>
      </c>
      <c r="Y99" s="17">
        <f t="shared" si="115"/>
        <v>-3.2454007380657806E-3</v>
      </c>
      <c r="Z99" s="31" t="str">
        <f t="shared" si="103"/>
        <v>0.999999013326903+0.00658548211848133i</v>
      </c>
      <c r="AA99" s="17">
        <f t="shared" si="116"/>
        <v>1.000020697400565</v>
      </c>
      <c r="AB99" s="17">
        <f t="shared" si="117"/>
        <v>6.585393417410019E-3</v>
      </c>
      <c r="AC99" s="66" t="str">
        <f t="shared" si="118"/>
        <v>125.355020569564-56.2321592235393i</v>
      </c>
      <c r="AD99" s="64">
        <f t="shared" si="119"/>
        <v>42.759085171764745</v>
      </c>
      <c r="AE99" s="61">
        <f t="shared" si="120"/>
        <v>-24.160204086695469</v>
      </c>
      <c r="AF99" s="31" t="str">
        <f t="shared" si="104"/>
        <v>-651.436031331593</v>
      </c>
      <c r="AG99" s="31" t="str">
        <f t="shared" si="121"/>
        <v>405.676516538891i</v>
      </c>
      <c r="AH99" s="31">
        <f t="shared" si="122"/>
        <v>405.67651653889101</v>
      </c>
      <c r="AI99" s="31">
        <f t="shared" si="123"/>
        <v>1.5707963267948966</v>
      </c>
      <c r="AJ99" s="31" t="str">
        <f t="shared" si="105"/>
        <v>0.998915987691287+8.26625415192967i</v>
      </c>
      <c r="AK99" s="31">
        <f t="shared" si="124"/>
        <v>8.3263912263813182</v>
      </c>
      <c r="AL99" s="31">
        <f t="shared" si="125"/>
        <v>1.4505368039717172</v>
      </c>
      <c r="AM99" s="31" t="str">
        <f t="shared" si="106"/>
        <v>1+6.37723483999137i</v>
      </c>
      <c r="AN99" s="31">
        <f t="shared" si="126"/>
        <v>6.4551626009264682</v>
      </c>
      <c r="AO99" s="31">
        <f t="shared" si="127"/>
        <v>1.4152551501646673</v>
      </c>
      <c r="AP99" s="31" t="str">
        <f t="shared" si="107"/>
        <v>1+0.162270606615556i</v>
      </c>
      <c r="AQ99" s="31">
        <f t="shared" si="128"/>
        <v>1.0130803274032028</v>
      </c>
      <c r="AR99" s="31">
        <f t="shared" si="129"/>
        <v>0.16086840462036708</v>
      </c>
      <c r="AS99" s="58" t="str">
        <f t="shared" si="130"/>
        <v>-0.157974783565055+1.25127356333407i</v>
      </c>
      <c r="AT99" s="49">
        <f t="shared" si="131"/>
        <v>2.0157232612783815</v>
      </c>
      <c r="AU99" s="61">
        <f t="shared" si="132"/>
        <v>97.195590784364228</v>
      </c>
      <c r="AV99" s="58" t="str">
        <f t="shared" si="108"/>
        <v>50.5588820023369+165.736686452628i</v>
      </c>
      <c r="AW99" s="64">
        <f t="shared" si="133"/>
        <v>44.774808433043106</v>
      </c>
      <c r="AX99" s="61">
        <f t="shared" si="134"/>
        <v>73.035386697668727</v>
      </c>
    </row>
    <row r="100" spans="14:50" x14ac:dyDescent="0.25">
      <c r="N100" s="10">
        <v>82</v>
      </c>
      <c r="O100" s="50">
        <f t="shared" si="109"/>
        <v>66.069344800759623</v>
      </c>
      <c r="P100" s="48" t="str">
        <f t="shared" si="99"/>
        <v>150</v>
      </c>
      <c r="Q100" s="17" t="str">
        <f t="shared" si="100"/>
        <v>1+0.448336011427684i</v>
      </c>
      <c r="R100" s="17">
        <f t="shared" si="110"/>
        <v>1.0959038183813781</v>
      </c>
      <c r="S100" s="17">
        <f t="shared" si="111"/>
        <v>0.42146929052634668</v>
      </c>
      <c r="T100" s="17" t="str">
        <f t="shared" si="101"/>
        <v>1+0.00112084002856921i</v>
      </c>
      <c r="U100" s="17">
        <f t="shared" si="112"/>
        <v>1.0000006281409877</v>
      </c>
      <c r="V100" s="17">
        <f t="shared" si="113"/>
        <v>1.1208395592057082E-3</v>
      </c>
      <c r="W100" s="31" t="str">
        <f t="shared" si="102"/>
        <v>1-0.00332100749205692i</v>
      </c>
      <c r="X100" s="17">
        <f t="shared" si="114"/>
        <v>1.0000055145301761</v>
      </c>
      <c r="Y100" s="17">
        <f t="shared" si="115"/>
        <v>-3.3209952829066961E-3</v>
      </c>
      <c r="Z100" s="31" t="str">
        <f t="shared" si="103"/>
        <v>0.999998966826433+0.00673887770263217i</v>
      </c>
      <c r="AA100" s="17">
        <f t="shared" si="116"/>
        <v>1.0000216728284563</v>
      </c>
      <c r="AB100" s="17">
        <f t="shared" si="117"/>
        <v>6.738782657833048E-3</v>
      </c>
      <c r="AC100" s="66" t="str">
        <f t="shared" si="118"/>
        <v>124.387929837886-57.1083904112695i</v>
      </c>
      <c r="AD100" s="64">
        <f t="shared" si="119"/>
        <v>42.726241487462573</v>
      </c>
      <c r="AE100" s="61">
        <f t="shared" si="120"/>
        <v>-24.660574984122192</v>
      </c>
      <c r="AF100" s="31" t="str">
        <f t="shared" si="104"/>
        <v>-651.436031331593</v>
      </c>
      <c r="AG100" s="31" t="str">
        <f t="shared" si="121"/>
        <v>415.125936507115i</v>
      </c>
      <c r="AH100" s="31">
        <f t="shared" si="122"/>
        <v>415.125936507115</v>
      </c>
      <c r="AI100" s="31">
        <f t="shared" si="123"/>
        <v>1.5707963267948966</v>
      </c>
      <c r="AJ100" s="31" t="str">
        <f t="shared" si="105"/>
        <v>0.998864899765108+8.45879994608132i</v>
      </c>
      <c r="AK100" s="31">
        <f t="shared" si="124"/>
        <v>8.517571697133409</v>
      </c>
      <c r="AL100" s="31">
        <f t="shared" si="125"/>
        <v>1.4532547663432194</v>
      </c>
      <c r="AM100" s="31" t="str">
        <f t="shared" si="106"/>
        <v>1+6.52577972189185i</v>
      </c>
      <c r="AN100" s="31">
        <f t="shared" si="126"/>
        <v>6.6019543302460724</v>
      </c>
      <c r="AO100" s="31">
        <f t="shared" si="127"/>
        <v>1.418740760785127</v>
      </c>
      <c r="AP100" s="31" t="str">
        <f t="shared" si="107"/>
        <v>1+0.166050374602846i</v>
      </c>
      <c r="AQ100" s="31">
        <f t="shared" si="128"/>
        <v>1.013692619537967</v>
      </c>
      <c r="AR100" s="31">
        <f t="shared" si="129"/>
        <v>0.16454898203184587</v>
      </c>
      <c r="AS100" s="58" t="str">
        <f t="shared" si="130"/>
        <v>-0.159878653378802+1.22256723363866i</v>
      </c>
      <c r="AT100" s="49">
        <f t="shared" si="131"/>
        <v>1.8190981982370387</v>
      </c>
      <c r="AU100" s="61">
        <f t="shared" si="132"/>
        <v>97.450455341029041</v>
      </c>
      <c r="AV100" s="58" t="str">
        <f t="shared" si="108"/>
        <v>49.9318721636042+161.203019835529i</v>
      </c>
      <c r="AW100" s="64">
        <f t="shared" si="133"/>
        <v>44.545339685699631</v>
      </c>
      <c r="AX100" s="61">
        <f t="shared" si="134"/>
        <v>72.789880356906892</v>
      </c>
    </row>
    <row r="101" spans="14:50" x14ac:dyDescent="0.25">
      <c r="N101" s="10">
        <v>83</v>
      </c>
      <c r="O101" s="50">
        <f t="shared" si="109"/>
        <v>67.60829753919819</v>
      </c>
      <c r="P101" s="48" t="str">
        <f t="shared" si="99"/>
        <v>150</v>
      </c>
      <c r="Q101" s="17" t="str">
        <f t="shared" si="100"/>
        <v>1+0.458779098681053i</v>
      </c>
      <c r="R101" s="17">
        <f t="shared" si="110"/>
        <v>1.1002173700622071</v>
      </c>
      <c r="S101" s="17">
        <f t="shared" si="111"/>
        <v>0.4301305968646732</v>
      </c>
      <c r="T101" s="17" t="str">
        <f t="shared" si="101"/>
        <v>1+0.00114694774670263i</v>
      </c>
      <c r="U101" s="17">
        <f t="shared" si="112"/>
        <v>1.0000006577443505</v>
      </c>
      <c r="V101" s="17">
        <f t="shared" si="113"/>
        <v>1.1469472437705944E-3</v>
      </c>
      <c r="W101" s="31" t="str">
        <f t="shared" si="102"/>
        <v>1-0.00339836369393373i</v>
      </c>
      <c r="X101" s="17">
        <f t="shared" si="114"/>
        <v>1.0000057744212263</v>
      </c>
      <c r="Y101" s="17">
        <f t="shared" si="115"/>
        <v>-3.3983506115976446E-3</v>
      </c>
      <c r="Z101" s="31" t="str">
        <f t="shared" si="103"/>
        <v>0.999998918134462+0.00689584632894052i</v>
      </c>
      <c r="AA101" s="17">
        <f t="shared" si="116"/>
        <v>1.0000226942258295</v>
      </c>
      <c r="AB101" s="17">
        <f t="shared" si="117"/>
        <v>6.8957444867281557E-3</v>
      </c>
      <c r="AC101" s="66" t="str">
        <f t="shared" si="118"/>
        <v>123.390755010439-57.981130102011i</v>
      </c>
      <c r="AD101" s="64">
        <f t="shared" si="119"/>
        <v>42.69211398789912</v>
      </c>
      <c r="AE101" s="61">
        <f t="shared" si="120"/>
        <v>-25.168760806436925</v>
      </c>
      <c r="AF101" s="31" t="str">
        <f t="shared" si="104"/>
        <v>-651.436031331593</v>
      </c>
      <c r="AG101" s="31" t="str">
        <f t="shared" si="121"/>
        <v>424.795461741716i</v>
      </c>
      <c r="AH101" s="31">
        <f t="shared" si="122"/>
        <v>424.795461741716</v>
      </c>
      <c r="AI101" s="31">
        <f t="shared" si="123"/>
        <v>1.5707963267948966</v>
      </c>
      <c r="AJ101" s="31" t="str">
        <f t="shared" si="105"/>
        <v>0.998811404139145+8.65583070792984i</v>
      </c>
      <c r="AK101" s="31">
        <f t="shared" si="124"/>
        <v>8.713267439105703</v>
      </c>
      <c r="AL101" s="31">
        <f t="shared" si="125"/>
        <v>1.4559126860889411</v>
      </c>
      <c r="AM101" s="31" t="str">
        <f t="shared" si="106"/>
        <v>1+6.67778465857978i</v>
      </c>
      <c r="AN101" s="31">
        <f t="shared" si="126"/>
        <v>6.7522446598419013</v>
      </c>
      <c r="AO101" s="31">
        <f t="shared" si="127"/>
        <v>1.4221506309943235</v>
      </c>
      <c r="AP101" s="31" t="str">
        <f t="shared" si="107"/>
        <v>1+0.169918184696686i</v>
      </c>
      <c r="AQ101" s="31">
        <f t="shared" si="128"/>
        <v>1.0143333719693033</v>
      </c>
      <c r="AR101" s="31">
        <f t="shared" si="129"/>
        <v>0.16831063881811953</v>
      </c>
      <c r="AS101" s="58" t="str">
        <f t="shared" si="130"/>
        <v>-0.161699145412204+1.19452912417934i</v>
      </c>
      <c r="AT101" s="49">
        <f t="shared" si="131"/>
        <v>1.6227949540102675</v>
      </c>
      <c r="AU101" s="61">
        <f t="shared" si="132"/>
        <v>97.70906598681924</v>
      </c>
      <c r="AV101" s="58" t="str">
        <f t="shared" si="108"/>
        <v>49.307968922729+156.769349701976i</v>
      </c>
      <c r="AW101" s="64">
        <f t="shared" si="133"/>
        <v>44.314908941909373</v>
      </c>
      <c r="AX101" s="61">
        <f t="shared" si="134"/>
        <v>72.540305180382305</v>
      </c>
    </row>
    <row r="102" spans="14:50" x14ac:dyDescent="0.25">
      <c r="N102" s="10">
        <v>84</v>
      </c>
      <c r="O102" s="50">
        <f t="shared" si="109"/>
        <v>69.183097091893657</v>
      </c>
      <c r="P102" s="48" t="str">
        <f t="shared" si="99"/>
        <v>150</v>
      </c>
      <c r="Q102" s="17" t="str">
        <f t="shared" si="100"/>
        <v>1+0.469465436685202i</v>
      </c>
      <c r="R102" s="17">
        <f t="shared" si="110"/>
        <v>1.1047161609400069</v>
      </c>
      <c r="S102" s="17">
        <f t="shared" si="111"/>
        <v>0.4389229535396641</v>
      </c>
      <c r="T102" s="17" t="str">
        <f t="shared" si="101"/>
        <v>1+0.00117366359171301i</v>
      </c>
      <c r="U102" s="17">
        <f t="shared" si="112"/>
        <v>1.0000006887428761</v>
      </c>
      <c r="V102" s="17">
        <f t="shared" si="113"/>
        <v>1.1736630528116447E-3</v>
      </c>
      <c r="W102" s="31" t="str">
        <f t="shared" si="102"/>
        <v>1-0.00347752175322372i</v>
      </c>
      <c r="X102" s="17">
        <f t="shared" si="114"/>
        <v>1.0000060465604916</v>
      </c>
      <c r="Y102" s="17">
        <f t="shared" si="115"/>
        <v>-3.4775077352526243E-3</v>
      </c>
      <c r="Z102" s="31" t="str">
        <f t="shared" si="103"/>
        <v>0.99999886714771+0.0070564712242498i</v>
      </c>
      <c r="AA102" s="17">
        <f t="shared" si="116"/>
        <v>1.000023763759063</v>
      </c>
      <c r="AB102" s="17">
        <f t="shared" si="117"/>
        <v>7.0563620984931364E-3</v>
      </c>
      <c r="AC102" s="66" t="str">
        <f t="shared" si="118"/>
        <v>122.363177167707-58.8492690108941i</v>
      </c>
      <c r="AD102" s="64">
        <f t="shared" si="119"/>
        <v>42.656663128768002</v>
      </c>
      <c r="AE102" s="61">
        <f t="shared" si="120"/>
        <v>-25.684733113156675</v>
      </c>
      <c r="AF102" s="31" t="str">
        <f t="shared" si="104"/>
        <v>-651.436031331593</v>
      </c>
      <c r="AG102" s="31" t="str">
        <f t="shared" si="121"/>
        <v>434.690219152965i</v>
      </c>
      <c r="AH102" s="31">
        <f t="shared" si="122"/>
        <v>434.69021915296503</v>
      </c>
      <c r="AI102" s="31">
        <f t="shared" si="123"/>
        <v>1.5707963267948966</v>
      </c>
      <c r="AJ102" s="31" t="str">
        <f t="shared" si="105"/>
        <v>0.998755387342004+8.85745090579316i</v>
      </c>
      <c r="AK102" s="31">
        <f t="shared" si="124"/>
        <v>8.9135822693393436</v>
      </c>
      <c r="AL102" s="31">
        <f t="shared" si="125"/>
        <v>1.4585118227059586</v>
      </c>
      <c r="AM102" s="31" t="str">
        <f t="shared" si="106"/>
        <v>1+6.83333024508462i</v>
      </c>
      <c r="AN102" s="31">
        <f t="shared" si="126"/>
        <v>6.9061133959983767</v>
      </c>
      <c r="AO102" s="31">
        <f t="shared" si="127"/>
        <v>1.4254862514084647</v>
      </c>
      <c r="AP102" s="31" t="str">
        <f t="shared" si="107"/>
        <v>1+0.173876087661186i</v>
      </c>
      <c r="AQ102" s="31">
        <f t="shared" si="128"/>
        <v>1.0150038885937138</v>
      </c>
      <c r="AR102" s="31">
        <f t="shared" si="129"/>
        <v>0.17215494342351953</v>
      </c>
      <c r="AS102" s="58" t="str">
        <f t="shared" si="130"/>
        <v>-0.163439812913895+1.16714306874113i</v>
      </c>
      <c r="AT102" s="49">
        <f t="shared" si="131"/>
        <v>1.4268208304845476</v>
      </c>
      <c r="AU102" s="61">
        <f t="shared" si="132"/>
        <v>97.97152582912635</v>
      </c>
      <c r="AV102" s="58" t="str">
        <f t="shared" si="108"/>
        <v>48.6865016427074+152.433647617692i</v>
      </c>
      <c r="AW102" s="64">
        <f t="shared" si="133"/>
        <v>44.083483959252547</v>
      </c>
      <c r="AX102" s="61">
        <f t="shared" si="134"/>
        <v>72.286792715969668</v>
      </c>
    </row>
    <row r="103" spans="14:50" x14ac:dyDescent="0.25">
      <c r="N103" s="10">
        <v>85</v>
      </c>
      <c r="O103" s="50">
        <f t="shared" si="109"/>
        <v>70.794578438413865</v>
      </c>
      <c r="P103" s="48" t="str">
        <f t="shared" si="99"/>
        <v>150</v>
      </c>
      <c r="Q103" s="17" t="str">
        <f t="shared" si="100"/>
        <v>1+0.480400691477992i</v>
      </c>
      <c r="R103" s="17">
        <f t="shared" si="110"/>
        <v>1.109407420370232</v>
      </c>
      <c r="S103" s="17">
        <f t="shared" si="111"/>
        <v>0.44784558377136441</v>
      </c>
      <c r="T103" s="17" t="str">
        <f t="shared" si="101"/>
        <v>1+0.00120100172869498i</v>
      </c>
      <c r="U103" s="17">
        <f t="shared" si="112"/>
        <v>1.0000007212023161</v>
      </c>
      <c r="V103" s="17">
        <f t="shared" si="113"/>
        <v>1.2010011512517858E-3</v>
      </c>
      <c r="W103" s="31" t="str">
        <f t="shared" si="102"/>
        <v>1-0.00355852364057772i</v>
      </c>
      <c r="X103" s="17">
        <f t="shared" si="114"/>
        <v>1.0000063315252061</v>
      </c>
      <c r="Y103" s="17">
        <f t="shared" si="115"/>
        <v>-3.5585086200562071E-3</v>
      </c>
      <c r="Z103" s="31" t="str">
        <f t="shared" si="103"/>
        <v>0.999998813758027+0.00722083755400562i</v>
      </c>
      <c r="AA103" s="17">
        <f t="shared" si="116"/>
        <v>1.0000248836966219</v>
      </c>
      <c r="AB103" s="17">
        <f t="shared" si="117"/>
        <v>7.2207206238077025E-3</v>
      </c>
      <c r="AC103" s="66" t="str">
        <f t="shared" si="118"/>
        <v>121.304924067087-59.7116560299251i</v>
      </c>
      <c r="AD103" s="64">
        <f t="shared" si="119"/>
        <v>42.619848978400448</v>
      </c>
      <c r="AE103" s="61">
        <f t="shared" si="120"/>
        <v>-26.208453868591992</v>
      </c>
      <c r="AF103" s="31" t="str">
        <f t="shared" si="104"/>
        <v>-651.436031331593</v>
      </c>
      <c r="AG103" s="31" t="str">
        <f t="shared" si="121"/>
        <v>444.815455072215i</v>
      </c>
      <c r="AH103" s="31">
        <f t="shared" si="122"/>
        <v>444.815455072215</v>
      </c>
      <c r="AI103" s="31">
        <f t="shared" si="123"/>
        <v>1.5707963267948966</v>
      </c>
      <c r="AJ103" s="31" t="str">
        <f t="shared" si="105"/>
        <v>0.998696730554546+9.06376744136897i</v>
      </c>
      <c r="AK103" s="31">
        <f t="shared" si="124"/>
        <v>9.118622450284942</v>
      </c>
      <c r="AL103" s="31">
        <f t="shared" si="125"/>
        <v>1.4610534142652125</v>
      </c>
      <c r="AM103" s="31" t="str">
        <f t="shared" si="106"/>
        <v>1+6.99249895373523i</v>
      </c>
      <c r="AN103" s="31">
        <f t="shared" si="126"/>
        <v>7.0636422345690963</v>
      </c>
      <c r="AO103" s="31">
        <f t="shared" si="127"/>
        <v>1.428749093557002</v>
      </c>
      <c r="AP103" s="31" t="str">
        <f t="shared" si="107"/>
        <v>1+0.177926182028886i</v>
      </c>
      <c r="AQ103" s="31">
        <f t="shared" si="128"/>
        <v>1.0157055312694601</v>
      </c>
      <c r="AR103" s="31">
        <f t="shared" si="129"/>
        <v>0.17608347941181318</v>
      </c>
      <c r="AS103" s="58" t="str">
        <f t="shared" si="130"/>
        <v>-0.165104066253554+1.14039332989941i</v>
      </c>
      <c r="AT103" s="49">
        <f t="shared" si="131"/>
        <v>1.2311837061694737</v>
      </c>
      <c r="AU103" s="61">
        <f t="shared" si="132"/>
        <v>98.237938975658111</v>
      </c>
      <c r="AV103" s="58" t="str">
        <f t="shared" si="108"/>
        <v>48.0668380337198+148.193963503335i</v>
      </c>
      <c r="AW103" s="64">
        <f t="shared" si="133"/>
        <v>43.851032684569944</v>
      </c>
      <c r="AX103" s="61">
        <f t="shared" si="134"/>
        <v>72.029485107066179</v>
      </c>
    </row>
    <row r="104" spans="14:50" x14ac:dyDescent="0.25">
      <c r="N104" s="10">
        <v>86</v>
      </c>
      <c r="O104" s="50">
        <f t="shared" si="109"/>
        <v>72.443596007499011</v>
      </c>
      <c r="P104" s="48" t="str">
        <f t="shared" si="99"/>
        <v>150</v>
      </c>
      <c r="Q104" s="17" t="str">
        <f t="shared" si="100"/>
        <v>1+0.491590661076257i</v>
      </c>
      <c r="R104" s="17">
        <f t="shared" si="110"/>
        <v>1.1142986036325233</v>
      </c>
      <c r="S104" s="17">
        <f t="shared" si="111"/>
        <v>0.45689753457239163</v>
      </c>
      <c r="T104" s="17" t="str">
        <f t="shared" si="101"/>
        <v>1+0.00122897665269064i</v>
      </c>
      <c r="U104" s="17">
        <f t="shared" si="112"/>
        <v>1.0000007551915213</v>
      </c>
      <c r="V104" s="17">
        <f t="shared" si="113"/>
        <v>1.2289760339491351E-3</v>
      </c>
      <c r="W104" s="31" t="str">
        <f t="shared" si="102"/>
        <v>1-0.00364141230426857i</v>
      </c>
      <c r="X104" s="17">
        <f t="shared" si="114"/>
        <v>1.0000066299198069</v>
      </c>
      <c r="Y104" s="17">
        <f t="shared" si="115"/>
        <v>-3.6413962094955575E-3</v>
      </c>
      <c r="Z104" s="31" t="str">
        <f t="shared" si="103"/>
        <v>0.999998757852165+0.00738903246741163i</v>
      </c>
      <c r="AA104" s="17">
        <f t="shared" si="116"/>
        <v>1.0000260564138703</v>
      </c>
      <c r="AB104" s="17">
        <f t="shared" si="117"/>
        <v>7.3889071746234122E-3</v>
      </c>
      <c r="AC104" s="66" t="str">
        <f t="shared" si="118"/>
        <v>120.215773941157-60.5670998974333i</v>
      </c>
      <c r="AD104" s="64">
        <f t="shared" si="119"/>
        <v>42.581631281217909</v>
      </c>
      <c r="AE104" s="61">
        <f t="shared" si="120"/>
        <v>-26.739875091721476</v>
      </c>
      <c r="AF104" s="31" t="str">
        <f t="shared" si="104"/>
        <v>-651.436031331593</v>
      </c>
      <c r="AG104" s="31" t="str">
        <f t="shared" si="121"/>
        <v>455.176538033571i</v>
      </c>
      <c r="AH104" s="31">
        <f t="shared" si="122"/>
        <v>455.17653803357098</v>
      </c>
      <c r="AI104" s="31">
        <f t="shared" si="123"/>
        <v>1.5707963267948966</v>
      </c>
      <c r="AJ104" s="31" t="str">
        <f t="shared" si="105"/>
        <v>0.998635309357863+9.27488970641532i</v>
      </c>
      <c r="AK104" s="31">
        <f t="shared" si="124"/>
        <v>9.3284967463822994</v>
      </c>
      <c r="AL104" s="31">
        <f t="shared" si="125"/>
        <v>1.4635386774449226</v>
      </c>
      <c r="AM104" s="31" t="str">
        <f t="shared" si="106"/>
        <v>1+7.15537517788774i</v>
      </c>
      <c r="AN104" s="31">
        <f t="shared" si="126"/>
        <v>7.2249148047801928</v>
      </c>
      <c r="AO104" s="31">
        <f t="shared" si="127"/>
        <v>1.4319406094038198</v>
      </c>
      <c r="AP104" s="31" t="str">
        <f t="shared" si="107"/>
        <v>1+0.182070615213428i</v>
      </c>
      <c r="AQ104" s="31">
        <f t="shared" si="128"/>
        <v>1.016439722228621</v>
      </c>
      <c r="AR104" s="31">
        <f t="shared" si="129"/>
        <v>0.18009784445840091</v>
      </c>
      <c r="AS104" s="58" t="str">
        <f t="shared" si="130"/>
        <v>-0.166695177915826+1.11426458552391i</v>
      </c>
      <c r="AT104" s="49">
        <f t="shared" si="131"/>
        <v>1.0358920478462994</v>
      </c>
      <c r="AU104" s="61">
        <f t="shared" si="132"/>
        <v>98.508410447347543</v>
      </c>
      <c r="AV104" s="58" t="str">
        <f t="shared" si="108"/>
        <v>47.4483846381889+144.048423017228i</v>
      </c>
      <c r="AW104" s="64">
        <f t="shared" si="133"/>
        <v>43.617523329064234</v>
      </c>
      <c r="AX104" s="61">
        <f t="shared" si="134"/>
        <v>71.768535355626113</v>
      </c>
    </row>
    <row r="105" spans="14:50" x14ac:dyDescent="0.25">
      <c r="N105" s="10">
        <v>87</v>
      </c>
      <c r="O105" s="50">
        <f t="shared" si="109"/>
        <v>74.131024130091816</v>
      </c>
      <c r="P105" s="48" t="str">
        <f t="shared" si="99"/>
        <v>150</v>
      </c>
      <c r="Q105" s="17" t="str">
        <f t="shared" si="100"/>
        <v>1+0.503041278549997i</v>
      </c>
      <c r="R105" s="17">
        <f t="shared" si="110"/>
        <v>1.1193973949966185</v>
      </c>
      <c r="S105" s="17">
        <f t="shared" si="111"/>
        <v>0.46607767085364393</v>
      </c>
      <c r="T105" s="17" t="str">
        <f t="shared" si="101"/>
        <v>1+0.00125760319637499i</v>
      </c>
      <c r="U105" s="17">
        <f t="shared" si="112"/>
        <v>1.000000790782587</v>
      </c>
      <c r="V105" s="17">
        <f t="shared" si="113"/>
        <v>1.257602533381551E-3</v>
      </c>
      <c r="W105" s="31" t="str">
        <f t="shared" si="102"/>
        <v>1-0.00372623169296294i</v>
      </c>
      <c r="X105" s="17">
        <f t="shared" si="114"/>
        <v>1.0000069423772164</v>
      </c>
      <c r="Y105" s="17">
        <f t="shared" si="115"/>
        <v>-3.7262144471094101E-3</v>
      </c>
      <c r="Z105" s="31" t="str">
        <f t="shared" si="103"/>
        <v>0.999998699311541+0.00756114514363731i</v>
      </c>
      <c r="AA105" s="17">
        <f t="shared" si="116"/>
        <v>1.0000272843981091</v>
      </c>
      <c r="AB105" s="17">
        <f t="shared" si="117"/>
        <v>7.5610108901936436E-3</v>
      </c>
      <c r="AC105" s="66" t="str">
        <f t="shared" si="118"/>
        <v>119.095559294676-61.4143712026781i</v>
      </c>
      <c r="AD105" s="64">
        <f t="shared" si="119"/>
        <v>42.541969526149117</v>
      </c>
      <c r="AE105" s="61">
        <f t="shared" si="120"/>
        <v>-27.278938521974194</v>
      </c>
      <c r="AF105" s="31" t="str">
        <f t="shared" si="104"/>
        <v>-651.436031331593</v>
      </c>
      <c r="AG105" s="31" t="str">
        <f t="shared" si="121"/>
        <v>465.778961620368i</v>
      </c>
      <c r="AH105" s="31">
        <f t="shared" si="122"/>
        <v>465.77896162036802</v>
      </c>
      <c r="AI105" s="31">
        <f t="shared" si="123"/>
        <v>1.5707963267948966</v>
      </c>
      <c r="AJ105" s="31" t="str">
        <f t="shared" si="105"/>
        <v>0.998570993469361+9.4909296407517i</v>
      </c>
      <c r="AK105" s="31">
        <f t="shared" si="124"/>
        <v>9.5433164819520471</v>
      </c>
      <c r="AL105" s="31">
        <f t="shared" si="125"/>
        <v>1.4659688075913708</v>
      </c>
      <c r="AM105" s="31" t="str">
        <f t="shared" si="106"/>
        <v>1+7.32204527667219i</v>
      </c>
      <c r="AN105" s="31">
        <f t="shared" si="126"/>
        <v>7.3900167140296462</v>
      </c>
      <c r="AO105" s="31">
        <f t="shared" si="127"/>
        <v>1.4350622309322576</v>
      </c>
      <c r="AP105" s="31" t="str">
        <f t="shared" si="107"/>
        <v>1+0.186311584648147i</v>
      </c>
      <c r="AQ105" s="31">
        <f t="shared" si="128"/>
        <v>1.0172079465743982</v>
      </c>
      <c r="AR105" s="31">
        <f t="shared" si="129"/>
        <v>0.18419964924116819</v>
      </c>
      <c r="AS105" s="58" t="str">
        <f t="shared" si="130"/>
        <v>-0.168216287388019+1.08874191580585i</v>
      </c>
      <c r="AT105" s="49">
        <f t="shared" si="131"/>
        <v>0.84095492254029303</v>
      </c>
      <c r="AU105" s="61">
        <f t="shared" si="132"/>
        <v>98.783046087544278</v>
      </c>
      <c r="AV105" s="58" t="str">
        <f t="shared" si="108"/>
        <v>46.8305873322653+139.995224906439i</v>
      </c>
      <c r="AW105" s="64">
        <f t="shared" si="133"/>
        <v>43.382924448689408</v>
      </c>
      <c r="AX105" s="61">
        <f t="shared" si="134"/>
        <v>71.504107565570109</v>
      </c>
    </row>
    <row r="106" spans="14:50" x14ac:dyDescent="0.25">
      <c r="N106" s="10">
        <v>88</v>
      </c>
      <c r="O106" s="50">
        <f t="shared" si="109"/>
        <v>75.857757502918361</v>
      </c>
      <c r="P106" s="48" t="str">
        <f t="shared" si="99"/>
        <v>150</v>
      </c>
      <c r="Q106" s="17" t="str">
        <f t="shared" si="100"/>
        <v>1+0.514758615168163i</v>
      </c>
      <c r="R106" s="17">
        <f t="shared" si="110"/>
        <v>1.1247117105684661</v>
      </c>
      <c r="S106" s="17">
        <f t="shared" si="111"/>
        <v>0.47538466985763345</v>
      </c>
      <c r="T106" s="17" t="str">
        <f t="shared" si="101"/>
        <v>1+0.00128689653792041i</v>
      </c>
      <c r="U106" s="17">
        <f t="shared" si="112"/>
        <v>1.0000008280510069</v>
      </c>
      <c r="V106" s="17">
        <f t="shared" si="113"/>
        <v>1.2868958275101725E-3</v>
      </c>
      <c r="W106" s="31" t="str">
        <f t="shared" si="102"/>
        <v>1-0.00381302677902343i</v>
      </c>
      <c r="X106" s="17">
        <f t="shared" si="114"/>
        <v>1.0000072695601856</v>
      </c>
      <c r="Y106" s="17">
        <f t="shared" si="115"/>
        <v>-3.8130082997656924E-3</v>
      </c>
      <c r="Z106" s="31" t="str">
        <f t="shared" si="103"/>
        <v>0.999998638011983+0.00773726683910171i</v>
      </c>
      <c r="AA106" s="17">
        <f t="shared" si="116"/>
        <v>1.0000285702538505</v>
      </c>
      <c r="AB106" s="17">
        <f t="shared" si="117"/>
        <v>7.7371229841668608E-3</v>
      </c>
      <c r="AC106" s="66" t="str">
        <f t="shared" si="118"/>
        <v>117.944170671128-62.2522047378714i</v>
      </c>
      <c r="AD106" s="64">
        <f t="shared" si="119"/>
        <v>42.500823019991685</v>
      </c>
      <c r="AE106" s="61">
        <f t="shared" si="120"/>
        <v>-27.825575303864348</v>
      </c>
      <c r="AF106" s="31" t="str">
        <f t="shared" si="104"/>
        <v>-651.436031331593</v>
      </c>
      <c r="AG106" s="31" t="str">
        <f t="shared" si="121"/>
        <v>476.628347377929i</v>
      </c>
      <c r="AH106" s="31">
        <f t="shared" si="122"/>
        <v>476.628347377929</v>
      </c>
      <c r="AI106" s="31">
        <f t="shared" si="123"/>
        <v>1.5707963267948966</v>
      </c>
      <c r="AJ106" s="31" t="str">
        <f t="shared" si="105"/>
        <v>0.998503646466416+9.7120017916109i</v>
      </c>
      <c r="AK106" s="31">
        <f t="shared" si="124"/>
        <v>9.7631956004302243</v>
      </c>
      <c r="AL106" s="31">
        <f t="shared" si="125"/>
        <v>1.4683449788047978</v>
      </c>
      <c r="AM106" s="31" t="str">
        <f t="shared" si="106"/>
        <v>1+7.49259762078105i</v>
      </c>
      <c r="AN106" s="31">
        <f t="shared" si="126"/>
        <v>7.559035593707299</v>
      </c>
      <c r="AO106" s="31">
        <f t="shared" si="127"/>
        <v>1.4381153697897788</v>
      </c>
      <c r="AP106" s="31" t="str">
        <f t="shared" si="107"/>
        <v>1+0.190651338951172i</v>
      </c>
      <c r="AQ106" s="31">
        <f t="shared" si="128"/>
        <v>1.0180117548652741</v>
      </c>
      <c r="AR106" s="31">
        <f t="shared" si="129"/>
        <v>0.18839051622416464</v>
      </c>
      <c r="AS106" s="58" t="str">
        <f t="shared" si="130"/>
        <v>-0.169670405936852+1.0638107907851i</v>
      </c>
      <c r="AT106" s="49">
        <f t="shared" si="131"/>
        <v>0.64638200980123894</v>
      </c>
      <c r="AU106" s="61">
        <f t="shared" si="132"/>
        <v>99.061952467044279</v>
      </c>
      <c r="AV106" s="58" t="str">
        <f t="shared" si="108"/>
        <v>46.2129318346553+136.032638318484i</v>
      </c>
      <c r="AW106" s="64">
        <f t="shared" si="133"/>
        <v>43.147205029792921</v>
      </c>
      <c r="AX106" s="61">
        <f t="shared" si="134"/>
        <v>71.236377163179924</v>
      </c>
    </row>
    <row r="107" spans="14:50" x14ac:dyDescent="0.25">
      <c r="N107" s="10">
        <v>89</v>
      </c>
      <c r="O107" s="50">
        <f t="shared" si="109"/>
        <v>77.624711662869217</v>
      </c>
      <c r="P107" s="48" t="str">
        <f t="shared" si="99"/>
        <v>150</v>
      </c>
      <c r="Q107" s="17" t="str">
        <f t="shared" si="100"/>
        <v>1+0.526748883617727i</v>
      </c>
      <c r="R107" s="17">
        <f t="shared" si="110"/>
        <v>1.1302497009035313</v>
      </c>
      <c r="S107" s="17">
        <f t="shared" si="111"/>
        <v>0.48481701597251048</v>
      </c>
      <c r="T107" s="17" t="str">
        <f t="shared" si="101"/>
        <v>1+0.00131687220904432i</v>
      </c>
      <c r="U107" s="17">
        <f t="shared" si="112"/>
        <v>1.0000008670758316</v>
      </c>
      <c r="V107" s="17">
        <f t="shared" si="113"/>
        <v>1.3168714478260716E-3</v>
      </c>
      <c r="W107" s="31" t="str">
        <f t="shared" si="102"/>
        <v>1-0.00390184358235354i</v>
      </c>
      <c r="X107" s="17">
        <f t="shared" si="114"/>
        <v>1.000007612162698</v>
      </c>
      <c r="Y107" s="17">
        <f t="shared" si="115"/>
        <v>-3.9018237814802681E-3</v>
      </c>
      <c r="Z107" s="31" t="str">
        <f t="shared" si="103"/>
        <v>0.999998573823465+0.00791749093585905i</v>
      </c>
      <c r="AA107" s="17">
        <f t="shared" si="116"/>
        <v>1.0000299167083371</v>
      </c>
      <c r="AB107" s="17">
        <f t="shared" si="117"/>
        <v>7.9173367927681138E-3</v>
      </c>
      <c r="AC107" s="66" t="str">
        <f t="shared" si="118"/>
        <v>116.761560357166-63.0793022074324i</v>
      </c>
      <c r="AD107" s="64">
        <f t="shared" si="119"/>
        <v>42.458150965657175</v>
      </c>
      <c r="AE107" s="61">
        <f t="shared" si="120"/>
        <v>-28.379705693521629</v>
      </c>
      <c r="AF107" s="31" t="str">
        <f t="shared" si="104"/>
        <v>-651.436031331593</v>
      </c>
      <c r="AG107" s="31" t="str">
        <f t="shared" si="121"/>
        <v>487.730447794192i</v>
      </c>
      <c r="AH107" s="31">
        <f t="shared" si="122"/>
        <v>487.730447794192</v>
      </c>
      <c r="AI107" s="31">
        <f t="shared" si="123"/>
        <v>1.5707963267948966</v>
      </c>
      <c r="AJ107" s="31" t="str">
        <f t="shared" si="105"/>
        <v>0.998433125497008+9.93822337437357i</v>
      </c>
      <c r="AK107" s="31">
        <f t="shared" si="124"/>
        <v>9.9882507249785686</v>
      </c>
      <c r="AL107" s="31">
        <f t="shared" si="125"/>
        <v>1.470668344048299</v>
      </c>
      <c r="AM107" s="31" t="str">
        <f t="shared" si="106"/>
        <v>1+7.6671226393247i</v>
      </c>
      <c r="AN107" s="31">
        <f t="shared" si="126"/>
        <v>7.7320611460622413</v>
      </c>
      <c r="AO107" s="31">
        <f t="shared" si="127"/>
        <v>1.4411014169883334</v>
      </c>
      <c r="AP107" s="31" t="str">
        <f t="shared" si="107"/>
        <v>1+0.195092179117677i</v>
      </c>
      <c r="AQ107" s="31">
        <f t="shared" si="128"/>
        <v>1.0188527657875224</v>
      </c>
      <c r="AR107" s="31">
        <f t="shared" si="129"/>
        <v>0.19267207832814956</v>
      </c>
      <c r="AS107" s="58" t="str">
        <f t="shared" si="130"/>
        <v>-0.171060421270567+1.0394570583556i</v>
      </c>
      <c r="AT107" s="49">
        <f t="shared" si="131"/>
        <v>0.45218361427515408</v>
      </c>
      <c r="AU107" s="61">
        <f t="shared" si="132"/>
        <v>99.345236784509837</v>
      </c>
      <c r="AV107" s="58" t="str">
        <f t="shared" si="108"/>
        <v>45.594944212756+132.159000066926i</v>
      </c>
      <c r="AW107" s="64">
        <f t="shared" si="133"/>
        <v>42.910334579932304</v>
      </c>
      <c r="AX107" s="61">
        <f t="shared" si="134"/>
        <v>70.965531090988179</v>
      </c>
    </row>
    <row r="108" spans="14:50" x14ac:dyDescent="0.25">
      <c r="N108" s="10">
        <v>90</v>
      </c>
      <c r="O108" s="50">
        <f t="shared" si="109"/>
        <v>79.432823472428197</v>
      </c>
      <c r="P108" s="48" t="str">
        <f t="shared" si="99"/>
        <v>150</v>
      </c>
      <c r="Q108" s="17" t="str">
        <f t="shared" si="100"/>
        <v>1+0.539018441297731i</v>
      </c>
      <c r="R108" s="17">
        <f t="shared" si="110"/>
        <v>1.1360197533753695</v>
      </c>
      <c r="S108" s="17">
        <f t="shared" si="111"/>
        <v>0.49437299598108297</v>
      </c>
      <c r="T108" s="17" t="str">
        <f t="shared" si="101"/>
        <v>1+0.00134754610324433i</v>
      </c>
      <c r="U108" s="17">
        <f t="shared" si="112"/>
        <v>1.000000907939838</v>
      </c>
      <c r="V108" s="17">
        <f t="shared" si="113"/>
        <v>1.3475452875843213E-3</v>
      </c>
      <c r="W108" s="31" t="str">
        <f t="shared" si="102"/>
        <v>1-0.00399272919479801i</v>
      </c>
      <c r="X108" s="17">
        <f t="shared" si="114"/>
        <v>1.0000079709114438</v>
      </c>
      <c r="Y108" s="17">
        <f t="shared" si="115"/>
        <v>-3.9927079777891724E-3</v>
      </c>
      <c r="Z108" s="31" t="str">
        <f t="shared" si="103"/>
        <v>0.999998506609836+0.00810191299111095i</v>
      </c>
      <c r="AA108" s="17">
        <f t="shared" si="116"/>
        <v>1.0000313266173304</v>
      </c>
      <c r="AB108" s="17">
        <f t="shared" si="117"/>
        <v>8.1017478240925159E-3</v>
      </c>
      <c r="AC108" s="66" t="str">
        <f t="shared" si="118"/>
        <v>115.54774599109-63.8943353014765i</v>
      </c>
      <c r="AD108" s="64">
        <f t="shared" si="119"/>
        <v>42.413912545197618</v>
      </c>
      <c r="AE108" s="61">
        <f t="shared" si="120"/>
        <v>-28.941238790227999</v>
      </c>
      <c r="AF108" s="31" t="str">
        <f t="shared" si="104"/>
        <v>-651.436031331593</v>
      </c>
      <c r="AG108" s="31" t="str">
        <f t="shared" si="121"/>
        <v>499.091149349751i</v>
      </c>
      <c r="AH108" s="31">
        <f t="shared" si="122"/>
        <v>499.09114934975099</v>
      </c>
      <c r="AI108" s="31">
        <f t="shared" si="123"/>
        <v>1.5707963267948966</v>
      </c>
      <c r="AJ108" s="31" t="str">
        <f t="shared" si="105"/>
        <v>0.998359280976704+10.1697143347173i</v>
      </c>
      <c r="AK108" s="31">
        <f t="shared" si="124"/>
        <v>10.218601220503071</v>
      </c>
      <c r="AL108" s="31">
        <f t="shared" si="125"/>
        <v>1.472940035277736</v>
      </c>
      <c r="AM108" s="31" t="str">
        <f t="shared" si="106"/>
        <v>1+7.84571286777809i</v>
      </c>
      <c r="AN108" s="31">
        <f t="shared" si="126"/>
        <v>7.9091851921432896</v>
      </c>
      <c r="AO108" s="31">
        <f t="shared" si="127"/>
        <v>1.4440217426566164</v>
      </c>
      <c r="AP108" s="31" t="str">
        <f t="shared" si="107"/>
        <v>1+0.1996364597399i</v>
      </c>
      <c r="AQ108" s="31">
        <f t="shared" si="128"/>
        <v>1.0197326689174377</v>
      </c>
      <c r="AR108" s="31">
        <f t="shared" si="129"/>
        <v>0.19704597748185781</v>
      </c>
      <c r="AS108" s="58" t="str">
        <f t="shared" si="130"/>
        <v>-0.172389102083475+1.01566693272787i</v>
      </c>
      <c r="AT108" s="49">
        <f t="shared" si="131"/>
        <v>0.25837067854285217</v>
      </c>
      <c r="AU108" s="61">
        <f t="shared" si="132"/>
        <v>99.633006761825854</v>
      </c>
      <c r="AV108" s="58" t="str">
        <f t="shared" si="108"/>
        <v>44.9761913751633+128.372711845231i</v>
      </c>
      <c r="AW108" s="64">
        <f t="shared" si="133"/>
        <v>42.672283223740443</v>
      </c>
      <c r="AX108" s="61">
        <f t="shared" si="134"/>
        <v>70.691767971597798</v>
      </c>
    </row>
    <row r="109" spans="14:50" x14ac:dyDescent="0.25">
      <c r="N109" s="10">
        <v>91</v>
      </c>
      <c r="O109" s="50">
        <f t="shared" si="109"/>
        <v>81.283051616409963</v>
      </c>
      <c r="P109" s="48" t="str">
        <f t="shared" si="99"/>
        <v>150</v>
      </c>
      <c r="Q109" s="17" t="str">
        <f t="shared" si="100"/>
        <v>1+0.551573793690063i</v>
      </c>
      <c r="R109" s="17">
        <f t="shared" si="110"/>
        <v>1.1420304942888557</v>
      </c>
      <c r="S109" s="17">
        <f t="shared" si="111"/>
        <v>0.50405069479996512</v>
      </c>
      <c r="T109" s="17" t="str">
        <f t="shared" si="101"/>
        <v>1+0.00137893448422516i</v>
      </c>
      <c r="U109" s="17">
        <f t="shared" si="112"/>
        <v>1.0000009507297041</v>
      </c>
      <c r="V109" s="17">
        <f t="shared" si="113"/>
        <v>1.378933610229759E-3</v>
      </c>
      <c r="W109" s="31" t="str">
        <f t="shared" si="102"/>
        <v>1-0.00408573180511158i</v>
      </c>
      <c r="X109" s="17">
        <f t="shared" si="114"/>
        <v>1.000008346567359</v>
      </c>
      <c r="Y109" s="17">
        <f t="shared" si="115"/>
        <v>-4.0857090706872597E-3</v>
      </c>
      <c r="Z109" s="31" t="str">
        <f t="shared" si="103"/>
        <v>0.999998436228525+0.00829063078787224i</v>
      </c>
      <c r="AA109" s="17">
        <f t="shared" si="116"/>
        <v>1.0000328029711605</v>
      </c>
      <c r="AB109" s="17">
        <f t="shared" si="117"/>
        <v>8.2904538085367598E-3</v>
      </c>
      <c r="AC109" s="66" t="str">
        <f t="shared" si="118"/>
        <v>114.302814039415-64.6959491373313i</v>
      </c>
      <c r="AD109" s="64">
        <f t="shared" si="119"/>
        <v>42.36806700746358</v>
      </c>
      <c r="AE109" s="61">
        <f t="shared" si="120"/>
        <v>-29.510072296125742</v>
      </c>
      <c r="AF109" s="31" t="str">
        <f t="shared" si="104"/>
        <v>-651.436031331593</v>
      </c>
      <c r="AG109" s="31" t="str">
        <f t="shared" si="121"/>
        <v>510.716475638947i</v>
      </c>
      <c r="AH109" s="31">
        <f t="shared" si="122"/>
        <v>510.71647563894697</v>
      </c>
      <c r="AI109" s="31">
        <f t="shared" si="123"/>
        <v>1.5707963267948966</v>
      </c>
      <c r="AJ109" s="31" t="str">
        <f t="shared" si="105"/>
        <v>0.998281956271376+10.4065974122133i</v>
      </c>
      <c r="AK109" s="31">
        <f t="shared" si="124"/>
        <v>10.454369257114536</v>
      </c>
      <c r="AL109" s="31">
        <f t="shared" si="125"/>
        <v>1.4751611635907902</v>
      </c>
      <c r="AM109" s="31" t="str">
        <f t="shared" si="106"/>
        <v>1+8.02846299704425i</v>
      </c>
      <c r="AN109" s="31">
        <f t="shared" si="126"/>
        <v>8.0905017208396135</v>
      </c>
      <c r="AO109" s="31">
        <f t="shared" si="127"/>
        <v>1.4468776958406355</v>
      </c>
      <c r="AP109" s="31" t="str">
        <f t="shared" si="107"/>
        <v>1+0.204286590255579i</v>
      </c>
      <c r="AQ109" s="31">
        <f t="shared" si="128"/>
        <v>1.0206532275745033</v>
      </c>
      <c r="AR109" s="31">
        <f t="shared" si="129"/>
        <v>0.20151386304772179</v>
      </c>
      <c r="AS109" s="58" t="str">
        <f t="shared" si="130"/>
        <v>-0.173659102480758+0.992426983328447i</v>
      </c>
      <c r="AT109" s="49">
        <f t="shared" si="131"/>
        <v>6.4954796196729114E-2</v>
      </c>
      <c r="AU109" s="61">
        <f t="shared" si="132"/>
        <v>99.925370533933517</v>
      </c>
      <c r="AV109" s="58" t="str">
        <f t="shared" si="108"/>
        <v>44.3562815388226+124.672237384419i</v>
      </c>
      <c r="AW109" s="64">
        <f t="shared" si="133"/>
        <v>42.433021803660324</v>
      </c>
      <c r="AX109" s="61">
        <f t="shared" si="134"/>
        <v>70.415298237807775</v>
      </c>
    </row>
    <row r="110" spans="14:50" x14ac:dyDescent="0.25">
      <c r="N110" s="10">
        <v>92</v>
      </c>
      <c r="O110" s="50">
        <f t="shared" si="109"/>
        <v>83.176377110267126</v>
      </c>
      <c r="P110" s="48" t="str">
        <f t="shared" si="99"/>
        <v>150</v>
      </c>
      <c r="Q110" s="17" t="str">
        <f t="shared" si="100"/>
        <v>1+0.564421597808752i</v>
      </c>
      <c r="R110" s="17">
        <f t="shared" si="110"/>
        <v>1.1482907907289794</v>
      </c>
      <c r="S110" s="17">
        <f t="shared" si="111"/>
        <v>0.5138479917642973</v>
      </c>
      <c r="T110" s="17" t="str">
        <f t="shared" si="101"/>
        <v>1+0.00141105399452188i</v>
      </c>
      <c r="U110" s="17">
        <f t="shared" si="112"/>
        <v>1.0000009955361921</v>
      </c>
      <c r="V110" s="17">
        <f t="shared" si="113"/>
        <v>1.4110530580189855E-3</v>
      </c>
      <c r="W110" s="31" t="str">
        <f t="shared" si="102"/>
        <v>1-0.00418090072450927i</v>
      </c>
      <c r="X110" s="17">
        <f t="shared" si="114"/>
        <v>1.0000087399272408</v>
      </c>
      <c r="Y110" s="17">
        <f t="shared" si="115"/>
        <v>-4.1808763641462158E-3</v>
      </c>
      <c r="Z110" s="31" t="str">
        <f t="shared" si="103"/>
        <v>0.999998362530246+0.00848374438681673i</v>
      </c>
      <c r="AA110" s="17">
        <f t="shared" si="116"/>
        <v>1.0000343489010737</v>
      </c>
      <c r="AB110" s="17">
        <f t="shared" si="117"/>
        <v>8.4835547503937184E-3</v>
      </c>
      <c r="AC110" s="66" t="str">
        <f t="shared" si="118"/>
        <v>113.026923103876-65.4827660692931i</v>
      </c>
      <c r="AD110" s="64">
        <f t="shared" si="119"/>
        <v>42.320573760197426</v>
      </c>
      <c r="AE110" s="61">
        <f t="shared" si="120"/>
        <v>-30.086092307271045</v>
      </c>
      <c r="AF110" s="31" t="str">
        <f t="shared" si="104"/>
        <v>-651.436031331593</v>
      </c>
      <c r="AG110" s="31" t="str">
        <f t="shared" si="121"/>
        <v>522.612590563659i</v>
      </c>
      <c r="AH110" s="31">
        <f t="shared" si="122"/>
        <v>522.61259056365896</v>
      </c>
      <c r="AI110" s="31">
        <f t="shared" si="123"/>
        <v>1.5707963267948966</v>
      </c>
      <c r="AJ110" s="31" t="str">
        <f t="shared" si="105"/>
        <v>0.998200987364958+10.6489982054049i</v>
      </c>
      <c r="AK110" s="31">
        <f t="shared" si="124"/>
        <v>10.695679875066062</v>
      </c>
      <c r="AL110" s="31">
        <f t="shared" si="125"/>
        <v>1.4773328193934254</v>
      </c>
      <c r="AM110" s="31" t="str">
        <f t="shared" si="106"/>
        <v>1+8.21546992366073i</v>
      </c>
      <c r="AN110" s="31">
        <f t="shared" si="126"/>
        <v>8.2761069390489421</v>
      </c>
      <c r="AO110" s="31">
        <f t="shared" si="127"/>
        <v>1.449670604349178</v>
      </c>
      <c r="AP110" s="31" t="str">
        <f t="shared" si="107"/>
        <v>1+0.209045036225464i</v>
      </c>
      <c r="AQ110" s="31">
        <f t="shared" si="128"/>
        <v>1.0216162817665475</v>
      </c>
      <c r="AR110" s="31">
        <f t="shared" si="129"/>
        <v>0.20607739011566681</v>
      </c>
      <c r="AS110" s="58" t="str">
        <f t="shared" si="130"/>
        <v>-0.174872966282035+0.96972412411694i</v>
      </c>
      <c r="AT110" s="49">
        <f t="shared" si="131"/>
        <v>-0.1280517748783708</v>
      </c>
      <c r="AU110" s="61">
        <f t="shared" si="132"/>
        <v>100.22243653267999</v>
      </c>
      <c r="AV110" s="58" t="str">
        <f t="shared" si="108"/>
        <v>43.7348646583935+121.056099551429i</v>
      </c>
      <c r="AW110" s="64">
        <f t="shared" si="133"/>
        <v>42.192521985319061</v>
      </c>
      <c r="AX110" s="61">
        <f t="shared" si="134"/>
        <v>70.13634422540899</v>
      </c>
    </row>
    <row r="111" spans="14:50" x14ac:dyDescent="0.25">
      <c r="N111" s="10">
        <v>93</v>
      </c>
      <c r="O111" s="50">
        <f t="shared" si="109"/>
        <v>85.113803820237734</v>
      </c>
      <c r="P111" s="48" t="str">
        <f t="shared" si="99"/>
        <v>150</v>
      </c>
      <c r="Q111" s="17" t="str">
        <f t="shared" si="100"/>
        <v>1+0.577568665729603i</v>
      </c>
      <c r="R111" s="17">
        <f t="shared" si="110"/>
        <v>1.1548097521378462</v>
      </c>
      <c r="S111" s="17">
        <f t="shared" si="111"/>
        <v>0.5237625575132111</v>
      </c>
      <c r="T111" s="17" t="str">
        <f t="shared" si="101"/>
        <v>1+0.00144392166432401i</v>
      </c>
      <c r="U111" s="17">
        <f t="shared" si="112"/>
        <v>1.0000010424543428</v>
      </c>
      <c r="V111" s="17">
        <f t="shared" si="113"/>
        <v>1.4439206608431357E-3</v>
      </c>
      <c r="W111" s="31" t="str">
        <f t="shared" si="102"/>
        <v>1-0.00427828641281187i</v>
      </c>
      <c r="X111" s="17">
        <f t="shared" si="114"/>
        <v>1.000009151825437</v>
      </c>
      <c r="Y111" s="17">
        <f t="shared" si="115"/>
        <v>-4.2782603102254771E-3</v>
      </c>
      <c r="Z111" s="31" t="str">
        <f t="shared" si="103"/>
        <v>0.999998285358674+0.00868135617933075i</v>
      </c>
      <c r="AA111" s="17">
        <f t="shared" si="116"/>
        <v>1.0000359676858628</v>
      </c>
      <c r="AB111" s="17">
        <f t="shared" si="117"/>
        <v>8.6811529806370014E-3</v>
      </c>
      <c r="AC111" s="66" t="str">
        <f t="shared" si="118"/>
        <v>111.720307019807-66.2533898629193i</v>
      </c>
      <c r="AD111" s="64">
        <f t="shared" si="119"/>
        <v>42.271392466314978</v>
      </c>
      <c r="AE111" s="61">
        <f t="shared" si="120"/>
        <v>-30.669173139199163</v>
      </c>
      <c r="AF111" s="31" t="str">
        <f t="shared" si="104"/>
        <v>-651.436031331593</v>
      </c>
      <c r="AG111" s="31" t="str">
        <f t="shared" si="121"/>
        <v>534.785801601484i</v>
      </c>
      <c r="AH111" s="31">
        <f t="shared" si="122"/>
        <v>534.78580160148397</v>
      </c>
      <c r="AI111" s="31">
        <f t="shared" si="123"/>
        <v>1.5707963267948966</v>
      </c>
      <c r="AJ111" s="31" t="str">
        <f t="shared" si="105"/>
        <v>0.998116202511543+10.8970452384012i</v>
      </c>
      <c r="AK111" s="31">
        <f t="shared" si="124"/>
        <v>10.942661051201318</v>
      </c>
      <c r="AL111" s="31">
        <f t="shared" si="125"/>
        <v>1.4794560725821049</v>
      </c>
      <c r="AM111" s="31" t="str">
        <f t="shared" si="106"/>
        <v>1+8.40683280117533i</v>
      </c>
      <c r="AN111" s="31">
        <f t="shared" si="126"/>
        <v>8.4660993230009662</v>
      </c>
      <c r="AO111" s="31">
        <f t="shared" si="127"/>
        <v>1.4524017746409377</v>
      </c>
      <c r="AP111" s="31" t="str">
        <f t="shared" si="107"/>
        <v>1+0.213914320640594i</v>
      </c>
      <c r="AQ111" s="31">
        <f t="shared" si="128"/>
        <v>1.0226237512277556</v>
      </c>
      <c r="AR111" s="31">
        <f t="shared" si="129"/>
        <v>0.21073821765852438</v>
      </c>
      <c r="AS111" s="58" t="str">
        <f t="shared" si="130"/>
        <v>-0.176033131202835+0.947545603302261i</v>
      </c>
      <c r="AT111" s="49">
        <f t="shared" si="131"/>
        <v>-0.32063609905976587</v>
      </c>
      <c r="AU111" s="61">
        <f t="shared" si="132"/>
        <v>100.52431336422438</v>
      </c>
      <c r="AV111" s="58" t="str">
        <f t="shared" si="108"/>
        <v>43.1116328048411+117.522877386569i</v>
      </c>
      <c r="AW111" s="64">
        <f t="shared" si="133"/>
        <v>41.950756367255224</v>
      </c>
      <c r="AX111" s="61">
        <f t="shared" si="134"/>
        <v>69.855140225025266</v>
      </c>
    </row>
    <row r="112" spans="14:50" x14ac:dyDescent="0.25">
      <c r="N112" s="10">
        <v>94</v>
      </c>
      <c r="O112" s="50">
        <f t="shared" si="109"/>
        <v>87.096358995608071</v>
      </c>
      <c r="P112" s="48" t="str">
        <f t="shared" si="99"/>
        <v>150</v>
      </c>
      <c r="Q112" s="17" t="str">
        <f t="shared" si="100"/>
        <v>1+0.591021968202046i</v>
      </c>
      <c r="R112" s="17">
        <f t="shared" si="110"/>
        <v>1.1615967316144704</v>
      </c>
      <c r="S112" s="17">
        <f t="shared" si="111"/>
        <v>0.53379185153034647</v>
      </c>
      <c r="T112" s="17" t="str">
        <f t="shared" si="101"/>
        <v>1+0.00147755492050512i</v>
      </c>
      <c r="U112" s="17">
        <f t="shared" si="112"/>
        <v>1.0000010915836757</v>
      </c>
      <c r="V112" s="17">
        <f t="shared" si="113"/>
        <v>1.4775538452560541E-3</v>
      </c>
      <c r="W112" s="31" t="str">
        <f t="shared" si="102"/>
        <v>1-0.00437794050520034i</v>
      </c>
      <c r="X112" s="17">
        <f t="shared" si="114"/>
        <v>1.0000095831356153</v>
      </c>
      <c r="Y112" s="17">
        <f t="shared" si="115"/>
        <v>-4.3779125357895797E-3</v>
      </c>
      <c r="Z112" s="31" t="str">
        <f t="shared" si="103"/>
        <v>0.999998204550118+0.00888357094180236i</v>
      </c>
      <c r="AA112" s="17">
        <f t="shared" si="116"/>
        <v>1.000037662758827</v>
      </c>
      <c r="AB112" s="17">
        <f t="shared" si="117"/>
        <v>8.8833532109218235E-3</v>
      </c>
      <c r="AC112" s="66" t="str">
        <f t="shared" si="118"/>
        <v>110.383277705831-67.0064102258838i</v>
      </c>
      <c r="AD112" s="64">
        <f t="shared" si="119"/>
        <v>42.220483144075857</v>
      </c>
      <c r="AE112" s="61">
        <f t="shared" si="120"/>
        <v>-31.259177190114073</v>
      </c>
      <c r="AF112" s="31" t="str">
        <f t="shared" si="104"/>
        <v>-651.436031331593</v>
      </c>
      <c r="AG112" s="31" t="str">
        <f t="shared" si="121"/>
        <v>547.242563150043i</v>
      </c>
      <c r="AH112" s="31">
        <f t="shared" si="122"/>
        <v>547.242563150043</v>
      </c>
      <c r="AI112" s="31">
        <f t="shared" si="123"/>
        <v>1.5707963267948966</v>
      </c>
      <c r="AJ112" s="31" t="str">
        <f t="shared" si="105"/>
        <v>0.998027421871091+11.1508700290223i</v>
      </c>
      <c r="AK112" s="31">
        <f t="shared" si="124"/>
        <v>11.195443766950666</v>
      </c>
      <c r="AL112" s="31">
        <f t="shared" si="125"/>
        <v>1.4815319727402441</v>
      </c>
      <c r="AM112" s="31" t="str">
        <f t="shared" si="106"/>
        <v>1+8.60265309271868i</v>
      </c>
      <c r="AN112" s="31">
        <f t="shared" si="126"/>
        <v>8.6605796707646689</v>
      </c>
      <c r="AO112" s="31">
        <f t="shared" si="127"/>
        <v>1.4550724917502504</v>
      </c>
      <c r="AP112" s="31" t="str">
        <f t="shared" si="107"/>
        <v>1+0.218897025260017i</v>
      </c>
      <c r="AQ112" s="31">
        <f t="shared" si="128"/>
        <v>1.0236776385501856</v>
      </c>
      <c r="AR112" s="31">
        <f t="shared" si="129"/>
        <v>0.21549800654252071</v>
      </c>
      <c r="AS112" s="58" t="str">
        <f t="shared" si="130"/>
        <v>-0.177141932913574+0.925878993440256i</v>
      </c>
      <c r="AT112" s="49">
        <f t="shared" si="131"/>
        <v>-0.51278454942391472</v>
      </c>
      <c r="AU112" s="61">
        <f t="shared" si="132"/>
        <v>100.83110967953574</v>
      </c>
      <c r="AV112" s="58" t="str">
        <f t="shared" si="108"/>
        <v>42.4863204798394+114.071203079924i</v>
      </c>
      <c r="AW112" s="64">
        <f t="shared" si="133"/>
        <v>41.707698594651944</v>
      </c>
      <c r="AX112" s="61">
        <f t="shared" si="134"/>
        <v>69.571932489421698</v>
      </c>
    </row>
    <row r="113" spans="14:50" x14ac:dyDescent="0.25">
      <c r="N113" s="10">
        <v>95</v>
      </c>
      <c r="O113" s="50">
        <f t="shared" si="109"/>
        <v>89.125093813374562</v>
      </c>
      <c r="P113" s="48" t="str">
        <f t="shared" si="99"/>
        <v>150</v>
      </c>
      <c r="Q113" s="17" t="str">
        <f t="shared" si="100"/>
        <v>1+0.604788638345133i</v>
      </c>
      <c r="R113" s="17">
        <f t="shared" si="110"/>
        <v>1.1686613269340951</v>
      </c>
      <c r="S113" s="17">
        <f t="shared" si="111"/>
        <v>0.54393312039220398</v>
      </c>
      <c r="T113" s="17" t="str">
        <f t="shared" si="101"/>
        <v>1+0.00151197159586283i</v>
      </c>
      <c r="U113" s="17">
        <f t="shared" si="112"/>
        <v>1.0000011430283999</v>
      </c>
      <c r="V113" s="17">
        <f t="shared" si="113"/>
        <v>1.5119704437127691E-3</v>
      </c>
      <c r="W113" s="31" t="str">
        <f t="shared" si="102"/>
        <v>1-0.00447991583959358i</v>
      </c>
      <c r="X113" s="17">
        <f t="shared" si="114"/>
        <v>1.0000100347726166</v>
      </c>
      <c r="Y113" s="17">
        <f t="shared" si="115"/>
        <v>-4.4798858698462361E-3</v>
      </c>
      <c r="Z113" s="31" t="str">
        <f t="shared" si="103"/>
        <v>0.999998119933172+0.00909049589117529i</v>
      </c>
      <c r="AA113" s="17">
        <f t="shared" si="116"/>
        <v>1.0000394377150466</v>
      </c>
      <c r="AB113" s="17">
        <f t="shared" si="117"/>
        <v>9.0902625888300698E-3</v>
      </c>
      <c r="AC113" s="66" t="str">
        <f t="shared" si="118"/>
        <v>109.016227724305-67.7404076829089i</v>
      </c>
      <c r="AD113" s="64">
        <f t="shared" si="119"/>
        <v>42.16780627079175</v>
      </c>
      <c r="AE113" s="61">
        <f t="shared" si="120"/>
        <v>-31.85595484472945</v>
      </c>
      <c r="AF113" s="31" t="str">
        <f t="shared" si="104"/>
        <v>-651.436031331593</v>
      </c>
      <c r="AG113" s="31" t="str">
        <f t="shared" si="121"/>
        <v>559.989479949197i</v>
      </c>
      <c r="AH113" s="31">
        <f t="shared" si="122"/>
        <v>559.98947994919695</v>
      </c>
      <c r="AI113" s="31">
        <f t="shared" si="123"/>
        <v>1.5707963267948966</v>
      </c>
      <c r="AJ113" s="31" t="str">
        <f t="shared" si="105"/>
        <v>0.997934457127958+11.410607158532i</v>
      </c>
      <c r="AK113" s="31">
        <f t="shared" si="124"/>
        <v>11.454162077911461</v>
      </c>
      <c r="AL113" s="31">
        <f t="shared" si="125"/>
        <v>1.4835615493474643</v>
      </c>
      <c r="AM113" s="31" t="str">
        <f t="shared" si="106"/>
        <v>1+8.80303462480138i</v>
      </c>
      <c r="AN113" s="31">
        <f t="shared" si="126"/>
        <v>8.8596511559683879</v>
      </c>
      <c r="AO113" s="31">
        <f t="shared" si="127"/>
        <v>1.4576840192485374</v>
      </c>
      <c r="AP113" s="31" t="str">
        <f t="shared" si="107"/>
        <v>1+0.223995791979679i</v>
      </c>
      <c r="AQ113" s="31">
        <f t="shared" si="128"/>
        <v>1.0247800324092013</v>
      </c>
      <c r="AR113" s="31">
        <f t="shared" si="129"/>
        <v>0.22035841738630374</v>
      </c>
      <c r="AS113" s="58" t="str">
        <f t="shared" si="130"/>
        <v>-0.178201608976184+0.904712181895887i</v>
      </c>
      <c r="AT113" s="49">
        <f t="shared" si="131"/>
        <v>-0.70448279411771142</v>
      </c>
      <c r="AU113" s="61">
        <f t="shared" si="132"/>
        <v>101.14293403752615</v>
      </c>
      <c r="AV113" s="58" t="str">
        <f t="shared" si="108"/>
        <v>41.8587048523362+110.699758888312i</v>
      </c>
      <c r="AW113" s="64">
        <f t="shared" si="133"/>
        <v>41.463323476674049</v>
      </c>
      <c r="AX113" s="61">
        <f t="shared" si="134"/>
        <v>69.286979192796707</v>
      </c>
    </row>
    <row r="114" spans="14:50" x14ac:dyDescent="0.25">
      <c r="N114" s="10">
        <v>96</v>
      </c>
      <c r="O114" s="50">
        <f t="shared" si="109"/>
        <v>91.201083935590972</v>
      </c>
      <c r="P114" s="48" t="str">
        <f t="shared" si="99"/>
        <v>150</v>
      </c>
      <c r="Q114" s="17" t="str">
        <f t="shared" si="100"/>
        <v>1+0.618875975429594i</v>
      </c>
      <c r="R114" s="17">
        <f t="shared" si="110"/>
        <v>1.1760133812860853</v>
      </c>
      <c r="S114" s="17">
        <f t="shared" si="111"/>
        <v>0.55418339677483119</v>
      </c>
      <c r="T114" s="17" t="str">
        <f t="shared" si="101"/>
        <v>1+0.00154718993857399i</v>
      </c>
      <c r="U114" s="17">
        <f t="shared" si="112"/>
        <v>1.0000011968976368</v>
      </c>
      <c r="V114" s="17">
        <f t="shared" si="113"/>
        <v>1.547188704023037E-3</v>
      </c>
      <c r="W114" s="31" t="str">
        <f t="shared" si="102"/>
        <v>1-0.00458426648466366i</v>
      </c>
      <c r="X114" s="17">
        <f t="shared" si="114"/>
        <v>1.0000105076943955</v>
      </c>
      <c r="Y114" s="17">
        <f t="shared" si="115"/>
        <v>-4.584234371519033E-3</v>
      </c>
      <c r="Z114" s="31" t="str">
        <f t="shared" si="103"/>
        <v>0.999998031328352+0.00930224074179667i</v>
      </c>
      <c r="AA114" s="17">
        <f t="shared" si="116"/>
        <v>1.0000412963190062</v>
      </c>
      <c r="AB114" s="17">
        <f t="shared" si="117"/>
        <v>9.3019907543870264E-3</v>
      </c>
      <c r="AC114" s="66" t="str">
        <f t="shared" si="118"/>
        <v>107.619632511969-68.4539587775055i</v>
      </c>
      <c r="AD114" s="64">
        <f t="shared" si="119"/>
        <v>42.113322889667799</v>
      </c>
      <c r="AE114" s="61">
        <f t="shared" si="120"/>
        <v>-32.459344421653789</v>
      </c>
      <c r="AF114" s="31" t="str">
        <f t="shared" si="104"/>
        <v>-651.436031331593</v>
      </c>
      <c r="AG114" s="31" t="str">
        <f t="shared" si="121"/>
        <v>573.033310582957i</v>
      </c>
      <c r="AH114" s="31">
        <f t="shared" si="122"/>
        <v>573.03331058295703</v>
      </c>
      <c r="AI114" s="31">
        <f t="shared" si="123"/>
        <v>1.5707963267948966</v>
      </c>
      <c r="AJ114" s="31" t="str">
        <f t="shared" si="105"/>
        <v>0.997837111091462+11.6763943429944i</v>
      </c>
      <c r="AK114" s="31">
        <f t="shared" si="124"/>
        <v>11.71895318504955</v>
      </c>
      <c r="AL114" s="31">
        <f t="shared" si="125"/>
        <v>1.4855458120003058</v>
      </c>
      <c r="AM114" s="31" t="str">
        <f t="shared" si="106"/>
        <v>1+9.00808364236409i</v>
      </c>
      <c r="AN114" s="31">
        <f t="shared" si="126"/>
        <v>9.0634193827620866</v>
      </c>
      <c r="AO114" s="31">
        <f t="shared" si="127"/>
        <v>1.4602375992387244</v>
      </c>
      <c r="AP114" s="31" t="str">
        <f t="shared" si="107"/>
        <v>1+0.229213324233183i</v>
      </c>
      <c r="AQ114" s="31">
        <f t="shared" si="128"/>
        <v>1.0259331108829786</v>
      </c>
      <c r="AR114" s="31">
        <f t="shared" si="129"/>
        <v>0.22532110826194332</v>
      </c>
      <c r="AS114" s="58" t="str">
        <f t="shared" si="130"/>
        <v>-0.179214302658918+0.884033361653893i</v>
      </c>
      <c r="AT114" s="49">
        <f t="shared" si="131"/>
        <v>-0.89571578272252239</v>
      </c>
      <c r="AU114" s="61">
        <f t="shared" si="132"/>
        <v>101.45989476036191</v>
      </c>
      <c r="AV114" s="58" t="str">
        <f t="shared" si="108"/>
        <v>41.2286059035537+107.407273996066i</v>
      </c>
      <c r="AW114" s="64">
        <f t="shared" si="133"/>
        <v>41.217607106945309</v>
      </c>
      <c r="AX114" s="61">
        <f t="shared" si="134"/>
        <v>69.000550338708209</v>
      </c>
    </row>
    <row r="115" spans="14:50" x14ac:dyDescent="0.25">
      <c r="N115" s="10">
        <v>97</v>
      </c>
      <c r="O115" s="50">
        <f t="shared" si="109"/>
        <v>93.325430079699174</v>
      </c>
      <c r="P115" s="48" t="str">
        <f t="shared" si="99"/>
        <v>150</v>
      </c>
      <c r="Q115" s="17" t="str">
        <f t="shared" si="100"/>
        <v>1+0.63329144874802i</v>
      </c>
      <c r="R115" s="17">
        <f t="shared" si="110"/>
        <v>1.1836629837320105</v>
      </c>
      <c r="S115" s="17">
        <f t="shared" si="111"/>
        <v>0.56453949926645364</v>
      </c>
      <c r="T115" s="17" t="str">
        <f t="shared" si="101"/>
        <v>1+0.00158322862187005i</v>
      </c>
      <c r="U115" s="17">
        <f t="shared" si="112"/>
        <v>1.000001253305649</v>
      </c>
      <c r="V115" s="17">
        <f t="shared" si="113"/>
        <v>1.5832272990249599E-3</v>
      </c>
      <c r="W115" s="31" t="str">
        <f t="shared" si="102"/>
        <v>1-0.00469104776850386i</v>
      </c>
      <c r="X115" s="17">
        <f t="shared" si="114"/>
        <v>1.0000110029040512</v>
      </c>
      <c r="Y115" s="17">
        <f t="shared" si="115"/>
        <v>-4.691013358669888E-3</v>
      </c>
      <c r="Z115" s="31" t="str">
        <f t="shared" si="103"/>
        <v>0.999997938547716+0.00951891776358907i</v>
      </c>
      <c r="AA115" s="17">
        <f t="shared" si="116"/>
        <v>1.0000432425125783</v>
      </c>
      <c r="AB115" s="17">
        <f t="shared" si="117"/>
        <v>9.5186498978787667E-3</v>
      </c>
      <c r="AC115" s="66" t="str">
        <f t="shared" si="118"/>
        <v>106.194052240819-69.1456415783448i</v>
      </c>
      <c r="AD115" s="64">
        <f t="shared" si="119"/>
        <v>42.056994719319064</v>
      </c>
      <c r="AE115" s="61">
        <f t="shared" si="120"/>
        <v>-33.069172167054944</v>
      </c>
      <c r="AF115" s="31" t="str">
        <f t="shared" si="104"/>
        <v>-651.436031331593</v>
      </c>
      <c r="AG115" s="31" t="str">
        <f t="shared" si="121"/>
        <v>586.380971062982i</v>
      </c>
      <c r="AH115" s="31">
        <f t="shared" si="122"/>
        <v>586.38097106298198</v>
      </c>
      <c r="AI115" s="31">
        <f t="shared" si="123"/>
        <v>1.5707963267948966</v>
      </c>
      <c r="AJ115" s="31" t="str">
        <f t="shared" si="105"/>
        <v>0.997735177277607+11.9483725062928i</v>
      </c>
      <c r="AK115" s="31">
        <f t="shared" si="124"/>
        <v>11.989957507560685</v>
      </c>
      <c r="AL115" s="31">
        <f t="shared" si="125"/>
        <v>1.4874857506431578</v>
      </c>
      <c r="AM115" s="31" t="str">
        <f t="shared" si="106"/>
        <v>1+9.21790886511008i</v>
      </c>
      <c r="AN115" s="31">
        <f t="shared" si="126"/>
        <v>9.2719924420522997</v>
      </c>
      <c r="AO115" s="31">
        <f t="shared" si="127"/>
        <v>1.4627344523800625</v>
      </c>
      <c r="AP115" s="31" t="str">
        <f t="shared" si="107"/>
        <v>1+0.234552388425193i</v>
      </c>
      <c r="AQ115" s="31">
        <f t="shared" si="128"/>
        <v>1.0271391448659537</v>
      </c>
      <c r="AR115" s="31">
        <f t="shared" si="129"/>
        <v>0.23038773223144984</v>
      </c>
      <c r="AS115" s="58" t="str">
        <f t="shared" si="130"/>
        <v>-0.180182066630265+0.863831022462496i</v>
      </c>
      <c r="AT115" s="49">
        <f t="shared" si="131"/>
        <v>-1.0864677326769292</v>
      </c>
      <c r="AU115" s="61">
        <f t="shared" si="132"/>
        <v>101.78209978050735</v>
      </c>
      <c r="AV115" s="58" t="str">
        <f t="shared" si="108"/>
        <v>40.5958864668538+104.192521324684i</v>
      </c>
      <c r="AW115" s="64">
        <f t="shared" si="133"/>
        <v>40.970526986642128</v>
      </c>
      <c r="AX115" s="61">
        <f t="shared" si="134"/>
        <v>68.712927613452365</v>
      </c>
    </row>
    <row r="116" spans="14:50" x14ac:dyDescent="0.25">
      <c r="N116" s="10">
        <v>98</v>
      </c>
      <c r="O116" s="50">
        <f t="shared" si="109"/>
        <v>95.499258602143655</v>
      </c>
      <c r="P116" s="48" t="str">
        <f t="shared" si="99"/>
        <v>150</v>
      </c>
      <c r="Q116" s="17" t="str">
        <f t="shared" si="100"/>
        <v>1+0.648042701575176i</v>
      </c>
      <c r="R116" s="17">
        <f t="shared" si="110"/>
        <v>1.1916204693881574</v>
      </c>
      <c r="S116" s="17">
        <f t="shared" si="111"/>
        <v>0.57499803302986985</v>
      </c>
      <c r="T116" s="17" t="str">
        <f t="shared" si="101"/>
        <v>1+0.00162010675393794i</v>
      </c>
      <c r="U116" s="17">
        <f t="shared" si="112"/>
        <v>1.0000013123720859</v>
      </c>
      <c r="V116" s="17">
        <f t="shared" si="113"/>
        <v>1.6201053364839886E-3</v>
      </c>
      <c r="W116" s="31" t="str">
        <f t="shared" si="102"/>
        <v>1-0.00480031630796426i</v>
      </c>
      <c r="X116" s="17">
        <f t="shared" si="114"/>
        <v>1.0000115214519563</v>
      </c>
      <c r="Y116" s="17">
        <f t="shared" si="115"/>
        <v>-4.8002794371858112E-3</v>
      </c>
      <c r="Z116" s="31" t="str">
        <f t="shared" si="103"/>
        <v>0.999997841394463+0.00974064184157748i</v>
      </c>
      <c r="AA116" s="17">
        <f t="shared" si="116"/>
        <v>1.0000452804233775</v>
      </c>
      <c r="AB116" s="17">
        <f t="shared" si="117"/>
        <v>9.7403548189991633E-3</v>
      </c>
      <c r="AC116" s="66" t="str">
        <f t="shared" si="118"/>
        <v>104.740133270481-69.8140414630448i</v>
      </c>
      <c r="AD116" s="64">
        <f t="shared" si="119"/>
        <v>41.998784265454454</v>
      </c>
      <c r="AE116" s="61">
        <f t="shared" si="120"/>
        <v>-33.68525229711102</v>
      </c>
      <c r="AF116" s="31" t="str">
        <f t="shared" si="104"/>
        <v>-651.436031331593</v>
      </c>
      <c r="AG116" s="31" t="str">
        <f t="shared" si="121"/>
        <v>600.039538495533i</v>
      </c>
      <c r="AH116" s="31">
        <f t="shared" si="122"/>
        <v>600.03953849553295</v>
      </c>
      <c r="AI116" s="31">
        <f t="shared" si="123"/>
        <v>1.5707963267948966</v>
      </c>
      <c r="AJ116" s="31" t="str">
        <f t="shared" si="105"/>
        <v>0.997628439471108+12.2266858548495i</v>
      </c>
      <c r="AK116" s="31">
        <f t="shared" si="124"/>
        <v>12.267318757430997</v>
      </c>
      <c r="AL116" s="31">
        <f t="shared" si="125"/>
        <v>1.4893823358082403</v>
      </c>
      <c r="AM116" s="31" t="str">
        <f t="shared" si="106"/>
        <v>1+9.43262154514979i</v>
      </c>
      <c r="AN116" s="31">
        <f t="shared" si="126"/>
        <v>9.4854809690402089</v>
      </c>
      <c r="AO116" s="31">
        <f t="shared" si="127"/>
        <v>1.4651757779409145</v>
      </c>
      <c r="AP116" s="31" t="str">
        <f t="shared" si="107"/>
        <v>1+0.240015815398213i</v>
      </c>
      <c r="AQ116" s="31">
        <f t="shared" si="128"/>
        <v>1.0284005015757571</v>
      </c>
      <c r="AR116" s="31">
        <f t="shared" si="129"/>
        <v>0.23555993471240178</v>
      </c>
      <c r="AS116" s="58" t="str">
        <f t="shared" si="130"/>
        <v>-0.181106866533177+0.844093942295481i</v>
      </c>
      <c r="AT116" s="49">
        <f t="shared" si="131"/>
        <v>-1.276722115831028</v>
      </c>
      <c r="AU116" s="61">
        <f t="shared" si="132"/>
        <v>102.10965647906089</v>
      </c>
      <c r="AV116" s="58" t="str">
        <f t="shared" si="108"/>
        <v>39.9604521492375+101.054314298224i</v>
      </c>
      <c r="AW116" s="64">
        <f t="shared" si="133"/>
        <v>40.72206214962344</v>
      </c>
      <c r="AX116" s="61">
        <f t="shared" si="134"/>
        <v>68.424404181949924</v>
      </c>
    </row>
    <row r="117" spans="14:50" x14ac:dyDescent="0.25">
      <c r="N117" s="10">
        <v>99</v>
      </c>
      <c r="O117" s="50">
        <f t="shared" si="109"/>
        <v>97.723722095581124</v>
      </c>
      <c r="P117" s="48" t="str">
        <f t="shared" si="99"/>
        <v>150</v>
      </c>
      <c r="Q117" s="17" t="str">
        <f t="shared" si="100"/>
        <v>1+0.663137555220565i</v>
      </c>
      <c r="R117" s="17">
        <f t="shared" si="110"/>
        <v>1.1998964193395645</v>
      </c>
      <c r="S117" s="17">
        <f t="shared" si="111"/>
        <v>0.58555539135400303</v>
      </c>
      <c r="T117" s="17" t="str">
        <f t="shared" si="101"/>
        <v>1+0.00165784388805141i</v>
      </c>
      <c r="U117" s="17">
        <f t="shared" si="112"/>
        <v>1.0000013742222345</v>
      </c>
      <c r="V117" s="17">
        <f t="shared" si="113"/>
        <v>1.6578423692222496E-3</v>
      </c>
      <c r="W117" s="31" t="str">
        <f t="shared" si="102"/>
        <v>1-0.00491213003867085i</v>
      </c>
      <c r="X117" s="17">
        <f t="shared" si="114"/>
        <v>1.0000120644379831</v>
      </c>
      <c r="Y117" s="17">
        <f t="shared" si="115"/>
        <v>-4.9120905309456859E-3</v>
      </c>
      <c r="Z117" s="31" t="str">
        <f t="shared" si="103"/>
        <v>0.999997739662518+0.00996753053680293i</v>
      </c>
      <c r="AA117" s="17">
        <f t="shared" si="116"/>
        <v>1.0000474143735123</v>
      </c>
      <c r="AB117" s="17">
        <f t="shared" si="117"/>
        <v>9.9672229873562987E-3</v>
      </c>
      <c r="AC117" s="66" t="str">
        <f t="shared" si="118"/>
        <v>103.258609155194-70.4577571471304i</v>
      </c>
      <c r="AD117" s="64">
        <f t="shared" si="119"/>
        <v>41.938654934168554</v>
      </c>
      <c r="AE117" s="61">
        <f t="shared" si="120"/>
        <v>-34.307387091511927</v>
      </c>
      <c r="AF117" s="31" t="str">
        <f t="shared" si="104"/>
        <v>-651.436031331593</v>
      </c>
      <c r="AG117" s="31" t="str">
        <f t="shared" si="121"/>
        <v>614.016254833856i</v>
      </c>
      <c r="AH117" s="31">
        <f t="shared" si="122"/>
        <v>614.01625483385601</v>
      </c>
      <c r="AI117" s="31">
        <f t="shared" si="123"/>
        <v>1.5707963267948966</v>
      </c>
      <c r="AJ117" s="31" t="str">
        <f t="shared" si="105"/>
        <v>0.997516671266767+12.5114819540857i</v>
      </c>
      <c r="AK117" s="31">
        <f t="shared" si="124"/>
        <v>12.551184015736013</v>
      </c>
      <c r="AL117" s="31">
        <f t="shared" si="125"/>
        <v>1.4912365188635544</v>
      </c>
      <c r="AM117" s="31" t="str">
        <f t="shared" si="106"/>
        <v>1+9.65233552598822i</v>
      </c>
      <c r="AN117" s="31">
        <f t="shared" si="126"/>
        <v>9.703998202094553</v>
      </c>
      <c r="AO117" s="31">
        <f t="shared" si="127"/>
        <v>1.467562753877226</v>
      </c>
      <c r="AP117" s="31" t="str">
        <f t="shared" si="107"/>
        <v>1+0.245606501933542i</v>
      </c>
      <c r="AQ117" s="31">
        <f t="shared" si="128"/>
        <v>1.0297196481528508</v>
      </c>
      <c r="AR117" s="31">
        <f t="shared" si="129"/>
        <v>0.24083935066648257</v>
      </c>
      <c r="AS117" s="58" t="str">
        <f t="shared" si="130"/>
        <v>-0.181990584441154+0.82481117911869i</v>
      </c>
      <c r="AT117" s="49">
        <f t="shared" si="131"/>
        <v>-1.4664616452120467</v>
      </c>
      <c r="AU117" s="61">
        <f t="shared" si="132"/>
        <v>102.44267151495951</v>
      </c>
      <c r="AV117" s="58" t="str">
        <f t="shared" si="108"/>
        <v>39.3222511218485+97.9915035730707i</v>
      </c>
      <c r="AW117" s="64">
        <f t="shared" si="133"/>
        <v>40.472193288956504</v>
      </c>
      <c r="AX117" s="61">
        <f t="shared" si="134"/>
        <v>68.135284423447587</v>
      </c>
    </row>
    <row r="118" spans="14:50" x14ac:dyDescent="0.25">
      <c r="N118" s="10">
        <v>100</v>
      </c>
      <c r="O118" s="50">
        <f t="shared" si="109"/>
        <v>100</v>
      </c>
      <c r="P118" s="48" t="str">
        <f t="shared" si="99"/>
        <v>150</v>
      </c>
      <c r="Q118" s="17" t="str">
        <f t="shared" si="100"/>
        <v>1+0.678584013175396i</v>
      </c>
      <c r="R118" s="17">
        <f t="shared" si="110"/>
        <v>1.2085016602956018</v>
      </c>
      <c r="S118" s="17">
        <f t="shared" si="111"/>
        <v>0.59620775812876436</v>
      </c>
      <c r="T118" s="17" t="str">
        <f t="shared" si="101"/>
        <v>1+0.00169646003293849i</v>
      </c>
      <c r="U118" s="17">
        <f t="shared" si="112"/>
        <v>1.0000014389872864</v>
      </c>
      <c r="V118" s="17">
        <f t="shared" si="113"/>
        <v>1.6964584054838497E-3</v>
      </c>
      <c r="W118" s="31" t="str">
        <f t="shared" si="102"/>
        <v>1-0.00502654824574367i</v>
      </c>
      <c r="X118" s="17">
        <f t="shared" si="114"/>
        <v>1.0000126330138368</v>
      </c>
      <c r="Y118" s="17">
        <f t="shared" si="115"/>
        <v>-5.0265059124823342E-3</v>
      </c>
      <c r="Z118" s="31" t="str">
        <f t="shared" si="103"/>
        <v>0.999997633136095+0.0101997041486549i</v>
      </c>
      <c r="AA118" s="17">
        <f t="shared" si="116"/>
        <v>1.00004964888875</v>
      </c>
      <c r="AB118" s="17">
        <f t="shared" si="117"/>
        <v>1.0199374604368618E-2</v>
      </c>
      <c r="AC118" s="66" t="str">
        <f t="shared" si="118"/>
        <v>101.750301171108-71.0754069209664i</v>
      </c>
      <c r="AD118" s="64">
        <f t="shared" si="119"/>
        <v>41.876571146237545</v>
      </c>
      <c r="AE118" s="61">
        <f t="shared" si="120"/>
        <v>-34.935367039967211</v>
      </c>
      <c r="AF118" s="31" t="str">
        <f t="shared" si="104"/>
        <v>-651.436031331593</v>
      </c>
      <c r="AG118" s="31" t="str">
        <f t="shared" si="121"/>
        <v>628.318530717959i</v>
      </c>
      <c r="AH118" s="31">
        <f t="shared" si="122"/>
        <v>628.31853071795899</v>
      </c>
      <c r="AI118" s="31">
        <f t="shared" si="123"/>
        <v>1.5707963267948966</v>
      </c>
      <c r="AJ118" s="31" t="str">
        <f t="shared" si="105"/>
        <v>0.997399635589236+12.802911806663i</v>
      </c>
      <c r="AK118" s="31">
        <f t="shared" si="124"/>
        <v>12.841703810720148</v>
      </c>
      <c r="AL118" s="31">
        <f t="shared" si="125"/>
        <v>1.4930492322677982</v>
      </c>
      <c r="AM118" s="31" t="str">
        <f t="shared" si="106"/>
        <v>1+9.87716730288632i</v>
      </c>
      <c r="AN118" s="31">
        <f t="shared" si="126"/>
        <v>9.9276600429913291</v>
      </c>
      <c r="AO118" s="31">
        <f t="shared" si="127"/>
        <v>1.4698965369345236</v>
      </c>
      <c r="AP118" s="31" t="str">
        <f t="shared" si="107"/>
        <v>1+0.251327412287184i</v>
      </c>
      <c r="AQ118" s="31">
        <f t="shared" si="128"/>
        <v>1.0310991553516917</v>
      </c>
      <c r="AR118" s="31">
        <f t="shared" si="129"/>
        <v>0.2462276016049128</v>
      </c>
      <c r="AS118" s="58" t="str">
        <f t="shared" si="130"/>
        <v>-0.182835022197925+0.805972062947581i</v>
      </c>
      <c r="AT118" s="49">
        <f t="shared" si="131"/>
        <v>-1.6556682620892422</v>
      </c>
      <c r="AU118" s="61">
        <f t="shared" si="132"/>
        <v>102.7812506446413</v>
      </c>
      <c r="AV118" s="58" t="str">
        <f t="shared" si="108"/>
        <v>38.681273767665+95.002973742537i</v>
      </c>
      <c r="AW118" s="64">
        <f t="shared" si="133"/>
        <v>40.220902884148302</v>
      </c>
      <c r="AX118" s="61">
        <f t="shared" si="134"/>
        <v>67.845883604674071</v>
      </c>
    </row>
    <row r="119" spans="14:50" x14ac:dyDescent="0.25">
      <c r="N119" s="10">
        <v>1</v>
      </c>
      <c r="O119" s="50">
        <f>10^(2+(N119/100))</f>
        <v>102.32929922807544</v>
      </c>
      <c r="P119" s="48" t="str">
        <f t="shared" si="99"/>
        <v>150</v>
      </c>
      <c r="Q119" s="17" t="str">
        <f t="shared" si="100"/>
        <v>1+0.694390265356133i</v>
      </c>
      <c r="R119" s="17">
        <f t="shared" si="110"/>
        <v>1.217447264000113</v>
      </c>
      <c r="S119" s="17">
        <f t="shared" si="111"/>
        <v>0.606951111271407</v>
      </c>
      <c r="T119" s="17" t="str">
        <f t="shared" si="101"/>
        <v>1+0.00173597566339033i</v>
      </c>
      <c r="U119" s="17">
        <f t="shared" si="112"/>
        <v>1.0000015068046166</v>
      </c>
      <c r="V119" s="17">
        <f t="shared" si="113"/>
        <v>1.7359739195414066E-3</v>
      </c>
      <c r="W119" s="31" t="str">
        <f t="shared" si="102"/>
        <v>1-0.00514363159523062i</v>
      </c>
      <c r="X119" s="17">
        <f t="shared" si="114"/>
        <v>1.0000132283854986</v>
      </c>
      <c r="Y119" s="17">
        <f t="shared" si="115"/>
        <v>-5.1435862343562526E-3</v>
      </c>
      <c r="Z119" s="31" t="str">
        <f t="shared" si="103"/>
        <v>0.999997521589235+0.0104372857786555i</v>
      </c>
      <c r="AA119" s="17">
        <f t="shared" si="116"/>
        <v>1.0000519887081063</v>
      </c>
      <c r="AB119" s="17">
        <f t="shared" si="117"/>
        <v>1.043693266658168E-2</v>
      </c>
      <c r="AC119" s="66" t="str">
        <f t="shared" si="118"/>
        <v>100.216118332822-71.6656350526771i</v>
      </c>
      <c r="AD119" s="64">
        <f t="shared" si="119"/>
        <v>41.812498451770388</v>
      </c>
      <c r="AE119" s="61">
        <f t="shared" si="120"/>
        <v>-35.56897104333995</v>
      </c>
      <c r="AF119" s="31" t="str">
        <f t="shared" si="104"/>
        <v>-651.436031331593</v>
      </c>
      <c r="AG119" s="31" t="str">
        <f t="shared" si="121"/>
        <v>642.953949403827i</v>
      </c>
      <c r="AH119" s="31">
        <f t="shared" si="122"/>
        <v>642.95394940382698</v>
      </c>
      <c r="AI119" s="31">
        <f t="shared" si="123"/>
        <v>1.5707963267948966</v>
      </c>
      <c r="AJ119" s="31" t="str">
        <f t="shared" si="105"/>
        <v>0.997277084190154+13.1011299325468i</v>
      </c>
      <c r="AK119" s="31">
        <f t="shared" si="124"/>
        <v>13.139032197697231</v>
      </c>
      <c r="AL119" s="31">
        <f t="shared" si="125"/>
        <v>1.4948213898313052</v>
      </c>
      <c r="AM119" s="31" t="str">
        <f t="shared" si="106"/>
        <v>1+10.1072360846282i</v>
      </c>
      <c r="AN119" s="31">
        <f t="shared" si="126"/>
        <v>10.156585118552908</v>
      </c>
      <c r="AO119" s="31">
        <f t="shared" si="127"/>
        <v>1.4721782627714222</v>
      </c>
      <c r="AP119" s="31" t="str">
        <f t="shared" si="107"/>
        <v>1+0.257181579761531i</v>
      </c>
      <c r="AQ119" s="31">
        <f t="shared" si="128"/>
        <v>1.0325417013218579</v>
      </c>
      <c r="AR119" s="31">
        <f t="shared" si="129"/>
        <v>0.25172629240506961</v>
      </c>
      <c r="AS119" s="58" t="str">
        <f t="shared" si="130"/>
        <v>-0.183641904642698+0.787566188183155i</v>
      </c>
      <c r="AT119" s="49">
        <f t="shared" si="131"/>
        <v>-1.8443231234337143</v>
      </c>
      <c r="AU119" s="61">
        <f t="shared" si="132"/>
        <v>103.12549853177674</v>
      </c>
      <c r="AV119" s="58" t="str">
        <f t="shared" si="108"/>
        <v>38.0375521756246+92.0876400283948i</v>
      </c>
      <c r="AW119" s="64">
        <f t="shared" si="133"/>
        <v>39.968175328336677</v>
      </c>
      <c r="AX119" s="61">
        <f t="shared" si="134"/>
        <v>67.556527488436799</v>
      </c>
    </row>
    <row r="120" spans="14:50" x14ac:dyDescent="0.25">
      <c r="N120" s="10">
        <v>2</v>
      </c>
      <c r="O120" s="50">
        <f t="shared" ref="O120:O183" si="135">10^(2+(N120/100))</f>
        <v>104.71285480508998</v>
      </c>
      <c r="P120" s="48" t="str">
        <f t="shared" si="99"/>
        <v>150</v>
      </c>
      <c r="Q120" s="17" t="str">
        <f t="shared" si="100"/>
        <v>1+0.710564692446905i</v>
      </c>
      <c r="R120" s="17">
        <f t="shared" si="110"/>
        <v>1.2267445464122368</v>
      </c>
      <c r="S120" s="17">
        <f t="shared" si="111"/>
        <v>0.61778122712592376</v>
      </c>
      <c r="T120" s="17" t="str">
        <f t="shared" si="101"/>
        <v>1+0.00177641173111726i</v>
      </c>
      <c r="U120" s="17">
        <f t="shared" si="112"/>
        <v>1.0000015778180744</v>
      </c>
      <c r="V120" s="17">
        <f t="shared" si="113"/>
        <v>1.7764098625496323E-3</v>
      </c>
      <c r="W120" s="31" t="str">
        <f t="shared" si="102"/>
        <v>1-0.00526344216627337i</v>
      </c>
      <c r="X120" s="17">
        <f t="shared" si="114"/>
        <v>1.0000138518157824</v>
      </c>
      <c r="Y120" s="17">
        <f t="shared" si="115"/>
        <v>-5.2633935612571448E-3</v>
      </c>
      <c r="Z120" s="31" t="str">
        <f t="shared" si="103"/>
        <v>0.999997404785335+0.0106804013957297i</v>
      </c>
      <c r="AA120" s="17">
        <f t="shared" si="116"/>
        <v>1.0000544387938985</v>
      </c>
      <c r="AB120" s="17">
        <f t="shared" si="117"/>
        <v>1.0680023030437427E-2</v>
      </c>
      <c r="AC120" s="66" t="str">
        <f t="shared" si="118"/>
        <v>98.6570568720603-72.227118310573i</v>
      </c>
      <c r="AD120" s="64">
        <f t="shared" si="119"/>
        <v>41.746403644530062</v>
      </c>
      <c r="AE120" s="61">
        <f t="shared" si="120"/>
        <v>-36.207966670641774</v>
      </c>
      <c r="AF120" s="31" t="str">
        <f t="shared" si="104"/>
        <v>-651.436031331593</v>
      </c>
      <c r="AG120" s="31" t="str">
        <f t="shared" si="121"/>
        <v>657.930270784171i</v>
      </c>
      <c r="AH120" s="31">
        <f t="shared" si="122"/>
        <v>657.93027078417094</v>
      </c>
      <c r="AI120" s="31">
        <f t="shared" si="123"/>
        <v>1.5707963267948966</v>
      </c>
      <c r="AJ120" s="31" t="str">
        <f t="shared" si="105"/>
        <v>0.997148757121571+13.4062944509347i</v>
      </c>
      <c r="AK120" s="31">
        <f t="shared" si="124"/>
        <v>13.443326840815542</v>
      </c>
      <c r="AL120" s="31">
        <f t="shared" si="125"/>
        <v>1.4965538869821413</v>
      </c>
      <c r="AM120" s="31" t="str">
        <f t="shared" si="106"/>
        <v>1+10.3426638567272i</v>
      </c>
      <c r="AN120" s="31">
        <f t="shared" si="126"/>
        <v>10.390894843720206</v>
      </c>
      <c r="AO120" s="31">
        <f t="shared" si="127"/>
        <v>1.4744090461027435</v>
      </c>
      <c r="AP120" s="31" t="str">
        <f t="shared" si="107"/>
        <v>1+0.263172108313668i</v>
      </c>
      <c r="AQ120" s="31">
        <f t="shared" si="128"/>
        <v>1.0340500754771313</v>
      </c>
      <c r="AR120" s="31">
        <f t="shared" si="129"/>
        <v>0.25733700793296554</v>
      </c>
      <c r="AS120" s="58" t="str">
        <f t="shared" si="130"/>
        <v>-0.184412882723147+0.769583406214191i</v>
      </c>
      <c r="AT120" s="49">
        <f t="shared" si="131"/>
        <v>-2.0324065898764681</v>
      </c>
      <c r="AU120" s="61">
        <f t="shared" si="132"/>
        <v>103.47551854670519</v>
      </c>
      <c r="AV120" s="58" t="str">
        <f t="shared" si="108"/>
        <v>37.391159471728+89.2444449731059i</v>
      </c>
      <c r="AW120" s="64">
        <f t="shared" si="133"/>
        <v>39.713997054653596</v>
      </c>
      <c r="AX120" s="61">
        <f t="shared" si="134"/>
        <v>67.26755187606345</v>
      </c>
    </row>
    <row r="121" spans="14:50" x14ac:dyDescent="0.25">
      <c r="N121" s="10">
        <v>3</v>
      </c>
      <c r="O121" s="50">
        <f t="shared" si="135"/>
        <v>107.15193052376065</v>
      </c>
      <c r="P121" s="48" t="str">
        <f t="shared" si="99"/>
        <v>150</v>
      </c>
      <c r="Q121" s="17" t="str">
        <f t="shared" si="100"/>
        <v>1+0.727115870343047i</v>
      </c>
      <c r="R121" s="17">
        <f t="shared" si="110"/>
        <v>1.2364050666770687</v>
      </c>
      <c r="S121" s="17">
        <f t="shared" si="111"/>
        <v>0.62869368584969043</v>
      </c>
      <c r="T121" s="17" t="str">
        <f t="shared" si="101"/>
        <v>1+0.00181778967585762i</v>
      </c>
      <c r="U121" s="17">
        <f t="shared" si="112"/>
        <v>1.000001652178288</v>
      </c>
      <c r="V121" s="17">
        <f t="shared" si="113"/>
        <v>1.8177876736515126E-3</v>
      </c>
      <c r="W121" s="31" t="str">
        <f t="shared" si="102"/>
        <v>1-0.00538604348402257i</v>
      </c>
      <c r="X121" s="17">
        <f t="shared" si="114"/>
        <v>1.0000145046270137</v>
      </c>
      <c r="Y121" s="17">
        <f t="shared" si="115"/>
        <v>-5.3859914028501522E-3</v>
      </c>
      <c r="Z121" s="31" t="str">
        <f t="shared" si="103"/>
        <v>0.999997282476636+0.0109291799029958i</v>
      </c>
      <c r="AA121" s="17">
        <f t="shared" si="116"/>
        <v>1.000057004342257</v>
      </c>
      <c r="AB121" s="17">
        <f t="shared" si="117"/>
        <v>1.0928774478528091E-2</v>
      </c>
      <c r="AC121" s="66" t="str">
        <f t="shared" si="118"/>
        <v>97.0741991559921-72.7585725544862i</v>
      </c>
      <c r="AD121" s="64">
        <f t="shared" si="119"/>
        <v>41.678254875207003</v>
      </c>
      <c r="AE121" s="61">
        <f t="shared" si="120"/>
        <v>-36.852110472706791</v>
      </c>
      <c r="AF121" s="31" t="str">
        <f t="shared" si="104"/>
        <v>-651.436031331593</v>
      </c>
      <c r="AG121" s="31" t="str">
        <f t="shared" si="121"/>
        <v>673.255435502821i</v>
      </c>
      <c r="AH121" s="31">
        <f t="shared" si="122"/>
        <v>673.255435502821</v>
      </c>
      <c r="AI121" s="31">
        <f t="shared" si="123"/>
        <v>1.5707963267948966</v>
      </c>
      <c r="AJ121" s="31" t="str">
        <f t="shared" si="105"/>
        <v>0.99701438218457+13.7185671640939i</v>
      </c>
      <c r="AK121" s="31">
        <f t="shared" si="124"/>
        <v>13.75474909673158</v>
      </c>
      <c r="AL121" s="31">
        <f t="shared" si="125"/>
        <v>1.4982476010365557</v>
      </c>
      <c r="AM121" s="31" t="str">
        <f t="shared" si="106"/>
        <v>1+10.5835754461044i</v>
      </c>
      <c r="AN121" s="31">
        <f t="shared" si="126"/>
        <v>10.630713486092265</v>
      </c>
      <c r="AO121" s="31">
        <f t="shared" si="127"/>
        <v>1.4765899808604694</v>
      </c>
      <c r="AP121" s="31" t="str">
        <f t="shared" si="107"/>
        <v>1+0.269302174201128i</v>
      </c>
      <c r="AQ121" s="31">
        <f t="shared" si="128"/>
        <v>1.0356271824500622</v>
      </c>
      <c r="AR121" s="31">
        <f t="shared" si="129"/>
        <v>0.26306130946666567</v>
      </c>
      <c r="AS121" s="58" t="str">
        <f t="shared" si="130"/>
        <v>-0.185149536498387+0.752013818274223i</v>
      </c>
      <c r="AT121" s="49">
        <f t="shared" si="131"/>
        <v>-2.2198982142773911</v>
      </c>
      <c r="AU121" s="61">
        <f t="shared" si="132"/>
        <v>103.83141255523763</v>
      </c>
      <c r="AV121" s="58" t="str">
        <f t="shared" si="108"/>
        <v>36.7422089791972+86.4723551479573i</v>
      </c>
      <c r="AW121" s="64">
        <f t="shared" si="133"/>
        <v>39.458356660929603</v>
      </c>
      <c r="AX121" s="61">
        <f t="shared" si="134"/>
        <v>66.979302082530836</v>
      </c>
    </row>
    <row r="122" spans="14:50" x14ac:dyDescent="0.25">
      <c r="N122" s="10">
        <v>4</v>
      </c>
      <c r="O122" s="50">
        <f t="shared" si="135"/>
        <v>109.64781961431861</v>
      </c>
      <c r="P122" s="48" t="str">
        <f t="shared" si="99"/>
        <v>150</v>
      </c>
      <c r="Q122" s="17" t="str">
        <f t="shared" si="100"/>
        <v>1+0.744052574698161i</v>
      </c>
      <c r="R122" s="17">
        <f t="shared" si="110"/>
        <v>1.2464406259084155</v>
      </c>
      <c r="S122" s="17">
        <f t="shared" si="111"/>
        <v>0.63968387779370806</v>
      </c>
      <c r="T122" s="17" t="str">
        <f t="shared" si="101"/>
        <v>1+0.0018601314367454i</v>
      </c>
      <c r="U122" s="17">
        <f t="shared" si="112"/>
        <v>1.0000017300429844</v>
      </c>
      <c r="V122" s="17">
        <f t="shared" si="113"/>
        <v>1.8601292913431032E-3</v>
      </c>
      <c r="W122" s="31" t="str">
        <f t="shared" si="102"/>
        <v>1-0.00551150055331971i</v>
      </c>
      <c r="X122" s="17">
        <f t="shared" si="114"/>
        <v>1.0000151882038337</v>
      </c>
      <c r="Y122" s="17">
        <f t="shared" si="115"/>
        <v>-5.5114447473838014E-3</v>
      </c>
      <c r="Z122" s="31" t="str">
        <f t="shared" si="103"/>
        <v>0.999997154403705+0.0111837532061112i</v>
      </c>
      <c r="AA122" s="17">
        <f t="shared" si="116"/>
        <v>1.0000596907941457</v>
      </c>
      <c r="AB122" s="17">
        <f t="shared" si="117"/>
        <v>1.1183318787366829E-2</v>
      </c>
      <c r="AC122" s="66" t="str">
        <f t="shared" si="118"/>
        <v>95.4687120279435-73.2587593417796i</v>
      </c>
      <c r="AD122" s="64">
        <f t="shared" si="119"/>
        <v>41.608021762899256</v>
      </c>
      <c r="AE122" s="61">
        <f t="shared" si="120"/>
        <v>-37.501148352909283</v>
      </c>
      <c r="AF122" s="31" t="str">
        <f t="shared" si="104"/>
        <v>-651.436031331593</v>
      </c>
      <c r="AG122" s="31" t="str">
        <f t="shared" si="121"/>
        <v>688.937569164964i</v>
      </c>
      <c r="AH122" s="31">
        <f t="shared" si="122"/>
        <v>688.93756916496397</v>
      </c>
      <c r="AI122" s="31">
        <f t="shared" si="123"/>
        <v>1.5707963267948966</v>
      </c>
      <c r="AJ122" s="31" t="str">
        <f t="shared" si="105"/>
        <v>0.996873674351894+14.0381136431501i</v>
      </c>
      <c r="AK122" s="31">
        <f t="shared" si="124"/>
        <v>14.073464100235338</v>
      </c>
      <c r="AL122" s="31">
        <f t="shared" si="125"/>
        <v>1.4999033914730326</v>
      </c>
      <c r="AM122" s="31" t="str">
        <f t="shared" si="106"/>
        <v>1+10.8300985872732i</v>
      </c>
      <c r="AN122" s="31">
        <f t="shared" si="126"/>
        <v>10.876168231967405</v>
      </c>
      <c r="AO122" s="31">
        <f t="shared" si="127"/>
        <v>1.4787221403708559</v>
      </c>
      <c r="AP122" s="31" t="str">
        <f t="shared" si="107"/>
        <v>1+0.275575027665986i</v>
      </c>
      <c r="AQ122" s="31">
        <f t="shared" si="128"/>
        <v>1.0372760461290471</v>
      </c>
      <c r="AR122" s="31">
        <f t="shared" si="129"/>
        <v>0.26890073091629951</v>
      </c>
      <c r="AS122" s="58" t="str">
        <f t="shared" si="130"/>
        <v>-0.185853378034401+0.734847768542393i</v>
      </c>
      <c r="AT122" s="49">
        <f t="shared" si="131"/>
        <v>-2.406776731024566</v>
      </c>
      <c r="AU122" s="61">
        <f t="shared" si="132"/>
        <v>104.19328069652538</v>
      </c>
      <c r="AV122" s="58" t="str">
        <f t="shared" si="108"/>
        <v>36.0908532015042+83.7703578936296i</v>
      </c>
      <c r="AW122" s="64">
        <f t="shared" si="133"/>
        <v>39.201245031874684</v>
      </c>
      <c r="AX122" s="61">
        <f t="shared" si="134"/>
        <v>66.692132343616109</v>
      </c>
    </row>
    <row r="123" spans="14:50" x14ac:dyDescent="0.25">
      <c r="N123" s="10">
        <v>5</v>
      </c>
      <c r="O123" s="50">
        <f t="shared" si="135"/>
        <v>112.20184543019634</v>
      </c>
      <c r="P123" s="48" t="str">
        <f t="shared" si="99"/>
        <v>150</v>
      </c>
      <c r="Q123" s="17" t="str">
        <f t="shared" si="100"/>
        <v>1+0.761383785577081i</v>
      </c>
      <c r="R123" s="17">
        <f t="shared" si="110"/>
        <v>1.2568632658088494</v>
      </c>
      <c r="S123" s="17">
        <f t="shared" si="111"/>
        <v>0.6507470108743606</v>
      </c>
      <c r="T123" s="17" t="str">
        <f t="shared" si="101"/>
        <v>1+0.0019034594639427i</v>
      </c>
      <c r="U123" s="17">
        <f t="shared" si="112"/>
        <v>1.0000018115773246</v>
      </c>
      <c r="V123" s="17">
        <f t="shared" si="113"/>
        <v>1.9034571651029464E-3</v>
      </c>
      <c r="W123" s="31" t="str">
        <f t="shared" si="102"/>
        <v>1-0.00563987989316356i</v>
      </c>
      <c r="X123" s="17">
        <f t="shared" si="114"/>
        <v>1.000015903996136</v>
      </c>
      <c r="Y123" s="17">
        <f t="shared" si="115"/>
        <v>-5.6398200960772488E-3</v>
      </c>
      <c r="Z123" s="31" t="str">
        <f t="shared" si="103"/>
        <v>0.999997020294883+0.0114442562832111i</v>
      </c>
      <c r="AA123" s="17">
        <f t="shared" si="116"/>
        <v>1.0000625038468949</v>
      </c>
      <c r="AB123" s="17">
        <f t="shared" si="117"/>
        <v>1.1443790796710301E-2</v>
      </c>
      <c r="AC123" s="66" t="str">
        <f t="shared" si="118"/>
        <v>93.8418445590947-73.726492490772i</v>
      </c>
      <c r="AD123" s="64">
        <f t="shared" si="119"/>
        <v>41.535675504037151</v>
      </c>
      <c r="AE123" s="61">
        <f t="shared" si="120"/>
        <v>-38.154815994810896</v>
      </c>
      <c r="AF123" s="31" t="str">
        <f t="shared" si="104"/>
        <v>-651.436031331593</v>
      </c>
      <c r="AG123" s="31" t="str">
        <f t="shared" si="121"/>
        <v>704.984986645445i</v>
      </c>
      <c r="AH123" s="31">
        <f t="shared" si="122"/>
        <v>704.98498664544502</v>
      </c>
      <c r="AI123" s="31">
        <f t="shared" si="123"/>
        <v>1.5707963267948966</v>
      </c>
      <c r="AJ123" s="31" t="str">
        <f t="shared" si="105"/>
        <v>0.996726335163364+14.3651033158763i</v>
      </c>
      <c r="AK123" s="31">
        <f t="shared" si="124"/>
        <v>14.399640851875734</v>
      </c>
      <c r="AL123" s="31">
        <f t="shared" si="125"/>
        <v>1.5015221002092631</v>
      </c>
      <c r="AM123" s="31" t="str">
        <f t="shared" si="106"/>
        <v>1+11.0823639900664i</v>
      </c>
      <c r="AN123" s="31">
        <f t="shared" si="126"/>
        <v>11.127389253922972</v>
      </c>
      <c r="AO123" s="31">
        <f t="shared" si="127"/>
        <v>1.4808065775461603</v>
      </c>
      <c r="AP123" s="31" t="str">
        <f t="shared" si="107"/>
        <v>1+0.281993994658178i</v>
      </c>
      <c r="AQ123" s="31">
        <f t="shared" si="128"/>
        <v>1.0389998137744187</v>
      </c>
      <c r="AR123" s="31">
        <f t="shared" si="129"/>
        <v>0.27485677483693877</v>
      </c>
      <c r="AS123" s="58" t="str">
        <f t="shared" si="130"/>
        <v>-0.186525854194403+0.718075837477652i</v>
      </c>
      <c r="AT123" s="49">
        <f t="shared" si="131"/>
        <v>-2.5930200461940984</v>
      </c>
      <c r="AU123" s="61">
        <f t="shared" si="132"/>
        <v>104.56122114973081</v>
      </c>
      <c r="AV123" s="58" t="str">
        <f t="shared" si="108"/>
        <v>35.4372826240374+81.1374581108181i</v>
      </c>
      <c r="AW123" s="64">
        <f t="shared" si="133"/>
        <v>38.94265545784306</v>
      </c>
      <c r="AX123" s="61">
        <f t="shared" si="134"/>
        <v>66.406405154919938</v>
      </c>
    </row>
    <row r="124" spans="14:50" x14ac:dyDescent="0.25">
      <c r="N124" s="10">
        <v>6</v>
      </c>
      <c r="O124" s="50">
        <f t="shared" si="135"/>
        <v>114.81536214968835</v>
      </c>
      <c r="P124" s="48" t="str">
        <f t="shared" si="99"/>
        <v>150</v>
      </c>
      <c r="Q124" s="17" t="str">
        <f t="shared" si="100"/>
        <v>1+0.779118692217219i</v>
      </c>
      <c r="R124" s="17">
        <f t="shared" si="110"/>
        <v>1.2676852671551679</v>
      </c>
      <c r="S124" s="17">
        <f t="shared" si="111"/>
        <v>0.66187811892582826</v>
      </c>
      <c r="T124" s="17" t="str">
        <f t="shared" si="101"/>
        <v>1+0.00194779673054305i</v>
      </c>
      <c r="U124" s="17">
        <f t="shared" si="112"/>
        <v>1.0000018969542526</v>
      </c>
      <c r="V124" s="17">
        <f t="shared" si="113"/>
        <v>1.9477942672921269E-3</v>
      </c>
      <c r="W124" s="31" t="str">
        <f t="shared" si="102"/>
        <v>1-0.0057712495719794i</v>
      </c>
      <c r="X124" s="17">
        <f t="shared" si="114"/>
        <v>1.0000166535221411</v>
      </c>
      <c r="Y124" s="17">
        <f t="shared" si="115"/>
        <v>-5.77118549830465E-3</v>
      </c>
      <c r="Z124" s="31" t="str">
        <f t="shared" si="103"/>
        <v>0.999996879865708+0.0117108272564749i</v>
      </c>
      <c r="AA124" s="17">
        <f t="shared" si="116"/>
        <v>1.0000654494662746</v>
      </c>
      <c r="AB124" s="17">
        <f t="shared" si="117"/>
        <v>1.1710328480464906E-2</v>
      </c>
      <c r="AC124" s="66" t="str">
        <f t="shared" si="118"/>
        <v>92.1949252060953-74.1606445419599i</v>
      </c>
      <c r="AD124" s="64">
        <f t="shared" si="119"/>
        <v>41.461188977977805</v>
      </c>
      <c r="AE124" s="61">
        <f t="shared" si="120"/>
        <v>-38.812839346114828</v>
      </c>
      <c r="AF124" s="31" t="str">
        <f t="shared" si="104"/>
        <v>-651.436031331593</v>
      </c>
      <c r="AG124" s="31" t="str">
        <f t="shared" si="121"/>
        <v>721.406196497425i</v>
      </c>
      <c r="AH124" s="31">
        <f t="shared" si="122"/>
        <v>721.40619649742496</v>
      </c>
      <c r="AI124" s="31">
        <f t="shared" si="123"/>
        <v>1.5707963267948966</v>
      </c>
      <c r="AJ124" s="31" t="str">
        <f t="shared" si="105"/>
        <v>0.996572052092808+14.6997095565253i</v>
      </c>
      <c r="AK124" s="31">
        <f t="shared" si="124"/>
        <v>14.7334523076302</v>
      </c>
      <c r="AL124" s="31">
        <f t="shared" si="125"/>
        <v>1.5031045518813906</v>
      </c>
      <c r="AM124" s="31" t="str">
        <f t="shared" si="106"/>
        <v>1+11.3405054089395i</v>
      </c>
      <c r="AN124" s="31">
        <f t="shared" si="126"/>
        <v>11.384509779967956</v>
      </c>
      <c r="AO124" s="31">
        <f t="shared" si="127"/>
        <v>1.4828443250895063</v>
      </c>
      <c r="AP124" s="31" t="str">
        <f t="shared" si="107"/>
        <v>1+0.28856247859897i</v>
      </c>
      <c r="AQ124" s="31">
        <f t="shared" si="128"/>
        <v>1.0408017602094939</v>
      </c>
      <c r="AR124" s="31">
        <f t="shared" si="129"/>
        <v>0.28093090823136713</v>
      </c>
      <c r="AS124" s="58" t="str">
        <f t="shared" si="130"/>
        <v>-0.187168349326727+0.70168883537642i</v>
      </c>
      <c r="AT124" s="49">
        <f t="shared" si="131"/>
        <v>-2.7786052287077601</v>
      </c>
      <c r="AU124" s="61">
        <f t="shared" si="132"/>
        <v>104.93532988928153</v>
      </c>
      <c r="AV124" s="58" t="str">
        <f t="shared" si="108"/>
        <v>34.7817243322866+78.5726751194059i</v>
      </c>
      <c r="AW124" s="64">
        <f t="shared" si="133"/>
        <v>38.682583749270037</v>
      </c>
      <c r="AX124" s="61">
        <f t="shared" si="134"/>
        <v>66.122490543166705</v>
      </c>
    </row>
    <row r="125" spans="14:50" x14ac:dyDescent="0.25">
      <c r="N125" s="10">
        <v>7</v>
      </c>
      <c r="O125" s="50">
        <f t="shared" si="135"/>
        <v>117.48975549395293</v>
      </c>
      <c r="P125" s="48" t="str">
        <f t="shared" si="99"/>
        <v>150</v>
      </c>
      <c r="Q125" s="17" t="str">
        <f t="shared" si="100"/>
        <v>1+0.797266697900825i</v>
      </c>
      <c r="R125" s="17">
        <f t="shared" si="110"/>
        <v>1.2789191481800894</v>
      </c>
      <c r="S125" s="17">
        <f t="shared" si="111"/>
        <v>0.67307207101319555</v>
      </c>
      <c r="T125" s="17" t="str">
        <f t="shared" si="101"/>
        <v>1+0.00199316674475206i</v>
      </c>
      <c r="U125" s="17">
        <f t="shared" si="112"/>
        <v>1.0000019863548635</v>
      </c>
      <c r="V125" s="17">
        <f t="shared" si="113"/>
        <v>1.9931641053314254E-3</v>
      </c>
      <c r="W125" s="31" t="str">
        <f t="shared" si="102"/>
        <v>1-0.00590567924370982i</v>
      </c>
      <c r="X125" s="17">
        <f t="shared" si="114"/>
        <v>1.0000174383716163</v>
      </c>
      <c r="Y125" s="17">
        <f t="shared" si="115"/>
        <v>-5.9056105875950294E-3</v>
      </c>
      <c r="Z125" s="31" t="str">
        <f t="shared" si="103"/>
        <v>0.999996732818309+0.0119836074653612i</v>
      </c>
      <c r="AA125" s="17">
        <f t="shared" si="116"/>
        <v>1.0000685338991406</v>
      </c>
      <c r="AB125" s="17">
        <f t="shared" si="117"/>
        <v>1.1983073019214422E-2</v>
      </c>
      <c r="AC125" s="66" t="str">
        <f t="shared" si="118"/>
        <v>90.529358376302-74.5601530558651i</v>
      </c>
      <c r="AD125" s="64">
        <f t="shared" si="119"/>
        <v>41.384536848494207</v>
      </c>
      <c r="AE125" s="61">
        <f t="shared" si="120"/>
        <v>-39.474935157788323</v>
      </c>
      <c r="AF125" s="31" t="str">
        <f t="shared" si="104"/>
        <v>-651.436031331593</v>
      </c>
      <c r="AG125" s="31" t="str">
        <f t="shared" si="121"/>
        <v>738.209905463727i</v>
      </c>
      <c r="AH125" s="31">
        <f t="shared" si="122"/>
        <v>738.20990546372695</v>
      </c>
      <c r="AI125" s="31">
        <f t="shared" si="123"/>
        <v>1.5707963267948966</v>
      </c>
      <c r="AJ125" s="31" t="str">
        <f t="shared" si="105"/>
        <v>0.996410497885148+15.0421097777548i</v>
      </c>
      <c r="AK125" s="31">
        <f t="shared" si="124"/>
        <v>15.075075470667544</v>
      </c>
      <c r="AL125" s="31">
        <f t="shared" si="125"/>
        <v>1.5046515541249437</v>
      </c>
      <c r="AM125" s="31" t="str">
        <f t="shared" si="106"/>
        <v>1+11.6046597138898i</v>
      </c>
      <c r="AN125" s="31">
        <f t="shared" si="126"/>
        <v>11.647666164308493</v>
      </c>
      <c r="AO125" s="31">
        <f t="shared" si="127"/>
        <v>1.4848363957115429</v>
      </c>
      <c r="AP125" s="31" t="str">
        <f t="shared" si="107"/>
        <v>1+0.295283962185491i</v>
      </c>
      <c r="AQ125" s="31">
        <f t="shared" si="128"/>
        <v>1.0426852920819216</v>
      </c>
      <c r="AR125" s="31">
        <f t="shared" si="129"/>
        <v>0.28712455814059296</v>
      </c>
      <c r="AS125" s="58" t="str">
        <f t="shared" si="130"/>
        <v>-0.187782187852954+0.685677796144381i</v>
      </c>
      <c r="AT125" s="49">
        <f t="shared" si="131"/>
        <v>-2.9635085026332799</v>
      </c>
      <c r="AU125" s="61">
        <f t="shared" si="132"/>
        <v>105.31570042854361</v>
      </c>
      <c r="AV125" s="58" t="str">
        <f t="shared" si="108"/>
        <v>34.1244404467072+76.0750396053091i</v>
      </c>
      <c r="AW125" s="64">
        <f t="shared" si="133"/>
        <v>38.421028345860925</v>
      </c>
      <c r="AX125" s="61">
        <f t="shared" si="134"/>
        <v>65.840765270755284</v>
      </c>
    </row>
    <row r="126" spans="14:50" x14ac:dyDescent="0.25">
      <c r="N126" s="10">
        <v>8</v>
      </c>
      <c r="O126" s="50">
        <f t="shared" si="135"/>
        <v>120.22644346174135</v>
      </c>
      <c r="P126" s="48" t="str">
        <f t="shared" si="99"/>
        <v>150</v>
      </c>
      <c r="Q126" s="17" t="str">
        <f t="shared" si="100"/>
        <v>1+0.815837424940733i</v>
      </c>
      <c r="R126" s="17">
        <f t="shared" si="110"/>
        <v>1.2905776628835346</v>
      </c>
      <c r="S126" s="17">
        <f t="shared" si="111"/>
        <v>0.68432358167701246</v>
      </c>
      <c r="T126" s="17" t="str">
        <f t="shared" si="101"/>
        <v>1+0.00203959356235183i</v>
      </c>
      <c r="U126" s="17">
        <f t="shared" si="112"/>
        <v>1.0000020799687868</v>
      </c>
      <c r="V126" s="17">
        <f t="shared" si="113"/>
        <v>2.0395907341619834E-3</v>
      </c>
      <c r="W126" s="31" t="str">
        <f t="shared" si="102"/>
        <v>1-0.00604324018474617i</v>
      </c>
      <c r="X126" s="17">
        <f t="shared" si="114"/>
        <v>1.0000182602092478</v>
      </c>
      <c r="Y126" s="17">
        <f t="shared" si="115"/>
        <v>-6.043166618466299E-3</v>
      </c>
      <c r="Z126" s="31" t="str">
        <f t="shared" si="103"/>
        <v>0.999996578840779+0.0122627415415474i</v>
      </c>
      <c r="AA126" s="17">
        <f t="shared" si="116"/>
        <v>1.0000717636866752</v>
      </c>
      <c r="AB126" s="17">
        <f t="shared" si="117"/>
        <v>1.226216887440165E-2</v>
      </c>
      <c r="AC126" s="66" t="str">
        <f t="shared" si="118"/>
        <v>88.8466204094054-74.9240266855904i</v>
      </c>
      <c r="AD126" s="64">
        <f t="shared" si="119"/>
        <v>41.305695660388217</v>
      </c>
      <c r="AE126" s="61">
        <f t="shared" si="120"/>
        <v>-40.140811576679781</v>
      </c>
      <c r="AF126" s="31" t="str">
        <f t="shared" si="104"/>
        <v>-651.436031331593</v>
      </c>
      <c r="AG126" s="31" t="str">
        <f t="shared" si="121"/>
        <v>755.405023093271i</v>
      </c>
      <c r="AH126" s="31">
        <f t="shared" si="122"/>
        <v>755.40502309327098</v>
      </c>
      <c r="AI126" s="31">
        <f t="shared" si="123"/>
        <v>1.5707963267948966</v>
      </c>
      <c r="AJ126" s="31" t="str">
        <f t="shared" si="105"/>
        <v>0.99624132986225+15.3924855246943i</v>
      </c>
      <c r="AK126" s="31">
        <f t="shared" si="124"/>
        <v>15.424691485253417</v>
      </c>
      <c r="AL126" s="31">
        <f t="shared" si="125"/>
        <v>1.5061638978569185</v>
      </c>
      <c r="AM126" s="31" t="str">
        <f t="shared" si="106"/>
        <v>1+11.8749669630262i</v>
      </c>
      <c r="AN126" s="31">
        <f t="shared" si="126"/>
        <v>11.916997959761666</v>
      </c>
      <c r="AO126" s="31">
        <f t="shared" si="127"/>
        <v>1.4867837823576118</v>
      </c>
      <c r="AP126" s="31" t="str">
        <f t="shared" si="107"/>
        <v>1+0.302162009237308i</v>
      </c>
      <c r="AQ126" s="31">
        <f t="shared" si="128"/>
        <v>1.0446539521900671</v>
      </c>
      <c r="AR126" s="31">
        <f t="shared" si="129"/>
        <v>0.29343910702096915</v>
      </c>
      <c r="AS126" s="58" t="str">
        <f t="shared" si="130"/>
        <v>-0.18836863675888+0.670033971273214i</v>
      </c>
      <c r="AT126" s="49">
        <f t="shared" si="131"/>
        <v>-3.1477052407847541</v>
      </c>
      <c r="AU126" s="61">
        <f t="shared" si="132"/>
        <v>105.70242355180291</v>
      </c>
      <c r="AV126" s="58" t="str">
        <f t="shared" si="108"/>
        <v>33.465726376773+73.6435906743683i</v>
      </c>
      <c r="AW126" s="64">
        <f t="shared" si="133"/>
        <v>38.157990419603458</v>
      </c>
      <c r="AX126" s="61">
        <f t="shared" si="134"/>
        <v>65.561611975123142</v>
      </c>
    </row>
    <row r="127" spans="14:50" x14ac:dyDescent="0.25">
      <c r="N127" s="10">
        <v>9</v>
      </c>
      <c r="O127" s="50">
        <f t="shared" si="135"/>
        <v>123.02687708123821</v>
      </c>
      <c r="P127" s="48" t="str">
        <f t="shared" si="99"/>
        <v>150</v>
      </c>
      <c r="Q127" s="17" t="str">
        <f t="shared" si="100"/>
        <v>1+0.834840719782227i</v>
      </c>
      <c r="R127" s="17">
        <f t="shared" si="110"/>
        <v>1.3026737993091391</v>
      </c>
      <c r="S127" s="17">
        <f t="shared" si="111"/>
        <v>0.69562722207075489</v>
      </c>
      <c r="T127" s="17" t="str">
        <f t="shared" si="101"/>
        <v>1+0.00208710179945557i</v>
      </c>
      <c r="U127" s="17">
        <f t="shared" si="112"/>
        <v>1.0000021779945889</v>
      </c>
      <c r="V127" s="17">
        <f t="shared" si="113"/>
        <v>2.0870987689959064E-3</v>
      </c>
      <c r="W127" s="31" t="str">
        <f t="shared" si="102"/>
        <v>1-0.0061840053317202i</v>
      </c>
      <c r="X127" s="17">
        <f t="shared" si="114"/>
        <v>1.0000191207781692</v>
      </c>
      <c r="Y127" s="17">
        <f t="shared" si="115"/>
        <v>-6.1839265041125071E-3</v>
      </c>
      <c r="Z127" s="31" t="str">
        <f t="shared" si="103"/>
        <v>0.999996417606513+0.0125483774856156i</v>
      </c>
      <c r="AA127" s="17">
        <f t="shared" si="116"/>
        <v>1.0000751456782542</v>
      </c>
      <c r="AB127" s="17">
        <f t="shared" si="117"/>
        <v>1.2547763864202192E-2</v>
      </c>
      <c r="AC127" s="66" t="str">
        <f t="shared" si="118"/>
        <v>87.1482549915255-75.2513509623825i</v>
      </c>
      <c r="AD127" s="64">
        <f t="shared" si="119"/>
        <v>41.224643930475445</v>
      </c>
      <c r="AE127" s="61">
        <f t="shared" si="120"/>
        <v>-40.810168789423756</v>
      </c>
      <c r="AF127" s="31" t="str">
        <f t="shared" si="104"/>
        <v>-651.436031331593</v>
      </c>
      <c r="AG127" s="31" t="str">
        <f t="shared" si="121"/>
        <v>773.000666465025i</v>
      </c>
      <c r="AH127" s="31">
        <f t="shared" si="122"/>
        <v>773.00066646502501</v>
      </c>
      <c r="AI127" s="31">
        <f t="shared" si="123"/>
        <v>1.5707963267948966</v>
      </c>
      <c r="AJ127" s="31" t="str">
        <f t="shared" si="105"/>
        <v>0.996064189196055+15.7510225712026i</v>
      </c>
      <c r="AK127" s="31">
        <f t="shared" si="124"/>
        <v>15.782485732847427</v>
      </c>
      <c r="AL127" s="31">
        <f t="shared" si="125"/>
        <v>1.5076423575585045</v>
      </c>
      <c r="AM127" s="31" t="str">
        <f t="shared" si="106"/>
        <v>1+12.1515704768302i</v>
      </c>
      <c r="AN127" s="31">
        <f t="shared" si="126"/>
        <v>12.192647991858509</v>
      </c>
      <c r="AO127" s="31">
        <f t="shared" si="127"/>
        <v>1.4886874584442438</v>
      </c>
      <c r="AP127" s="31" t="str">
        <f t="shared" si="107"/>
        <v>1+0.30920026658601i</v>
      </c>
      <c r="AQ127" s="31">
        <f t="shared" si="128"/>
        <v>1.0467114238685176</v>
      </c>
      <c r="AR127" s="31">
        <f t="shared" si="129"/>
        <v>0.29987588790785075</v>
      </c>
      <c r="AS127" s="58" t="str">
        <f t="shared" si="130"/>
        <v>-0.188928907991128+0.654748824013905i</v>
      </c>
      <c r="AT127" s="49">
        <f t="shared" si="131"/>
        <v>-3.3311699597839506</v>
      </c>
      <c r="AU127" s="61">
        <f t="shared" si="132"/>
        <v>106.09558703451455</v>
      </c>
      <c r="AV127" s="58" t="str">
        <f t="shared" si="108"/>
        <v>32.8059088991963+71.2773730327453i</v>
      </c>
      <c r="AW127" s="64">
        <f t="shared" si="133"/>
        <v>37.893473970691502</v>
      </c>
      <c r="AX127" s="61">
        <f t="shared" si="134"/>
        <v>65.285418245090824</v>
      </c>
    </row>
    <row r="128" spans="14:50" x14ac:dyDescent="0.25">
      <c r="N128" s="10">
        <v>10</v>
      </c>
      <c r="O128" s="50">
        <f t="shared" si="135"/>
        <v>125.89254117941677</v>
      </c>
      <c r="P128" s="48" t="str">
        <f t="shared" si="99"/>
        <v>150</v>
      </c>
      <c r="Q128" s="17" t="str">
        <f t="shared" si="100"/>
        <v>1+0.854286658223773i</v>
      </c>
      <c r="R128" s="17">
        <f t="shared" si="110"/>
        <v>1.315220777823686</v>
      </c>
      <c r="S128" s="17">
        <f t="shared" si="111"/>
        <v>0.70697743194344975</v>
      </c>
      <c r="T128" s="17" t="str">
        <f t="shared" si="101"/>
        <v>1+0.00213571664555943i</v>
      </c>
      <c r="U128" s="17">
        <f t="shared" si="112"/>
        <v>1.0000022806401945</v>
      </c>
      <c r="V128" s="17">
        <f t="shared" si="113"/>
        <v>2.1357133983637968E-3</v>
      </c>
      <c r="W128" s="31" t="str">
        <f t="shared" si="102"/>
        <v>1-0.0063280493201761i</v>
      </c>
      <c r="X128" s="17">
        <f t="shared" si="114"/>
        <v>1.000020021903661</v>
      </c>
      <c r="Y128" s="17">
        <f t="shared" si="115"/>
        <v>-6.3279648549640069E-3</v>
      </c>
      <c r="Z128" s="31" t="str">
        <f t="shared" si="103"/>
        <v>0.999996248773509+0.012840666745524i</v>
      </c>
      <c r="AA128" s="17">
        <f t="shared" si="116"/>
        <v>1.0000786870459542</v>
      </c>
      <c r="AB128" s="17">
        <f t="shared" si="117"/>
        <v>1.2840009241125831E-2</v>
      </c>
      <c r="AC128" s="66" t="str">
        <f t="shared" si="118"/>
        <v>85.4358680251758-75.5412937336313i</v>
      </c>
      <c r="AD128" s="64">
        <f t="shared" si="119"/>
        <v>41.141362232213829</v>
      </c>
      <c r="AE128" s="61">
        <f t="shared" si="120"/>
        <v>-41.48269971490334</v>
      </c>
      <c r="AF128" s="31" t="str">
        <f t="shared" si="104"/>
        <v>-651.436031331593</v>
      </c>
      <c r="AG128" s="31" t="str">
        <f t="shared" si="121"/>
        <v>791.006165022012i</v>
      </c>
      <c r="AH128" s="31">
        <f t="shared" si="122"/>
        <v>791.00616502201206</v>
      </c>
      <c r="AI128" s="31">
        <f t="shared" si="123"/>
        <v>1.5707963267948966</v>
      </c>
      <c r="AJ128" s="31" t="str">
        <f t="shared" si="105"/>
        <v>0.995878700147462+16.1179110183676i</v>
      </c>
      <c r="AK128" s="31">
        <f t="shared" si="124"/>
        <v>16.148647930443683</v>
      </c>
      <c r="AL128" s="31">
        <f t="shared" si="125"/>
        <v>1.5090876915579974</v>
      </c>
      <c r="AM128" s="31" t="str">
        <f t="shared" si="106"/>
        <v>1+12.434616914146i</v>
      </c>
      <c r="AN128" s="31">
        <f t="shared" si="126"/>
        <v>12.47476243467449</v>
      </c>
      <c r="AO128" s="31">
        <f t="shared" si="127"/>
        <v>1.4905483781038786</v>
      </c>
      <c r="AP128" s="31" t="str">
        <f t="shared" si="107"/>
        <v>1+0.316402466008805i</v>
      </c>
      <c r="AQ128" s="31">
        <f t="shared" si="128"/>
        <v>1.0488615354261273</v>
      </c>
      <c r="AR128" s="31">
        <f t="shared" si="129"/>
        <v>0.30643617936697026</v>
      </c>
      <c r="AS128" s="58" t="str">
        <f t="shared" si="130"/>
        <v>-0.189464160762136+0.639814023738502i</v>
      </c>
      <c r="AT128" s="49">
        <f t="shared" si="131"/>
        <v>-3.5138763167537301</v>
      </c>
      <c r="AU128" s="61">
        <f t="shared" si="132"/>
        <v>106.49527535185014</v>
      </c>
      <c r="AV128" s="58" t="str">
        <f t="shared" si="108"/>
        <v>32.1453440677522+68.9754343129078i</v>
      </c>
      <c r="AW128" s="64">
        <f t="shared" si="133"/>
        <v>37.627485915460099</v>
      </c>
      <c r="AX128" s="61">
        <f t="shared" si="134"/>
        <v>65.012575636946792</v>
      </c>
    </row>
    <row r="129" spans="14:50" x14ac:dyDescent="0.25">
      <c r="N129" s="10">
        <v>11</v>
      </c>
      <c r="O129" s="50">
        <f t="shared" si="135"/>
        <v>128.82495516931343</v>
      </c>
      <c r="P129" s="48" t="str">
        <f t="shared" si="99"/>
        <v>150</v>
      </c>
      <c r="Q129" s="17" t="str">
        <f t="shared" si="100"/>
        <v>1+0.874185550759331i</v>
      </c>
      <c r="R129" s="17">
        <f t="shared" si="110"/>
        <v>1.3282320494388</v>
      </c>
      <c r="S129" s="17">
        <f t="shared" si="111"/>
        <v>0.71836853241070875</v>
      </c>
      <c r="T129" s="17" t="str">
        <f t="shared" si="101"/>
        <v>1+0.00218546387689833i</v>
      </c>
      <c r="U129" s="17">
        <f t="shared" si="112"/>
        <v>1.0000023881233271</v>
      </c>
      <c r="V129" s="17">
        <f t="shared" si="113"/>
        <v>2.18546039746597E-3</v>
      </c>
      <c r="W129" s="31" t="str">
        <f t="shared" si="102"/>
        <v>1-0.00647544852414319i</v>
      </c>
      <c r="X129" s="17">
        <f t="shared" si="114"/>
        <v>1.0000209654970185</v>
      </c>
      <c r="Y129" s="17">
        <f t="shared" si="115"/>
        <v>-6.475358018140291E-3</v>
      </c>
      <c r="Z129" s="31" t="str">
        <f t="shared" si="103"/>
        <v>0.999996071983651+0.0131397642969072i</v>
      </c>
      <c r="AA129" s="17">
        <f t="shared" si="116"/>
        <v>1.0000823952997622</v>
      </c>
      <c r="AB129" s="17">
        <f t="shared" si="117"/>
        <v>1.3139059771384371E-2</v>
      </c>
      <c r="AC129" s="66" t="str">
        <f t="shared" si="118"/>
        <v>83.7111219858071-75.7931101948577i</v>
      </c>
      <c r="AD129" s="64">
        <f t="shared" si="119"/>
        <v>41.055833273284094</v>
      </c>
      <c r="AE129" s="61">
        <f t="shared" si="120"/>
        <v>-42.158090742018793</v>
      </c>
      <c r="AF129" s="31" t="str">
        <f t="shared" si="104"/>
        <v>-651.436031331593</v>
      </c>
      <c r="AG129" s="31" t="str">
        <f t="shared" si="121"/>
        <v>809.431065517899i</v>
      </c>
      <c r="AH129" s="31">
        <f t="shared" si="122"/>
        <v>809.43106551789901</v>
      </c>
      <c r="AI129" s="31">
        <f t="shared" si="123"/>
        <v>1.5707963267948966</v>
      </c>
      <c r="AJ129" s="31" t="str">
        <f t="shared" si="105"/>
        <v>0.99568446926933+16.4933453953003i</v>
      </c>
      <c r="AK129" s="31">
        <f t="shared" si="124"/>
        <v>16.523372231206849</v>
      </c>
      <c r="AL129" s="31">
        <f t="shared" si="125"/>
        <v>1.5105006423134806</v>
      </c>
      <c r="AM129" s="31" t="str">
        <f t="shared" si="106"/>
        <v>1+12.7242563499414i</v>
      </c>
      <c r="AN129" s="31">
        <f t="shared" si="126"/>
        <v>12.763490888429548</v>
      </c>
      <c r="AO129" s="31">
        <f t="shared" si="127"/>
        <v>1.4923674764367825</v>
      </c>
      <c r="AP129" s="31" t="str">
        <f t="shared" si="107"/>
        <v>1+0.32377242620716i</v>
      </c>
      <c r="AQ129" s="31">
        <f t="shared" si="128"/>
        <v>1.0511082646293248</v>
      </c>
      <c r="AR129" s="31">
        <f t="shared" si="129"/>
        <v>0.31312120023608536</v>
      </c>
      <c r="AS129" s="58" t="str">
        <f t="shared" si="130"/>
        <v>-0.1899755037662+0.625221440482414i</v>
      </c>
      <c r="AT129" s="49">
        <f t="shared" si="131"/>
        <v>-3.6957971078246361</v>
      </c>
      <c r="AU129" s="61">
        <f t="shared" si="132"/>
        <v>106.90156937565304</v>
      </c>
      <c r="AV129" s="58" t="str">
        <f t="shared" si="108"/>
        <v>31.4844149645837+66.7368225636406i</v>
      </c>
      <c r="AW129" s="64">
        <f t="shared" si="133"/>
        <v>37.360036165459448</v>
      </c>
      <c r="AX129" s="61">
        <f t="shared" si="134"/>
        <v>64.743478633634297</v>
      </c>
    </row>
    <row r="130" spans="14:50" x14ac:dyDescent="0.25">
      <c r="N130" s="10">
        <v>12</v>
      </c>
      <c r="O130" s="50">
        <f t="shared" si="135"/>
        <v>131.82567385564084</v>
      </c>
      <c r="P130" s="48" t="str">
        <f t="shared" si="99"/>
        <v>150</v>
      </c>
      <c r="Q130" s="17" t="str">
        <f t="shared" si="100"/>
        <v>1+0.894547948045116i</v>
      </c>
      <c r="R130" s="17">
        <f t="shared" si="110"/>
        <v>1.3417212942156531</v>
      </c>
      <c r="S130" s="17">
        <f t="shared" si="111"/>
        <v>0.72979473944889328</v>
      </c>
      <c r="T130" s="17" t="str">
        <f t="shared" si="101"/>
        <v>1+0.00223636987011279i</v>
      </c>
      <c r="U130" s="17">
        <f t="shared" si="112"/>
        <v>1.0000025006719713</v>
      </c>
      <c r="V130" s="17">
        <f t="shared" si="113"/>
        <v>2.2363661418343486E-3</v>
      </c>
      <c r="W130" s="31" t="str">
        <f t="shared" si="102"/>
        <v>1-0.00662628109663049i</v>
      </c>
      <c r="X130" s="17">
        <f t="shared" si="114"/>
        <v>1.0000219535596064</v>
      </c>
      <c r="Y130" s="17">
        <f t="shared" si="115"/>
        <v>-6.6261841178161278E-3</v>
      </c>
      <c r="Z130" s="31" t="str">
        <f t="shared" si="103"/>
        <v>0.999995886861944+0.013445828725246i</v>
      </c>
      <c r="AA130" s="17">
        <f t="shared" si="116"/>
        <v>1.0000862783034843</v>
      </c>
      <c r="AB130" s="17">
        <f t="shared" si="117"/>
        <v>1.3445073816062598E-2</v>
      </c>
      <c r="AC130" s="66" t="str">
        <f t="shared" si="118"/>
        <v>81.9757298027017-76.0061474603478i</v>
      </c>
      <c r="AD130" s="64">
        <f t="shared" si="119"/>
        <v>40.96804196547523</v>
      </c>
      <c r="AE130" s="61">
        <f t="shared" si="120"/>
        <v>-42.836022509027813</v>
      </c>
      <c r="AF130" s="31" t="str">
        <f t="shared" si="104"/>
        <v>-651.436031331593</v>
      </c>
      <c r="AG130" s="31" t="str">
        <f t="shared" si="121"/>
        <v>828.285137078811i</v>
      </c>
      <c r="AH130" s="31">
        <f t="shared" si="122"/>
        <v>828.28513707881098</v>
      </c>
      <c r="AI130" s="31">
        <f t="shared" si="123"/>
        <v>1.5707963267948966</v>
      </c>
      <c r="AJ130" s="31" t="str">
        <f t="shared" si="105"/>
        <v>0.995481084571924+16.8775247622769i</v>
      </c>
      <c r="AK130" s="31">
        <f t="shared" si="124"/>
        <v>16.906857327457708</v>
      </c>
      <c r="AL130" s="31">
        <f t="shared" si="125"/>
        <v>1.511881936694887</v>
      </c>
      <c r="AM130" s="31" t="str">
        <f t="shared" si="106"/>
        <v>1+13.0206423548789i</v>
      </c>
      <c r="AN130" s="31">
        <f t="shared" si="126"/>
        <v>13.058986458897426</v>
      </c>
      <c r="AO130" s="31">
        <f t="shared" si="127"/>
        <v>1.494145669769201</v>
      </c>
      <c r="AP130" s="31" t="str">
        <f t="shared" si="107"/>
        <v>1+0.331314054831524i</v>
      </c>
      <c r="AQ130" s="31">
        <f t="shared" si="128"/>
        <v>1.053455743222707</v>
      </c>
      <c r="AR130" s="31">
        <f t="shared" si="129"/>
        <v>0.31993210416095552</v>
      </c>
      <c r="AS130" s="58" t="str">
        <f t="shared" si="130"/>
        <v>-0.19046399730938+0.610963139660105i</v>
      </c>
      <c r="AT130" s="49">
        <f t="shared" si="131"/>
        <v>-3.8769042686379116</v>
      </c>
      <c r="AU130" s="61">
        <f t="shared" si="132"/>
        <v>107.31454606000329</v>
      </c>
      <c r="AV130" s="58" t="str">
        <f t="shared" si="108"/>
        <v>30.8235293052668+64.5605839215711i</v>
      </c>
      <c r="AW130" s="64">
        <f t="shared" si="133"/>
        <v>37.091137696837322</v>
      </c>
      <c r="AX130" s="61">
        <f t="shared" si="134"/>
        <v>64.478523550975467</v>
      </c>
    </row>
    <row r="131" spans="14:50" x14ac:dyDescent="0.25">
      <c r="N131" s="10">
        <v>13</v>
      </c>
      <c r="O131" s="50">
        <f t="shared" si="135"/>
        <v>134.89628825916537</v>
      </c>
      <c r="P131" s="48" t="str">
        <f t="shared" si="99"/>
        <v>150</v>
      </c>
      <c r="Q131" s="17" t="str">
        <f t="shared" si="100"/>
        <v>1+0.915384646493694i</v>
      </c>
      <c r="R131" s="17">
        <f t="shared" si="110"/>
        <v>1.3557024197943977</v>
      </c>
      <c r="S131" s="17">
        <f t="shared" si="111"/>
        <v>0.74125017803907245</v>
      </c>
      <c r="T131" s="17" t="str">
        <f t="shared" si="101"/>
        <v>1+0.00228846161623424i</v>
      </c>
      <c r="U131" s="17">
        <f t="shared" si="112"/>
        <v>1.0000026185248563</v>
      </c>
      <c r="V131" s="17">
        <f t="shared" si="113"/>
        <v>2.2884576213124796E-3</v>
      </c>
      <c r="W131" s="31" t="str">
        <f t="shared" si="102"/>
        <v>1-0.0067806270110644i</v>
      </c>
      <c r="X131" s="17">
        <f t="shared" si="114"/>
        <v>1.0000229881871032</v>
      </c>
      <c r="Y131" s="17">
        <f t="shared" si="115"/>
        <v>-6.7805230965216259E-3</v>
      </c>
      <c r="Z131" s="31" t="str">
        <f t="shared" si="103"/>
        <v>0.999995693015719+0.0137590223099515i</v>
      </c>
      <c r="AA131" s="17">
        <f t="shared" si="116"/>
        <v>1.0000903442914115</v>
      </c>
      <c r="AB131" s="17">
        <f t="shared" si="117"/>
        <v>1.3758213414132026E-2</v>
      </c>
      <c r="AC131" s="66" t="str">
        <f t="shared" si="118"/>
        <v>80.2314483087087-76.1798486211234i</v>
      </c>
      <c r="AD131" s="64">
        <f t="shared" si="119"/>
        <v>40.877975486280732</v>
      </c>
      <c r="AE131" s="61">
        <f t="shared" si="120"/>
        <v>-43.516170720255701</v>
      </c>
      <c r="AF131" s="31" t="str">
        <f t="shared" si="104"/>
        <v>-651.436031331593</v>
      </c>
      <c r="AG131" s="31" t="str">
        <f t="shared" si="121"/>
        <v>847.57837638305i</v>
      </c>
      <c r="AH131" s="31">
        <f t="shared" si="122"/>
        <v>847.57837638305</v>
      </c>
      <c r="AI131" s="31">
        <f t="shared" si="123"/>
        <v>1.5707963267948966</v>
      </c>
      <c r="AJ131" s="31" t="str">
        <f t="shared" si="105"/>
        <v>0.995268114649034+17.2706528162828i</v>
      </c>
      <c r="AK131" s="31">
        <f t="shared" si="124"/>
        <v>17.299306556062131</v>
      </c>
      <c r="AL131" s="31">
        <f t="shared" si="125"/>
        <v>1.5132322862650891</v>
      </c>
      <c r="AM131" s="31" t="str">
        <f t="shared" si="106"/>
        <v>1+13.3239320767416i</v>
      </c>
      <c r="AN131" s="31">
        <f t="shared" si="126"/>
        <v>13.361405838669214</v>
      </c>
      <c r="AO131" s="31">
        <f t="shared" si="127"/>
        <v>1.4958838559168735</v>
      </c>
      <c r="AP131" s="31" t="str">
        <f t="shared" si="107"/>
        <v>1+0.33903135055322i</v>
      </c>
      <c r="AQ131" s="31">
        <f t="shared" si="128"/>
        <v>1.055908261478212</v>
      </c>
      <c r="AR131" s="31">
        <f t="shared" si="129"/>
        <v>0.32686997393139172</v>
      </c>
      <c r="AS131" s="58" t="str">
        <f t="shared" si="130"/>
        <v>-0.19093065535597+0.597031376947092i</v>
      </c>
      <c r="AT131" s="49">
        <f t="shared" si="131"/>
        <v>-4.0571688770384515</v>
      </c>
      <c r="AU131" s="61">
        <f t="shared" si="132"/>
        <v>107.73427811569061</v>
      </c>
      <c r="AV131" s="58" t="str">
        <f t="shared" si="108"/>
        <v>30.1631169121499+62.4457604803575i</v>
      </c>
      <c r="AW131" s="64">
        <f t="shared" si="133"/>
        <v>36.820806609242283</v>
      </c>
      <c r="AX131" s="61">
        <f t="shared" si="134"/>
        <v>64.218107395434956</v>
      </c>
    </row>
    <row r="132" spans="14:50" x14ac:dyDescent="0.25">
      <c r="N132" s="10">
        <v>14</v>
      </c>
      <c r="O132" s="50">
        <f t="shared" si="135"/>
        <v>138.0384264602886</v>
      </c>
      <c r="P132" s="48" t="str">
        <f t="shared" si="99"/>
        <v>150</v>
      </c>
      <c r="Q132" s="17" t="str">
        <f t="shared" si="100"/>
        <v>1+0.936706693998393i</v>
      </c>
      <c r="R132" s="17">
        <f t="shared" si="110"/>
        <v>1.3701895600906464</v>
      </c>
      <c r="S132" s="17">
        <f t="shared" si="111"/>
        <v>0.75272889688008937</v>
      </c>
      <c r="T132" s="17" t="str">
        <f t="shared" si="101"/>
        <v>1+0.00234176673499598i</v>
      </c>
      <c r="U132" s="17">
        <f t="shared" si="112"/>
        <v>1.0000027419319615</v>
      </c>
      <c r="V132" s="17">
        <f t="shared" si="113"/>
        <v>2.3417624543608248E-3</v>
      </c>
      <c r="W132" s="31" t="str">
        <f t="shared" si="102"/>
        <v>1-0.0069385681036918i</v>
      </c>
      <c r="X132" s="17">
        <f t="shared" si="114"/>
        <v>1.0000240715739446</v>
      </c>
      <c r="Y132" s="17">
        <f t="shared" si="115"/>
        <v>-6.938456757397877E-3</v>
      </c>
      <c r="Z132" s="31" t="str">
        <f t="shared" si="103"/>
        <v>0.999995490033804+0.0140795111104079i</v>
      </c>
      <c r="AA132" s="17">
        <f t="shared" si="116"/>
        <v>1.0000946018857695</v>
      </c>
      <c r="AB132" s="17">
        <f t="shared" si="117"/>
        <v>1.407864436734685E-2</v>
      </c>
      <c r="AC132" s="66" t="str">
        <f t="shared" si="118"/>
        <v>78.4800713095414-76.3137562439166i</v>
      </c>
      <c r="AD132" s="64">
        <f t="shared" si="119"/>
        <v>40.785623331674984</v>
      </c>
      <c r="AE132" s="61">
        <f t="shared" si="120"/>
        <v>-44.198206995557733</v>
      </c>
      <c r="AF132" s="31" t="str">
        <f t="shared" si="104"/>
        <v>-651.436031331593</v>
      </c>
      <c r="AG132" s="31" t="str">
        <f t="shared" si="121"/>
        <v>867.321012961475i</v>
      </c>
      <c r="AH132" s="31">
        <f t="shared" si="122"/>
        <v>867.32101296147505</v>
      </c>
      <c r="AI132" s="31">
        <f t="shared" si="123"/>
        <v>1.5707963267948966</v>
      </c>
      <c r="AJ132" s="31" t="str">
        <f t="shared" si="105"/>
        <v>0.9950451077629+17.6729379990161i</v>
      </c>
      <c r="AK132" s="31">
        <f t="shared" si="124"/>
        <v>17.700928006281199</v>
      </c>
      <c r="AL132" s="31">
        <f t="shared" si="125"/>
        <v>1.5145523875597002</v>
      </c>
      <c r="AM132" s="31" t="str">
        <f t="shared" si="106"/>
        <v>1+13.6342863237544i</v>
      </c>
      <c r="AN132" s="31">
        <f t="shared" si="126"/>
        <v>13.670909390311834</v>
      </c>
      <c r="AO132" s="31">
        <f t="shared" si="127"/>
        <v>1.497582914453071</v>
      </c>
      <c r="AP132" s="31" t="str">
        <f t="shared" si="107"/>
        <v>1+0.34692840518459i</v>
      </c>
      <c r="AQ132" s="31">
        <f t="shared" si="128"/>
        <v>1.0584702727634456</v>
      </c>
      <c r="AR132" s="31">
        <f t="shared" si="129"/>
        <v>0.33393581562490948</v>
      </c>
      <c r="AS132" s="58" t="str">
        <f t="shared" si="130"/>
        <v>-0.191376447494176+0.583418593321562i</v>
      </c>
      <c r="AT132" s="49">
        <f t="shared" si="131"/>
        <v>-4.2365611581563609</v>
      </c>
      <c r="AU132" s="61">
        <f t="shared" si="132"/>
        <v>108.16083367399551</v>
      </c>
      <c r="AV132" s="58" t="str">
        <f t="shared" si="108"/>
        <v>29.5036270726008+60.3913883720858i</v>
      </c>
      <c r="AW132" s="64">
        <f t="shared" si="133"/>
        <v>36.549062173518635</v>
      </c>
      <c r="AX132" s="61">
        <f t="shared" si="134"/>
        <v>63.962626678437765</v>
      </c>
    </row>
    <row r="133" spans="14:50" x14ac:dyDescent="0.25">
      <c r="N133" s="10">
        <v>15</v>
      </c>
      <c r="O133" s="50">
        <f t="shared" si="135"/>
        <v>141.25375446227542</v>
      </c>
      <c r="P133" s="48" t="str">
        <f t="shared" si="99"/>
        <v>150</v>
      </c>
      <c r="Q133" s="17" t="str">
        <f t="shared" si="100"/>
        <v>1+0.958525395791028i</v>
      </c>
      <c r="R133" s="17">
        <f t="shared" si="110"/>
        <v>1.3851970742014823</v>
      </c>
      <c r="S133" s="17">
        <f t="shared" si="111"/>
        <v>0.76422488358348184</v>
      </c>
      <c r="T133" s="17" t="str">
        <f t="shared" si="101"/>
        <v>1+0.00239631348947757i</v>
      </c>
      <c r="U133" s="17">
        <f t="shared" si="112"/>
        <v>1.0000028711550482</v>
      </c>
      <c r="V133" s="17">
        <f t="shared" si="113"/>
        <v>2.3963089026950738E-3</v>
      </c>
      <c r="W133" s="31" t="str">
        <f t="shared" si="102"/>
        <v>1-0.00710018811697058i</v>
      </c>
      <c r="X133" s="17">
        <f t="shared" si="114"/>
        <v>1.0000252060179764</v>
      </c>
      <c r="Y133" s="17">
        <f t="shared" si="115"/>
        <v>-7.1000688074294924E-3</v>
      </c>
      <c r="Z133" s="31" t="str">
        <f t="shared" si="103"/>
        <v>0.999995277485645+0.0144074650540195i</v>
      </c>
      <c r="AA133" s="17">
        <f t="shared" si="116"/>
        <v>1.0000990601149844</v>
      </c>
      <c r="AB133" s="17">
        <f t="shared" si="117"/>
        <v>1.440653632706229E-2</v>
      </c>
      <c r="AC133" s="66" t="str">
        <f t="shared" si="118"/>
        <v>76.7234223289424-76.4075152705957i</v>
      </c>
      <c r="AD133" s="64">
        <f t="shared" si="119"/>
        <v>40.690977359608446</v>
      </c>
      <c r="AE133" s="61">
        <f t="shared" si="120"/>
        <v>-44.881799747536874</v>
      </c>
      <c r="AF133" s="31" t="str">
        <f t="shared" si="104"/>
        <v>-651.436031331593</v>
      </c>
      <c r="AG133" s="31" t="str">
        <f t="shared" si="121"/>
        <v>887.523514621322i</v>
      </c>
      <c r="AH133" s="31">
        <f t="shared" si="122"/>
        <v>887.52351462132197</v>
      </c>
      <c r="AI133" s="31">
        <f t="shared" si="123"/>
        <v>1.5707963267948966</v>
      </c>
      <c r="AJ133" s="31" t="str">
        <f t="shared" si="105"/>
        <v>0.994811590886017+18.0845936074054i</v>
      </c>
      <c r="AK133" s="31">
        <f t="shared" si="124"/>
        <v>18.111934630137373</v>
      </c>
      <c r="AL133" s="31">
        <f t="shared" si="125"/>
        <v>1.5158429223652869</v>
      </c>
      <c r="AM133" s="31" t="str">
        <f t="shared" si="106"/>
        <v>1+13.9518696498472i</v>
      </c>
      <c r="AN133" s="31">
        <f t="shared" si="126"/>
        <v>13.987661231468522</v>
      </c>
      <c r="AO133" s="31">
        <f t="shared" si="127"/>
        <v>1.4992437069804077</v>
      </c>
      <c r="AP133" s="31" t="str">
        <f t="shared" si="107"/>
        <v>1+0.355009405848529i</v>
      </c>
      <c r="AQ133" s="31">
        <f t="shared" si="128"/>
        <v>1.0611463981189992</v>
      </c>
      <c r="AR133" s="31">
        <f t="shared" si="129"/>
        <v>0.34113055256750724</v>
      </c>
      <c r="AS133" s="58" t="str">
        <f t="shared" si="130"/>
        <v>-0.191802300823753+0.570117410259376i</v>
      </c>
      <c r="AT133" s="49">
        <f t="shared" si="131"/>
        <v>-4.415050492078068</v>
      </c>
      <c r="AU133" s="61">
        <f t="shared" si="132"/>
        <v>108.59427594030164</v>
      </c>
      <c r="AV133" s="58" t="str">
        <f t="shared" si="108"/>
        <v>28.8455258006621+58.3964960735393i</v>
      </c>
      <c r="AW133" s="64">
        <f t="shared" si="133"/>
        <v>36.275926867530373</v>
      </c>
      <c r="AX133" s="61">
        <f t="shared" si="134"/>
        <v>63.712476192764754</v>
      </c>
    </row>
    <row r="134" spans="14:50" x14ac:dyDescent="0.25">
      <c r="N134" s="10">
        <v>16</v>
      </c>
      <c r="O134" s="50">
        <f t="shared" si="135"/>
        <v>144.54397707459285</v>
      </c>
      <c r="P134" s="48" t="str">
        <f t="shared" si="99"/>
        <v>150</v>
      </c>
      <c r="Q134" s="17" t="str">
        <f t="shared" si="100"/>
        <v>1+0.980852320436096i</v>
      </c>
      <c r="R134" s="17">
        <f t="shared" si="110"/>
        <v>1.4007395455632978</v>
      </c>
      <c r="S134" s="17">
        <f t="shared" si="111"/>
        <v>0.77573208025743057</v>
      </c>
      <c r="T134" s="17" t="str">
        <f t="shared" si="101"/>
        <v>1+0.00245213080109024i</v>
      </c>
      <c r="U134" s="17">
        <f t="shared" si="112"/>
        <v>1.0000030064682135</v>
      </c>
      <c r="V134" s="17">
        <f t="shared" si="113"/>
        <v>2.4521258862650443E-3</v>
      </c>
      <c r="W134" s="31" t="str">
        <f t="shared" si="102"/>
        <v>1-0.00726557274397108i</v>
      </c>
      <c r="X134" s="17">
        <f t="shared" si="114"/>
        <v>1.0000263939253293</v>
      </c>
      <c r="Y134" s="17">
        <f t="shared" si="115"/>
        <v>-7.2654449016767405E-3</v>
      </c>
      <c r="Z134" s="31" t="str">
        <f t="shared" si="103"/>
        <v>0.9999950549204+0.014743058026308i</v>
      </c>
      <c r="AA134" s="17">
        <f t="shared" si="116"/>
        <v>1.0001037284328165</v>
      </c>
      <c r="AB134" s="17">
        <f t="shared" si="117"/>
        <v>1.4742062883015232E-2</v>
      </c>
      <c r="AC134" s="66" t="str">
        <f t="shared" si="118"/>
        <v>74.9633470908608-76.4608752840398i</v>
      </c>
      <c r="AD134" s="64">
        <f t="shared" si="119"/>
        <v>40.594031823837213</v>
      </c>
      <c r="AE134" s="61">
        <f t="shared" si="120"/>
        <v>-45.566615081200815</v>
      </c>
      <c r="AF134" s="31" t="str">
        <f t="shared" si="104"/>
        <v>-651.436031331593</v>
      </c>
      <c r="AG134" s="31" t="str">
        <f t="shared" si="121"/>
        <v>908.196592996385i</v>
      </c>
      <c r="AH134" s="31">
        <f t="shared" si="122"/>
        <v>908.19659299638499</v>
      </c>
      <c r="AI134" s="31">
        <f t="shared" si="123"/>
        <v>1.5707963267948966</v>
      </c>
      <c r="AJ134" s="31" t="str">
        <f t="shared" si="105"/>
        <v>0.994567068697781+18.5058379067033i</v>
      </c>
      <c r="AK134" s="31">
        <f t="shared" si="124"/>
        <v>18.532544355358084</v>
      </c>
      <c r="AL134" s="31">
        <f t="shared" si="125"/>
        <v>1.5171045579957356</v>
      </c>
      <c r="AM134" s="31" t="str">
        <f t="shared" si="106"/>
        <v>1+14.2768504419032i</v>
      </c>
      <c r="AN134" s="31">
        <f t="shared" si="126"/>
        <v>14.311829321944542</v>
      </c>
      <c r="AO134" s="31">
        <f t="shared" si="127"/>
        <v>1.5008670774057102</v>
      </c>
      <c r="AP134" s="31" t="str">
        <f t="shared" si="107"/>
        <v>1+0.363278637198554i</v>
      </c>
      <c r="AQ134" s="31">
        <f t="shared" si="128"/>
        <v>1.0639414308338775</v>
      </c>
      <c r="AR134" s="31">
        <f t="shared" si="129"/>
        <v>0.34845501912319049</v>
      </c>
      <c r="AS134" s="58" t="str">
        <f t="shared" si="130"/>
        <v>-0.192209101768122+0.557120625076273i</v>
      </c>
      <c r="AT134" s="49">
        <f t="shared" si="131"/>
        <v>-4.5926054243157353</v>
      </c>
      <c r="AU134" s="61">
        <f t="shared" si="132"/>
        <v>109.03466283817519</v>
      </c>
      <c r="AV134" s="58" t="str">
        <f t="shared" si="108"/>
        <v>28.1892930222569+56.4601029478197i</v>
      </c>
      <c r="AW134" s="64">
        <f t="shared" si="133"/>
        <v>36.001426399521478</v>
      </c>
      <c r="AX134" s="61">
        <f t="shared" si="134"/>
        <v>63.468047756974393</v>
      </c>
    </row>
    <row r="135" spans="14:50" x14ac:dyDescent="0.25">
      <c r="N135" s="10">
        <v>17</v>
      </c>
      <c r="O135" s="50">
        <f t="shared" si="135"/>
        <v>147.91083881682084</v>
      </c>
      <c r="P135" s="48" t="str">
        <f t="shared" si="99"/>
        <v>150</v>
      </c>
      <c r="Q135" s="17" t="str">
        <f t="shared" si="100"/>
        <v>1+1.00369930596457i</v>
      </c>
      <c r="R135" s="17">
        <f t="shared" si="110"/>
        <v>1.4168317814030569</v>
      </c>
      <c r="S135" s="17">
        <f t="shared" si="111"/>
        <v>0.78724439938226964</v>
      </c>
      <c r="T135" s="17" t="str">
        <f t="shared" si="101"/>
        <v>1+0.00250924826491144i</v>
      </c>
      <c r="U135" s="17">
        <f t="shared" si="112"/>
        <v>1.0000031481584721</v>
      </c>
      <c r="V135" s="17">
        <f t="shared" si="113"/>
        <v>2.5092429985822565E-3</v>
      </c>
      <c r="W135" s="31" t="str">
        <f t="shared" si="102"/>
        <v>1-0.00743480967381166i</v>
      </c>
      <c r="X135" s="17">
        <f t="shared" si="114"/>
        <v>1.0000276378155184</v>
      </c>
      <c r="Y135" s="17">
        <f t="shared" si="115"/>
        <v>-7.4346726885297192E-3</v>
      </c>
      <c r="Z135" s="31" t="str">
        <f t="shared" si="103"/>
        <v>0.999994821865979+0.0150864679631095i</v>
      </c>
      <c r="AA135" s="17">
        <f t="shared" si="116"/>
        <v>1.0001086167383886</v>
      </c>
      <c r="AB135" s="17">
        <f t="shared" si="117"/>
        <v>1.5085401654110688E-2</v>
      </c>
      <c r="AC135" s="66" t="str">
        <f t="shared" si="118"/>
        <v>73.201705803753-76.4736921136308i</v>
      </c>
      <c r="AD135" s="64">
        <f t="shared" si="119"/>
        <v>40.494783397784921</v>
      </c>
      <c r="AE135" s="61">
        <f t="shared" si="120"/>
        <v>-46.252317710478202</v>
      </c>
      <c r="AF135" s="31" t="str">
        <f t="shared" si="104"/>
        <v>-651.436031331593</v>
      </c>
      <c r="AG135" s="31" t="str">
        <f t="shared" si="121"/>
        <v>929.351209226457i</v>
      </c>
      <c r="AH135" s="31">
        <f t="shared" si="122"/>
        <v>929.35120922645694</v>
      </c>
      <c r="AI135" s="31">
        <f t="shared" si="123"/>
        <v>1.5707963267948966</v>
      </c>
      <c r="AJ135" s="31" t="str">
        <f t="shared" si="105"/>
        <v>0.994311022533847+18.936894246213i</v>
      </c>
      <c r="AK135" s="31">
        <f t="shared" si="124"/>
        <v>18.962980200954366</v>
      </c>
      <c r="AL135" s="31">
        <f t="shared" si="125"/>
        <v>1.5183379475665268</v>
      </c>
      <c r="AM135" s="31" t="str">
        <f t="shared" si="106"/>
        <v>1+14.6094010090399i</v>
      </c>
      <c r="AN135" s="31">
        <f t="shared" si="126"/>
        <v>14.643585552826059</v>
      </c>
      <c r="AO135" s="31">
        <f t="shared" si="127"/>
        <v>1.5024538522173005</v>
      </c>
      <c r="AP135" s="31" t="str">
        <f t="shared" si="107"/>
        <v>1+0.371740483690583i</v>
      </c>
      <c r="AQ135" s="31">
        <f t="shared" si="128"/>
        <v>1.0668603410074389</v>
      </c>
      <c r="AR135" s="31">
        <f t="shared" si="129"/>
        <v>0.35590995432612393</v>
      </c>
      <c r="AS135" s="58" t="str">
        <f t="shared" si="130"/>
        <v>-0.192597697813646+0.544421206411724i</v>
      </c>
      <c r="AT135" s="49">
        <f t="shared" si="131"/>
        <v>-4.7691936792803178</v>
      </c>
      <c r="AU135" s="61">
        <f t="shared" si="132"/>
        <v>109.48204664468679</v>
      </c>
      <c r="AV135" s="58" t="str">
        <f t="shared" si="108"/>
        <v>27.535419705427+54.5812180294702i</v>
      </c>
      <c r="AW135" s="64">
        <f t="shared" si="133"/>
        <v>35.725589718504615</v>
      </c>
      <c r="AX135" s="61">
        <f t="shared" si="134"/>
        <v>63.229728934208595</v>
      </c>
    </row>
    <row r="136" spans="14:50" x14ac:dyDescent="0.25">
      <c r="N136" s="10">
        <v>18</v>
      </c>
      <c r="O136" s="50">
        <f t="shared" si="135"/>
        <v>151.3561248436209</v>
      </c>
      <c r="P136" s="48" t="str">
        <f t="shared" si="99"/>
        <v>150</v>
      </c>
      <c r="Q136" s="17" t="str">
        <f t="shared" si="100"/>
        <v>1+1.0270784661506i</v>
      </c>
      <c r="R136" s="17">
        <f t="shared" si="110"/>
        <v>1.4334888125235821</v>
      </c>
      <c r="S136" s="17">
        <f t="shared" si="111"/>
        <v>0.79875573987668869</v>
      </c>
      <c r="T136" s="17" t="str">
        <f t="shared" si="101"/>
        <v>1+0.00256769616537651i</v>
      </c>
      <c r="U136" s="17">
        <f t="shared" si="112"/>
        <v>1.0000032965263652</v>
      </c>
      <c r="V136" s="17">
        <f t="shared" si="113"/>
        <v>2.567690522404127E-3</v>
      </c>
      <c r="W136" s="31" t="str">
        <f t="shared" si="102"/>
        <v>1-0.00760798863815262i</v>
      </c>
      <c r="X136" s="17">
        <f t="shared" si="114"/>
        <v>1.0000289403267879</v>
      </c>
      <c r="Y136" s="17">
        <f t="shared" si="115"/>
        <v>-7.6078418560079049E-3</v>
      </c>
      <c r="Z136" s="31" t="str">
        <f t="shared" si="103"/>
        <v>0.999994577828041+0.015437876944918i</v>
      </c>
      <c r="AA136" s="17">
        <f t="shared" si="116"/>
        <v>1.0001137353971539</v>
      </c>
      <c r="AB136" s="17">
        <f t="shared" si="117"/>
        <v>1.5436734381253918E-2</v>
      </c>
      <c r="AC136" s="66" t="str">
        <f t="shared" si="118"/>
        <v>71.4403653151435-76.4459287612284i</v>
      </c>
      <c r="AD136" s="64">
        <f t="shared" si="119"/>
        <v>40.393231188223091</v>
      </c>
      <c r="AE136" s="61">
        <f t="shared" si="120"/>
        <v>-46.938571885816778</v>
      </c>
      <c r="AF136" s="31" t="str">
        <f t="shared" si="104"/>
        <v>-651.436031331593</v>
      </c>
      <c r="AG136" s="31" t="str">
        <f t="shared" si="121"/>
        <v>950.998579769078i</v>
      </c>
      <c r="AH136" s="31">
        <f t="shared" si="122"/>
        <v>950.99857976907799</v>
      </c>
      <c r="AI136" s="31">
        <f t="shared" si="123"/>
        <v>1.5707963267948966</v>
      </c>
      <c r="AJ136" s="31" t="str">
        <f t="shared" si="105"/>
        <v>0.994042909285973+19.3779911777115i</v>
      </c>
      <c r="AK136" s="31">
        <f t="shared" si="124"/>
        <v>19.403470395497976</v>
      </c>
      <c r="AL136" s="31">
        <f t="shared" si="125"/>
        <v>1.5195437302667056</v>
      </c>
      <c r="AM136" s="31" t="str">
        <f t="shared" si="106"/>
        <v>1+14.9496976739699i</v>
      </c>
      <c r="AN136" s="31">
        <f t="shared" si="126"/>
        <v>14.983105837679354</v>
      </c>
      <c r="AO136" s="31">
        <f t="shared" si="127"/>
        <v>1.5040048407640858</v>
      </c>
      <c r="AP136" s="31" t="str">
        <f t="shared" si="107"/>
        <v>1+0.380399431907631i</v>
      </c>
      <c r="AQ136" s="31">
        <f t="shared" si="128"/>
        <v>1.0699082800855635</v>
      </c>
      <c r="AR136" s="31">
        <f t="shared" si="129"/>
        <v>0.36349599537169869</v>
      </c>
      <c r="AS136" s="58" t="str">
        <f t="shared" si="130"/>
        <v>-0.192968899178527+0.532012289848799i</v>
      </c>
      <c r="AT136" s="49">
        <f t="shared" si="131"/>
        <v>-4.9447821769698761</v>
      </c>
      <c r="AU136" s="61">
        <f t="shared" si="132"/>
        <v>109.93647361788494</v>
      </c>
      <c r="AV136" s="58" t="str">
        <f t="shared" si="108"/>
        <v>26.8844049581042+52.7588390586785i</v>
      </c>
      <c r="AW136" s="64">
        <f t="shared" si="133"/>
        <v>35.448449011253203</v>
      </c>
      <c r="AX136" s="61">
        <f t="shared" si="134"/>
        <v>62.997901732068179</v>
      </c>
    </row>
    <row r="137" spans="14:50" x14ac:dyDescent="0.25">
      <c r="N137" s="10">
        <v>19</v>
      </c>
      <c r="O137" s="50">
        <f t="shared" si="135"/>
        <v>154.8816618912482</v>
      </c>
      <c r="P137" s="48" t="str">
        <f t="shared" si="99"/>
        <v>150</v>
      </c>
      <c r="Q137" s="17" t="str">
        <f t="shared" si="100"/>
        <v>1+1.05100219693438i</v>
      </c>
      <c r="R137" s="17">
        <f t="shared" si="110"/>
        <v>1.4507258934619225</v>
      </c>
      <c r="S137" s="17">
        <f t="shared" si="111"/>
        <v>0.81026000325141057</v>
      </c>
      <c r="T137" s="17" t="str">
        <f t="shared" si="101"/>
        <v>1+0.00262750549233595i</v>
      </c>
      <c r="U137" s="17">
        <f t="shared" si="112"/>
        <v>1.0000034518865983</v>
      </c>
      <c r="V137" s="17">
        <f t="shared" si="113"/>
        <v>2.6274994457832295E-3</v>
      </c>
      <c r="W137" s="31" t="str">
        <f t="shared" si="102"/>
        <v>1-0.00778520145877318i</v>
      </c>
      <c r="X137" s="17">
        <f t="shared" si="114"/>
        <v>1.0000303042217038</v>
      </c>
      <c r="Y137" s="17">
        <f t="shared" si="115"/>
        <v>-7.785044179128865E-3</v>
      </c>
      <c r="Z137" s="31" t="str">
        <f t="shared" si="103"/>
        <v>0.999994322288949+0.0157974712934272i</v>
      </c>
      <c r="AA137" s="17">
        <f t="shared" si="116"/>
        <v>1.0001190952628598</v>
      </c>
      <c r="AB137" s="17">
        <f t="shared" si="117"/>
        <v>1.5796247022272832E-2</v>
      </c>
      <c r="AC137" s="66" t="str">
        <f t="shared" si="118"/>
        <v>69.681191206557-76.3776556365289i</v>
      </c>
      <c r="AD137" s="64">
        <f t="shared" si="119"/>
        <v>40.289376738644648</v>
      </c>
      <c r="AE137" s="61">
        <f t="shared" si="120"/>
        <v>-47.62504232695516</v>
      </c>
      <c r="AF137" s="31" t="str">
        <f t="shared" si="104"/>
        <v>-651.436031331593</v>
      </c>
      <c r="AG137" s="31" t="str">
        <f t="shared" si="121"/>
        <v>973.150182346647i</v>
      </c>
      <c r="AH137" s="31">
        <f t="shared" si="122"/>
        <v>973.15018234664694</v>
      </c>
      <c r="AI137" s="31">
        <f t="shared" si="123"/>
        <v>1.5707963267948966</v>
      </c>
      <c r="AJ137" s="31" t="str">
        <f t="shared" si="105"/>
        <v>0.993762160250013+19.8293625766304i</v>
      </c>
      <c r="AK137" s="31">
        <f t="shared" si="124"/>
        <v>19.854248498158142</v>
      </c>
      <c r="AL137" s="31">
        <f t="shared" si="125"/>
        <v>1.5207225316283475</v>
      </c>
      <c r="AM137" s="31" t="str">
        <f t="shared" si="106"/>
        <v>1+15.2979208664893i</v>
      </c>
      <c r="AN137" s="31">
        <f t="shared" si="126"/>
        <v>15.330570205878473</v>
      </c>
      <c r="AO137" s="31">
        <f t="shared" si="127"/>
        <v>1.5055208355358987</v>
      </c>
      <c r="AP137" s="31" t="str">
        <f t="shared" si="107"/>
        <v>1+0.389260072938659i</v>
      </c>
      <c r="AQ137" s="31">
        <f t="shared" si="128"/>
        <v>1.0730905853581096</v>
      </c>
      <c r="AR137" s="31">
        <f t="shared" si="129"/>
        <v>0.37121367098533259</v>
      </c>
      <c r="AS137" s="58" t="str">
        <f t="shared" si="130"/>
        <v>-0.193323480413856+0.519887173664966i</v>
      </c>
      <c r="AT137" s="49">
        <f t="shared" si="131"/>
        <v>-5.119337053078949</v>
      </c>
      <c r="AU137" s="61">
        <f t="shared" si="132"/>
        <v>110.39798361747961</v>
      </c>
      <c r="AV137" s="58" t="str">
        <f t="shared" si="108"/>
        <v>26.2367531165961+50.9919517674897i</v>
      </c>
      <c r="AW137" s="64">
        <f t="shared" si="133"/>
        <v>35.170039685565698</v>
      </c>
      <c r="AX137" s="61">
        <f t="shared" si="134"/>
        <v>62.772941290524422</v>
      </c>
    </row>
    <row r="138" spans="14:50" x14ac:dyDescent="0.25">
      <c r="N138" s="10">
        <v>20</v>
      </c>
      <c r="O138" s="50">
        <f t="shared" si="135"/>
        <v>158.48931924611153</v>
      </c>
      <c r="P138" s="48" t="str">
        <f t="shared" si="99"/>
        <v>150</v>
      </c>
      <c r="Q138" s="17" t="str">
        <f t="shared" si="100"/>
        <v>1+1.07548318299463i</v>
      </c>
      <c r="R138" s="17">
        <f t="shared" si="110"/>
        <v>1.4685585030581045</v>
      </c>
      <c r="S138" s="17">
        <f t="shared" si="111"/>
        <v>0.8217511097461403</v>
      </c>
      <c r="T138" s="17" t="str">
        <f t="shared" si="101"/>
        <v>1+0.00268870795748657i</v>
      </c>
      <c r="U138" s="17">
        <f t="shared" si="112"/>
        <v>1.0000036145687077</v>
      </c>
      <c r="V138" s="17">
        <f t="shared" si="113"/>
        <v>2.6887014784898649E-3</v>
      </c>
      <c r="W138" s="31" t="str">
        <f t="shared" si="102"/>
        <v>1-0.0079665420962565i</v>
      </c>
      <c r="X138" s="17">
        <f t="shared" si="114"/>
        <v>1.0000317323930132</v>
      </c>
      <c r="Y138" s="17">
        <f t="shared" si="115"/>
        <v>-7.9663735683701137E-3</v>
      </c>
      <c r="Z138" s="31" t="str">
        <f t="shared" si="103"/>
        <v>0.999994054706671+0.0161654416703205i</v>
      </c>
      <c r="AA138" s="17">
        <f t="shared" si="116"/>
        <v>1.0001247077005371</v>
      </c>
      <c r="AB138" s="17">
        <f t="shared" si="117"/>
        <v>1.6164129848972947E-2</v>
      </c>
      <c r="AC138" s="66" t="str">
        <f t="shared" si="118"/>
        <v>67.9260398998713-76.2690500989859i</v>
      </c>
      <c r="AD138" s="64">
        <f t="shared" si="119"/>
        <v>40.183224022299967</v>
      </c>
      <c r="AE138" s="61">
        <f t="shared" si="120"/>
        <v>-48.311395154897333</v>
      </c>
      <c r="AF138" s="31" t="str">
        <f t="shared" si="104"/>
        <v>-651.436031331593</v>
      </c>
      <c r="AG138" s="31" t="str">
        <f t="shared" si="121"/>
        <v>995.817762032063i</v>
      </c>
      <c r="AH138" s="31">
        <f t="shared" si="122"/>
        <v>995.817762032063</v>
      </c>
      <c r="AI138" s="31">
        <f t="shared" si="123"/>
        <v>1.5707963267948966</v>
      </c>
      <c r="AJ138" s="31" t="str">
        <f t="shared" si="105"/>
        <v>0.993468179919622+20.2912477660602i</v>
      </c>
      <c r="AK138" s="31">
        <f t="shared" si="124"/>
        <v>20.315553522563835</v>
      </c>
      <c r="AL138" s="31">
        <f t="shared" si="125"/>
        <v>1.5218749637933513</v>
      </c>
      <c r="AM138" s="31" t="str">
        <f t="shared" si="106"/>
        <v>1+15.654255219144i</v>
      </c>
      <c r="AN138" s="31">
        <f t="shared" si="126"/>
        <v>15.686162898111736</v>
      </c>
      <c r="AO138" s="31">
        <f t="shared" si="127"/>
        <v>1.5070026124445806</v>
      </c>
      <c r="AP138" s="31" t="str">
        <f t="shared" si="107"/>
        <v>1+0.398327104812825i</v>
      </c>
      <c r="AQ138" s="31">
        <f t="shared" si="128"/>
        <v>1.0764127844040905</v>
      </c>
      <c r="AR138" s="31">
        <f t="shared" si="129"/>
        <v>0.3790633946904558</v>
      </c>
      <c r="AS138" s="58" t="str">
        <f t="shared" si="130"/>
        <v>-0.193662181939197+0.508039314708758i</v>
      </c>
      <c r="AT138" s="49">
        <f t="shared" si="131"/>
        <v>-5.2928236827353921</v>
      </c>
      <c r="AU138" s="61">
        <f t="shared" si="132"/>
        <v>110.86660971994462</v>
      </c>
      <c r="AV138" s="58" t="str">
        <f t="shared" si="108"/>
        <v>25.5929708482787+49.2795294182099i</v>
      </c>
      <c r="AW138" s="64">
        <f t="shared" si="133"/>
        <v>34.890400339564572</v>
      </c>
      <c r="AX138" s="61">
        <f t="shared" si="134"/>
        <v>62.55521456504728</v>
      </c>
    </row>
    <row r="139" spans="14:50" x14ac:dyDescent="0.25">
      <c r="N139" s="10">
        <v>21</v>
      </c>
      <c r="O139" s="50">
        <f t="shared" si="135"/>
        <v>162.18100973589304</v>
      </c>
      <c r="P139" s="48" t="str">
        <f t="shared" si="99"/>
        <v>150</v>
      </c>
      <c r="Q139" s="17" t="str">
        <f t="shared" si="100"/>
        <v>1+1.1005344044742i</v>
      </c>
      <c r="R139" s="17">
        <f t="shared" si="110"/>
        <v>1.4870023454693615</v>
      </c>
      <c r="S139" s="17">
        <f t="shared" si="111"/>
        <v>0.83322301434576596</v>
      </c>
      <c r="T139" s="17" t="str">
        <f t="shared" si="101"/>
        <v>1+0.0027513360111855i</v>
      </c>
      <c r="U139" s="17">
        <f t="shared" si="112"/>
        <v>1.0000037849177605</v>
      </c>
      <c r="V139" s="17">
        <f t="shared" si="113"/>
        <v>2.7513290688168709E-3</v>
      </c>
      <c r="W139" s="31" t="str">
        <f t="shared" si="102"/>
        <v>1-0.00815210669980888i</v>
      </c>
      <c r="X139" s="17">
        <f t="shared" si="114"/>
        <v>1.0000332278697768</v>
      </c>
      <c r="Y139" s="17">
        <f t="shared" si="115"/>
        <v>-8.1519261192492046E-3</v>
      </c>
      <c r="Z139" s="31" t="str">
        <f t="shared" si="103"/>
        <v>0.999993774513629+0.0165419831783622i</v>
      </c>
      <c r="AA139" s="17">
        <f t="shared" si="116"/>
        <v>1.0001305846105739</v>
      </c>
      <c r="AB139" s="17">
        <f t="shared" si="117"/>
        <v>1.6540577546369627E-2</v>
      </c>
      <c r="AC139" s="66" t="str">
        <f t="shared" si="118"/>
        <v>66.1767508459425-76.1203953117845i</v>
      </c>
      <c r="AD139" s="64">
        <f t="shared" si="119"/>
        <v>40.074779424955594</v>
      </c>
      <c r="AE139" s="61">
        <f t="shared" si="120"/>
        <v>-48.997298817137327</v>
      </c>
      <c r="AF139" s="31" t="str">
        <f t="shared" si="104"/>
        <v>-651.436031331593</v>
      </c>
      <c r="AG139" s="31" t="str">
        <f t="shared" si="121"/>
        <v>1019.01333747611i</v>
      </c>
      <c r="AH139" s="31">
        <f t="shared" si="122"/>
        <v>1019.01333747611</v>
      </c>
      <c r="AI139" s="31">
        <f t="shared" si="123"/>
        <v>1.5707963267948966</v>
      </c>
      <c r="AJ139" s="31" t="str">
        <f t="shared" si="105"/>
        <v>0.993160344723104+20.7638916436419i</v>
      </c>
      <c r="AK139" s="31">
        <f t="shared" si="124"/>
        <v>20.787630063555405</v>
      </c>
      <c r="AL139" s="31">
        <f t="shared" si="125"/>
        <v>1.5230016257773977</v>
      </c>
      <c r="AM139" s="31" t="str">
        <f t="shared" si="106"/>
        <v>1+16.0188896651245i</v>
      </c>
      <c r="AN139" s="31">
        <f t="shared" si="126"/>
        <v>16.050072464117804</v>
      </c>
      <c r="AO139" s="31">
        <f t="shared" si="127"/>
        <v>1.508450931105336</v>
      </c>
      <c r="AP139" s="31" t="str">
        <f t="shared" si="107"/>
        <v>1+0.407605334990444i</v>
      </c>
      <c r="AQ139" s="31">
        <f t="shared" si="128"/>
        <v>1.0798805994704563</v>
      </c>
      <c r="AR139" s="31">
        <f t="shared" si="129"/>
        <v>0.3870454579999133</v>
      </c>
      <c r="AS139" s="58" t="str">
        <f t="shared" si="130"/>
        <v>-0.193985711515156+0.496462324397749i</v>
      </c>
      <c r="AT139" s="49">
        <f t="shared" si="131"/>
        <v>-5.4652067080611353</v>
      </c>
      <c r="AU139" s="61">
        <f t="shared" si="132"/>
        <v>111.34237782941061</v>
      </c>
      <c r="AV139" s="58" t="str">
        <f t="shared" si="108"/>
        <v>24.9535642919527+47.6205325914388i</v>
      </c>
      <c r="AW139" s="64">
        <f t="shared" si="133"/>
        <v>34.609572716894462</v>
      </c>
      <c r="AX139" s="61">
        <f t="shared" si="134"/>
        <v>62.345079012273303</v>
      </c>
    </row>
    <row r="140" spans="14:50" x14ac:dyDescent="0.25">
      <c r="N140" s="10">
        <v>22</v>
      </c>
      <c r="O140" s="50">
        <f t="shared" si="135"/>
        <v>165.95869074375622</v>
      </c>
      <c r="P140" s="48" t="str">
        <f t="shared" si="99"/>
        <v>150</v>
      </c>
      <c r="Q140" s="17" t="str">
        <f t="shared" si="100"/>
        <v>1+1.12616914386232i</v>
      </c>
      <c r="R140" s="17">
        <f t="shared" si="110"/>
        <v>1.5060733516623919</v>
      </c>
      <c r="S140" s="17">
        <f t="shared" si="111"/>
        <v>0.84466972257321216</v>
      </c>
      <c r="T140" s="17" t="str">
        <f t="shared" si="101"/>
        <v>1+0.00281542285965581i</v>
      </c>
      <c r="U140" s="17">
        <f t="shared" si="112"/>
        <v>1.0000039632950855</v>
      </c>
      <c r="V140" s="17">
        <f t="shared" si="113"/>
        <v>2.8154154207753919E-3</v>
      </c>
      <c r="W140" s="31" t="str">
        <f t="shared" si="102"/>
        <v>1-0.00834199365823944i</v>
      </c>
      <c r="X140" s="17">
        <f t="shared" si="114"/>
        <v>1.0000347938237919</v>
      </c>
      <c r="Y140" s="17">
        <f t="shared" si="115"/>
        <v>-8.3418001630471937E-3</v>
      </c>
      <c r="Z140" s="31" t="str">
        <f t="shared" si="103"/>
        <v>0.999993481115495+0.0169272954648442i</v>
      </c>
      <c r="AA140" s="17">
        <f t="shared" si="116"/>
        <v>1.0001367384539175</v>
      </c>
      <c r="AB140" s="17">
        <f t="shared" si="117"/>
        <v>1.6925789314143035E-2</v>
      </c>
      <c r="AC140" s="66" t="str">
        <f t="shared" si="118"/>
        <v>64.4351388651012-75.9320784215647i</v>
      </c>
      <c r="AD140" s="64">
        <f t="shared" si="119"/>
        <v>39.964051717528434</v>
      </c>
      <c r="AE140" s="61">
        <f t="shared" si="120"/>
        <v>-49.682425000256785</v>
      </c>
      <c r="AF140" s="31" t="str">
        <f t="shared" si="104"/>
        <v>-651.436031331593</v>
      </c>
      <c r="AG140" s="31" t="str">
        <f t="shared" si="121"/>
        <v>1042.74920727993i</v>
      </c>
      <c r="AH140" s="31">
        <f t="shared" si="122"/>
        <v>1042.74920727993</v>
      </c>
      <c r="AI140" s="31">
        <f t="shared" si="123"/>
        <v>1.5707963267948966</v>
      </c>
      <c r="AJ140" s="31" t="str">
        <f t="shared" si="105"/>
        <v>0.992838001700735+21.2475448114157i</v>
      </c>
      <c r="AK140" s="31">
        <f t="shared" si="124"/>
        <v>21.270728426895477</v>
      </c>
      <c r="AL140" s="31">
        <f t="shared" si="125"/>
        <v>1.5241031037309405</v>
      </c>
      <c r="AM140" s="31" t="str">
        <f t="shared" si="106"/>
        <v>1+16.3920175384405i</v>
      </c>
      <c r="AN140" s="31">
        <f t="shared" si="126"/>
        <v>16.422491862702838</v>
      </c>
      <c r="AO140" s="31">
        <f t="shared" si="127"/>
        <v>1.5098665351179235</v>
      </c>
      <c r="AP140" s="31" t="str">
        <f t="shared" si="107"/>
        <v>1+0.417099682911972i</v>
      </c>
      <c r="AQ140" s="31">
        <f t="shared" si="128"/>
        <v>1.0834999517698503</v>
      </c>
      <c r="AR140" s="31">
        <f t="shared" si="129"/>
        <v>0.39516002355782992</v>
      </c>
      <c r="AS140" s="58" t="str">
        <f t="shared" si="130"/>
        <v>-0.194294745655147+0.485149964833102i</v>
      </c>
      <c r="AT140" s="49">
        <f t="shared" si="131"/>
        <v>-5.6364500697524917</v>
      </c>
      <c r="AU140" s="61">
        <f t="shared" si="132"/>
        <v>111.82530628587948</v>
      </c>
      <c r="AV140" s="58" t="str">
        <f t="shared" si="108"/>
        <v>24.3190362588775+46.0139092184045i</v>
      </c>
      <c r="AW140" s="64">
        <f t="shared" si="133"/>
        <v>34.32760164777595</v>
      </c>
      <c r="AX140" s="61">
        <f t="shared" si="134"/>
        <v>62.142881285622764</v>
      </c>
    </row>
    <row r="141" spans="14:50" x14ac:dyDescent="0.25">
      <c r="N141" s="10">
        <v>23</v>
      </c>
      <c r="O141" s="50">
        <f t="shared" si="135"/>
        <v>169.82436524617444</v>
      </c>
      <c r="P141" s="48" t="str">
        <f t="shared" si="99"/>
        <v>150</v>
      </c>
      <c r="Q141" s="17" t="str">
        <f t="shared" si="100"/>
        <v>1+1.15240099303713i</v>
      </c>
      <c r="R141" s="17">
        <f t="shared" si="110"/>
        <v>1.5257876814134277</v>
      </c>
      <c r="S141" s="17">
        <f t="shared" si="111"/>
        <v>0.8560853059590211</v>
      </c>
      <c r="T141" s="17" t="str">
        <f t="shared" si="101"/>
        <v>1+0.00288100248259283i</v>
      </c>
      <c r="U141" s="17">
        <f t="shared" si="112"/>
        <v>1.0000041500790406</v>
      </c>
      <c r="V141" s="17">
        <f t="shared" si="113"/>
        <v>2.8809945116906395E-3</v>
      </c>
      <c r="W141" s="31" t="str">
        <f t="shared" si="102"/>
        <v>1-0.00853630365212688i</v>
      </c>
      <c r="X141" s="17">
        <f t="shared" si="114"/>
        <v>1.0000364335763179</v>
      </c>
      <c r="Y141" s="17">
        <f t="shared" si="115"/>
        <v>-8.5360963187008816E-3</v>
      </c>
      <c r="Z141" s="31" t="str">
        <f t="shared" si="103"/>
        <v>0.999993173889933+0.0173215828274408i</v>
      </c>
      <c r="AA141" s="17">
        <f t="shared" si="116"/>
        <v>1.0001431822784725</v>
      </c>
      <c r="AB141" s="17">
        <f t="shared" si="117"/>
        <v>1.7319968970358837E-2</v>
      </c>
      <c r="AC141" s="66" t="str">
        <f t="shared" si="118"/>
        <v>62.7029867068009-75.7045880855612i</v>
      </c>
      <c r="AD141" s="64">
        <f t="shared" si="119"/>
        <v>39.851052018838956</v>
      </c>
      <c r="AE141" s="61">
        <f t="shared" si="120"/>
        <v>-50.36644952417528</v>
      </c>
      <c r="AF141" s="31" t="str">
        <f t="shared" si="104"/>
        <v>-651.436031331593</v>
      </c>
      <c r="AG141" s="31" t="str">
        <f t="shared" si="121"/>
        <v>1067.03795651586i</v>
      </c>
      <c r="AH141" s="31">
        <f t="shared" si="122"/>
        <v>1067.0379565158601</v>
      </c>
      <c r="AI141" s="31">
        <f t="shared" si="123"/>
        <v>1.5707963267948966</v>
      </c>
      <c r="AJ141" s="31" t="str">
        <f t="shared" si="105"/>
        <v>0.992500467119748+21.7424637086929i</v>
      </c>
      <c r="AK141" s="31">
        <f t="shared" si="124"/>
        <v>21.765104762005183</v>
      </c>
      <c r="AL141" s="31">
        <f t="shared" si="125"/>
        <v>1.5251799711971037</v>
      </c>
      <c r="AM141" s="31" t="str">
        <f t="shared" si="106"/>
        <v>1+16.7738366764293i</v>
      </c>
      <c r="AN141" s="31">
        <f t="shared" si="126"/>
        <v>16.803618564092819</v>
      </c>
      <c r="AO141" s="31">
        <f t="shared" si="127"/>
        <v>1.5112501523472937</v>
      </c>
      <c r="AP141" s="31" t="str">
        <f t="shared" si="107"/>
        <v>1+0.426815182606344i</v>
      </c>
      <c r="AQ141" s="31">
        <f t="shared" si="128"/>
        <v>1.0872769656822896</v>
      </c>
      <c r="AR141" s="31">
        <f t="shared" si="129"/>
        <v>0.40340711826186804</v>
      </c>
      <c r="AS141" s="58" t="str">
        <f t="shared" si="130"/>
        <v>-0.194589930978717+0.474096145026603i</v>
      </c>
      <c r="AT141" s="49">
        <f t="shared" si="131"/>
        <v>-5.8065170428576218</v>
      </c>
      <c r="AU141" s="61">
        <f t="shared" si="132"/>
        <v>112.31540547246395</v>
      </c>
      <c r="AV141" s="58" t="str">
        <f t="shared" si="108"/>
        <v>23.6898835167557+44.4585948496902i</v>
      </c>
      <c r="AW141" s="64">
        <f t="shared" si="133"/>
        <v>34.044534975981328</v>
      </c>
      <c r="AX141" s="61">
        <f t="shared" si="134"/>
        <v>61.948955948288656</v>
      </c>
    </row>
    <row r="142" spans="14:50" x14ac:dyDescent="0.25">
      <c r="N142" s="10">
        <v>24</v>
      </c>
      <c r="O142" s="50">
        <f t="shared" si="135"/>
        <v>173.78008287493768</v>
      </c>
      <c r="P142" s="48" t="str">
        <f t="shared" si="99"/>
        <v>150</v>
      </c>
      <c r="Q142" s="17" t="str">
        <f t="shared" si="100"/>
        <v>1+1.17924386047228i</v>
      </c>
      <c r="R142" s="17">
        <f t="shared" si="110"/>
        <v>1.546161725842923</v>
      </c>
      <c r="S142" s="17">
        <f t="shared" si="111"/>
        <v>0.86746391709160242</v>
      </c>
      <c r="T142" s="17" t="str">
        <f t="shared" si="101"/>
        <v>1+0.00294810965118071i</v>
      </c>
      <c r="U142" s="17">
        <f t="shared" si="112"/>
        <v>1.0000043456658152</v>
      </c>
      <c r="V142" s="17">
        <f t="shared" si="113"/>
        <v>2.9481011102071375E-3</v>
      </c>
      <c r="W142" s="31" t="str">
        <f t="shared" si="102"/>
        <v>1-0.00873513970720208i</v>
      </c>
      <c r="X142" s="17">
        <f t="shared" si="114"/>
        <v>1.0000381506051177</v>
      </c>
      <c r="Y142" s="17">
        <f t="shared" si="115"/>
        <v>-8.7349175458912385E-3</v>
      </c>
      <c r="Z142" s="31" t="str">
        <f t="shared" si="103"/>
        <v>0.999992852185277+0.0177250543225309i</v>
      </c>
      <c r="AA142" s="17">
        <f t="shared" si="116"/>
        <v>1.0001499297467265</v>
      </c>
      <c r="AB142" s="17">
        <f t="shared" si="117"/>
        <v>1.7723325057504027E-2</v>
      </c>
      <c r="AC142" s="66" t="str">
        <f t="shared" si="118"/>
        <v>60.9820378923497-75.4385113753353i</v>
      </c>
      <c r="AD142" s="64">
        <f t="shared" si="119"/>
        <v>39.73579374881021</v>
      </c>
      <c r="AE142" s="61">
        <f t="shared" si="120"/>
        <v>-51.04905321255017</v>
      </c>
      <c r="AF142" s="31" t="str">
        <f t="shared" si="104"/>
        <v>-651.436031331593</v>
      </c>
      <c r="AG142" s="31" t="str">
        <f t="shared" si="121"/>
        <v>1091.89246340026i</v>
      </c>
      <c r="AH142" s="31">
        <f t="shared" si="122"/>
        <v>1091.8924634002601</v>
      </c>
      <c r="AI142" s="31">
        <f t="shared" si="123"/>
        <v>1.5707963267948966</v>
      </c>
      <c r="AJ142" s="31" t="str">
        <f t="shared" si="105"/>
        <v>0.992147025024042+22.2489107480241i</v>
      </c>
      <c r="AK142" s="31">
        <f t="shared" si="124"/>
        <v>22.271021197798866</v>
      </c>
      <c r="AL142" s="31">
        <f t="shared" si="125"/>
        <v>1.5262327893663823</v>
      </c>
      <c r="AM142" s="31" t="str">
        <f t="shared" si="106"/>
        <v>1+17.1645495246521i</v>
      </c>
      <c r="AN142" s="31">
        <f t="shared" si="126"/>
        <v>17.193654654675214</v>
      </c>
      <c r="AO142" s="31">
        <f t="shared" si="127"/>
        <v>1.5126024952033084</v>
      </c>
      <c r="AP142" s="31" t="str">
        <f t="shared" si="107"/>
        <v>1+0.436756985360104i</v>
      </c>
      <c r="AQ142" s="31">
        <f t="shared" si="128"/>
        <v>1.0912179728454101</v>
      </c>
      <c r="AR142" s="31">
        <f t="shared" si="129"/>
        <v>0.4117866263988022</v>
      </c>
      <c r="AS142" s="58" t="str">
        <f t="shared" si="130"/>
        <v>-0.194871885508543+0.463294917236008i</v>
      </c>
      <c r="AT142" s="49">
        <f t="shared" si="131"/>
        <v>-5.9753702769209518</v>
      </c>
      <c r="AU142" s="61">
        <f t="shared" si="132"/>
        <v>112.81267742351579</v>
      </c>
      <c r="AV142" s="58" t="str">
        <f t="shared" si="108"/>
        <v>23.066594177808+42.9535131498885i</v>
      </c>
      <c r="AW142" s="64">
        <f t="shared" si="133"/>
        <v>33.760423471889254</v>
      </c>
      <c r="AX142" s="61">
        <f t="shared" si="134"/>
        <v>61.763624210965638</v>
      </c>
    </row>
    <row r="143" spans="14:50" x14ac:dyDescent="0.25">
      <c r="N143" s="10">
        <v>25</v>
      </c>
      <c r="O143" s="50">
        <f t="shared" si="135"/>
        <v>177.82794100389242</v>
      </c>
      <c r="P143" s="48" t="str">
        <f t="shared" si="99"/>
        <v>150</v>
      </c>
      <c r="Q143" s="17" t="str">
        <f t="shared" si="100"/>
        <v>1+1.20671197861139i</v>
      </c>
      <c r="R143" s="17">
        <f t="shared" si="110"/>
        <v>1.5672121105084071</v>
      </c>
      <c r="S143" s="17">
        <f t="shared" si="111"/>
        <v>0.87879980415697689</v>
      </c>
      <c r="T143" s="17" t="str">
        <f t="shared" si="101"/>
        <v>1+0.00301677994652849i</v>
      </c>
      <c r="U143" s="17">
        <f t="shared" si="112"/>
        <v>1.0000045504702695</v>
      </c>
      <c r="V143" s="17">
        <f t="shared" si="113"/>
        <v>3.0167707947126705E-3</v>
      </c>
      <c r="W143" s="31" t="str">
        <f t="shared" si="102"/>
        <v>1-0.00893860724897328i</v>
      </c>
      <c r="X143" s="17">
        <f t="shared" si="114"/>
        <v>1.0000399485518323</v>
      </c>
      <c r="Y143" s="17">
        <f t="shared" si="115"/>
        <v>-8.9383691993534242E-3</v>
      </c>
      <c r="Z143" s="31" t="str">
        <f t="shared" si="103"/>
        <v>0.999992515319148+0.0181379238760416i</v>
      </c>
      <c r="AA143" s="17">
        <f t="shared" si="116"/>
        <v>1.000156995164684</v>
      </c>
      <c r="AB143" s="17">
        <f t="shared" si="117"/>
        <v>1.8136070950880795E-2</v>
      </c>
      <c r="AC143" s="66" t="str">
        <f t="shared" si="118"/>
        <v>59.2739899004094-75.1345300932902i</v>
      </c>
      <c r="AD143" s="64">
        <f t="shared" si="119"/>
        <v>39.618292572522897</v>
      </c>
      <c r="AE143" s="61">
        <f t="shared" si="120"/>
        <v>-51.729922734110637</v>
      </c>
      <c r="AF143" s="31" t="str">
        <f t="shared" si="104"/>
        <v>-651.436031331593</v>
      </c>
      <c r="AG143" s="31" t="str">
        <f t="shared" si="121"/>
        <v>1117.32590612166i</v>
      </c>
      <c r="AH143" s="31">
        <f t="shared" si="122"/>
        <v>1117.32590612166</v>
      </c>
      <c r="AI143" s="31">
        <f t="shared" si="123"/>
        <v>1.5707963267948966</v>
      </c>
      <c r="AJ143" s="31" t="str">
        <f t="shared" si="105"/>
        <v>0.991776925715545+22.767154454333i</v>
      </c>
      <c r="AK143" s="31">
        <f t="shared" si="124"/>
        <v>22.788745981686592</v>
      </c>
      <c r="AL143" s="31">
        <f t="shared" si="125"/>
        <v>1.5272621073280479</v>
      </c>
      <c r="AM143" s="31" t="str">
        <f t="shared" si="106"/>
        <v>1+17.5643632442325i</v>
      </c>
      <c r="AN143" s="31">
        <f t="shared" si="126"/>
        <v>17.592806944184478</v>
      </c>
      <c r="AO143" s="31">
        <f t="shared" si="127"/>
        <v>1.5139242609192092</v>
      </c>
      <c r="AP143" s="31" t="str">
        <f t="shared" si="107"/>
        <v>1+0.446930362448664i</v>
      </c>
      <c r="AQ143" s="31">
        <f t="shared" si="128"/>
        <v>1.0953295161176357</v>
      </c>
      <c r="AR143" s="31">
        <f t="shared" si="129"/>
        <v>0.42029828282915188</v>
      </c>
      <c r="AS143" s="58" t="str">
        <f t="shared" si="130"/>
        <v>-0.195141199913286+0.452740473404798i</v>
      </c>
      <c r="AT143" s="49">
        <f t="shared" si="131"/>
        <v>-6.1429718406462648</v>
      </c>
      <c r="AU143" s="61">
        <f t="shared" si="132"/>
        <v>113.31711543568592</v>
      </c>
      <c r="AV143" s="58" t="str">
        <f t="shared" si="108"/>
        <v>22.4496452106694+41.4975766054281i</v>
      </c>
      <c r="AW143" s="64">
        <f t="shared" si="133"/>
        <v>33.475320731876636</v>
      </c>
      <c r="AX143" s="61">
        <f t="shared" si="134"/>
        <v>61.587192701575241</v>
      </c>
    </row>
    <row r="144" spans="14:50" x14ac:dyDescent="0.25">
      <c r="N144" s="10">
        <v>26</v>
      </c>
      <c r="O144" s="50">
        <f t="shared" si="135"/>
        <v>181.9700858609983</v>
      </c>
      <c r="P144" s="48" t="str">
        <f t="shared" si="99"/>
        <v>150</v>
      </c>
      <c r="Q144" s="17" t="str">
        <f t="shared" si="100"/>
        <v>1+1.23481991141427i</v>
      </c>
      <c r="R144" s="17">
        <f t="shared" si="110"/>
        <v>1.5889556990756997</v>
      </c>
      <c r="S144" s="17">
        <f t="shared" si="111"/>
        <v>0.89008732488277786</v>
      </c>
      <c r="T144" s="17" t="str">
        <f t="shared" si="101"/>
        <v>1+0.00308704977853568i</v>
      </c>
      <c r="U144" s="17">
        <f t="shared" si="112"/>
        <v>1.0000047649268153</v>
      </c>
      <c r="V144" s="17">
        <f t="shared" si="113"/>
        <v>3.0870399721908753E-3</v>
      </c>
      <c r="W144" s="31" t="str">
        <f t="shared" si="102"/>
        <v>1-0.00914681415862424i</v>
      </c>
      <c r="X144" s="17">
        <f t="shared" si="114"/>
        <v>1.0000418312297004</v>
      </c>
      <c r="Y144" s="17">
        <f t="shared" si="115"/>
        <v>-9.1465590844372127E-3</v>
      </c>
      <c r="Z144" s="31" t="str">
        <f t="shared" si="103"/>
        <v>0.999992162577006+0.018560410396875i</v>
      </c>
      <c r="AA144" s="17">
        <f t="shared" si="116"/>
        <v>1.0001643935121554</v>
      </c>
      <c r="AB144" s="17">
        <f t="shared" si="117"/>
        <v>1.8558424969408665E-2</v>
      </c>
      <c r="AC144" s="66" t="str">
        <f t="shared" si="118"/>
        <v>57.5804877498557-74.7934165444504i</v>
      </c>
      <c r="AD144" s="64">
        <f t="shared" si="119"/>
        <v>39.498566335609425</v>
      </c>
      <c r="AE144" s="61">
        <f t="shared" si="120"/>
        <v>-52.408751410040828</v>
      </c>
      <c r="AF144" s="31" t="str">
        <f t="shared" si="104"/>
        <v>-651.436031331593</v>
      </c>
      <c r="AG144" s="31" t="str">
        <f t="shared" si="121"/>
        <v>1143.35176982803i</v>
      </c>
      <c r="AH144" s="31">
        <f t="shared" si="122"/>
        <v>1143.35176982803</v>
      </c>
      <c r="AI144" s="31">
        <f t="shared" si="123"/>
        <v>1.5707963267948966</v>
      </c>
      <c r="AJ144" s="31" t="str">
        <f t="shared" si="105"/>
        <v>0.991389384164004+23.2974696072925i</v>
      </c>
      <c r="AK144" s="31">
        <f t="shared" si="124"/>
        <v>23.318553621821206</v>
      </c>
      <c r="AL144" s="31">
        <f t="shared" si="125"/>
        <v>1.5282684623181868</v>
      </c>
      <c r="AM144" s="31" t="str">
        <f t="shared" si="106"/>
        <v>1+17.9734898216966i</v>
      </c>
      <c r="AN144" s="31">
        <f t="shared" si="126"/>
        <v>18.001287075390781</v>
      </c>
      <c r="AO144" s="31">
        <f t="shared" si="127"/>
        <v>1.5152161318285413</v>
      </c>
      <c r="AP144" s="31" t="str">
        <f t="shared" si="107"/>
        <v>1+0.457340707931212i</v>
      </c>
      <c r="AQ144" s="31">
        <f t="shared" si="128"/>
        <v>1.0996183533985882</v>
      </c>
      <c r="AR144" s="31">
        <f t="shared" si="129"/>
        <v>0.4289416662596377</v>
      </c>
      <c r="AS144" s="58" t="str">
        <f t="shared" si="130"/>
        <v>-0.195398438698348+0.442427141702595i</v>
      </c>
      <c r="AT144" s="49">
        <f t="shared" si="131"/>
        <v>-6.3092832712118554</v>
      </c>
      <c r="AU144" s="61">
        <f t="shared" si="132"/>
        <v>113.8287036841197</v>
      </c>
      <c r="AV144" s="58" t="str">
        <f t="shared" si="108"/>
        <v>21.8395000941216+40.0896874307107i</v>
      </c>
      <c r="AW144" s="64">
        <f t="shared" si="133"/>
        <v>33.189283064397564</v>
      </c>
      <c r="AX144" s="61">
        <f t="shared" si="134"/>
        <v>61.419952274078867</v>
      </c>
    </row>
    <row r="145" spans="14:50" x14ac:dyDescent="0.25">
      <c r="N145" s="10">
        <v>27</v>
      </c>
      <c r="O145" s="50">
        <f t="shared" si="135"/>
        <v>186.20871366628685</v>
      </c>
      <c r="P145" s="48" t="str">
        <f t="shared" si="99"/>
        <v>150</v>
      </c>
      <c r="Q145" s="17" t="str">
        <f t="shared" si="100"/>
        <v>1+1.26358256207897i</v>
      </c>
      <c r="R145" s="17">
        <f t="shared" si="110"/>
        <v>1.6114095975853111</v>
      </c>
      <c r="S145" s="17">
        <f t="shared" si="111"/>
        <v>0.90132095980812488</v>
      </c>
      <c r="T145" s="17" t="str">
        <f t="shared" si="101"/>
        <v>1+0.00315895640519742i</v>
      </c>
      <c r="U145" s="17">
        <f t="shared" si="112"/>
        <v>1.0000049894903373</v>
      </c>
      <c r="V145" s="17">
        <f t="shared" si="113"/>
        <v>3.1589458975124795E-3</v>
      </c>
      <c r="W145" s="31" t="str">
        <f t="shared" si="102"/>
        <v>1-0.00935987083021456i</v>
      </c>
      <c r="X145" s="17">
        <f t="shared" si="114"/>
        <v>1.0000438026316438</v>
      </c>
      <c r="Y145" s="17">
        <f t="shared" si="115"/>
        <v>-9.3595975139454529E-3</v>
      </c>
      <c r="Z145" s="31" t="str">
        <f t="shared" si="103"/>
        <v>0.99999179321064+0.018992737892977i</v>
      </c>
      <c r="AA145" s="17">
        <f t="shared" si="116"/>
        <v>1.0001721404744799</v>
      </c>
      <c r="AB145" s="17">
        <f t="shared" si="117"/>
        <v>1.8990610488881163E-2</v>
      </c>
      <c r="AC145" s="66" t="str">
        <f t="shared" si="118"/>
        <v>55.9031180287812-74.4160288115438i</v>
      </c>
      <c r="AD145" s="64">
        <f t="shared" si="119"/>
        <v>39.376634991539426</v>
      </c>
      <c r="AE145" s="61">
        <f t="shared" si="120"/>
        <v>-53.085239982928371</v>
      </c>
      <c r="AF145" s="31" t="str">
        <f t="shared" si="104"/>
        <v>-651.436031331593</v>
      </c>
      <c r="AG145" s="31" t="str">
        <f t="shared" si="121"/>
        <v>1169.98385377682i</v>
      </c>
      <c r="AH145" s="31">
        <f t="shared" si="122"/>
        <v>1169.9838537768201</v>
      </c>
      <c r="AI145" s="31">
        <f t="shared" si="123"/>
        <v>1.5707963267948966</v>
      </c>
      <c r="AJ145" s="31" t="str">
        <f t="shared" si="105"/>
        <v>0.990983578341829+23.8401373870163i</v>
      </c>
      <c r="AK145" s="31">
        <f t="shared" si="124"/>
        <v>23.860725032663101</v>
      </c>
      <c r="AL145" s="31">
        <f t="shared" si="125"/>
        <v>1.5292523799642965</v>
      </c>
      <c r="AM145" s="31" t="str">
        <f t="shared" si="106"/>
        <v>1+18.3921461813716i</v>
      </c>
      <c r="AN145" s="31">
        <f t="shared" si="126"/>
        <v>18.419311636349011</v>
      </c>
      <c r="AO145" s="31">
        <f t="shared" si="127"/>
        <v>1.5164787756402556</v>
      </c>
      <c r="AP145" s="31" t="str">
        <f t="shared" si="107"/>
        <v>1+0.467993541510728i</v>
      </c>
      <c r="AQ145" s="31">
        <f t="shared" si="128"/>
        <v>1.1040914612910262</v>
      </c>
      <c r="AR145" s="31">
        <f t="shared" si="129"/>
        <v>0.43771619264496775</v>
      </c>
      <c r="AS145" s="58" t="str">
        <f t="shared" si="130"/>
        <v>-0.195644141346569+0.432349383162763i</v>
      </c>
      <c r="AT145" s="49">
        <f t="shared" si="131"/>
        <v>-6.4742656283464957</v>
      </c>
      <c r="AU145" s="61">
        <f t="shared" si="132"/>
        <v>114.34741684615433</v>
      </c>
      <c r="AV145" s="58" t="str">
        <f t="shared" si="108"/>
        <v>21.2366066287566+38.7287386558747i</v>
      </c>
      <c r="AW145" s="64">
        <f t="shared" si="133"/>
        <v>32.902369363192932</v>
      </c>
      <c r="AX145" s="61">
        <f t="shared" si="134"/>
        <v>61.26217686322591</v>
      </c>
    </row>
    <row r="146" spans="14:50" x14ac:dyDescent="0.25">
      <c r="N146" s="10">
        <v>28</v>
      </c>
      <c r="O146" s="50">
        <f t="shared" si="135"/>
        <v>190.54607179632498</v>
      </c>
      <c r="P146" s="48" t="str">
        <f t="shared" si="99"/>
        <v>150</v>
      </c>
      <c r="Q146" s="17" t="str">
        <f t="shared" si="100"/>
        <v>1+1.29301518094358i</v>
      </c>
      <c r="R146" s="17">
        <f t="shared" si="110"/>
        <v>1.6345911593271754</v>
      </c>
      <c r="S146" s="17">
        <f t="shared" si="111"/>
        <v>0.91249532480847817</v>
      </c>
      <c r="T146" s="17" t="str">
        <f t="shared" si="101"/>
        <v>1+0.00323253795235895i</v>
      </c>
      <c r="U146" s="17">
        <f t="shared" si="112"/>
        <v>1.0000052246371582</v>
      </c>
      <c r="V146" s="17">
        <f t="shared" si="113"/>
        <v>3.2325266931748598E-3</v>
      </c>
      <c r="W146" s="31" t="str">
        <f t="shared" si="102"/>
        <v>1-0.00957789022921168i</v>
      </c>
      <c r="X146" s="17">
        <f t="shared" si="114"/>
        <v>1.0000458669387333</v>
      </c>
      <c r="Y146" s="17">
        <f t="shared" si="115"/>
        <v>-9.5775973662783481E-3</v>
      </c>
      <c r="Z146" s="31" t="str">
        <f t="shared" si="103"/>
        <v>0.999991406436573+0.0194351355901087i</v>
      </c>
      <c r="AA146" s="17">
        <f t="shared" si="116"/>
        <v>1.0001802524757231</v>
      </c>
      <c r="AB146" s="17">
        <f t="shared" si="117"/>
        <v>1.943285605772448E-2</v>
      </c>
      <c r="AC146" s="66" t="str">
        <f t="shared" si="118"/>
        <v>54.2434034120273-74.0033055860721i</v>
      </c>
      <c r="AD146" s="64">
        <f t="shared" si="119"/>
        <v>39.25252052140663</v>
      </c>
      <c r="AE146" s="61">
        <f t="shared" si="120"/>
        <v>-53.759097343218933</v>
      </c>
      <c r="AF146" s="31" t="str">
        <f t="shared" si="104"/>
        <v>-651.436031331593</v>
      </c>
      <c r="AG146" s="31" t="str">
        <f t="shared" si="121"/>
        <v>1197.23627865146i</v>
      </c>
      <c r="AH146" s="31">
        <f t="shared" si="122"/>
        <v>1197.23627865146</v>
      </c>
      <c r="AI146" s="31">
        <f t="shared" si="123"/>
        <v>1.5707963267948966</v>
      </c>
      <c r="AJ146" s="31" t="str">
        <f t="shared" si="105"/>
        <v>0.990558647480465+24.3954455231442i</v>
      </c>
      <c r="AK146" s="31">
        <f t="shared" si="124"/>
        <v>24.415547683940961</v>
      </c>
      <c r="AL146" s="31">
        <f t="shared" si="125"/>
        <v>1.5302143745263861</v>
      </c>
      <c r="AM146" s="31" t="str">
        <f t="shared" si="106"/>
        <v>1+18.820554300401i</v>
      </c>
      <c r="AN146" s="31">
        <f t="shared" si="126"/>
        <v>18.847102275266153</v>
      </c>
      <c r="AO146" s="31">
        <f t="shared" si="127"/>
        <v>1.5177128457117353</v>
      </c>
      <c r="AP146" s="31" t="str">
        <f t="shared" si="107"/>
        <v>1+0.478894511460584i</v>
      </c>
      <c r="AQ146" s="31">
        <f t="shared" si="128"/>
        <v>1.1087560385887743</v>
      </c>
      <c r="AR146" s="31">
        <f t="shared" si="129"/>
        <v>0.44662110876314831</v>
      </c>
      <c r="AS146" s="58" t="str">
        <f t="shared" si="130"/>
        <v>-0.195878823410771+0.422501788413701i</v>
      </c>
      <c r="AT146" s="49">
        <f t="shared" si="131"/>
        <v>-6.6378795532525547</v>
      </c>
      <c r="AU146" s="61">
        <f t="shared" si="132"/>
        <v>114.8732197350411</v>
      </c>
      <c r="AV146" s="58" t="str">
        <f t="shared" si="108"/>
        <v>20.6413949204974+37.4136153779349i</v>
      </c>
      <c r="AW146" s="64">
        <f t="shared" si="133"/>
        <v>32.614640968154077</v>
      </c>
      <c r="AX146" s="61">
        <f t="shared" si="134"/>
        <v>61.114122391822129</v>
      </c>
    </row>
    <row r="147" spans="14:50" x14ac:dyDescent="0.25">
      <c r="N147" s="10">
        <v>29</v>
      </c>
      <c r="O147" s="50">
        <f t="shared" si="135"/>
        <v>194.98445997580458</v>
      </c>
      <c r="P147" s="48" t="str">
        <f t="shared" ref="P147:P210" si="136">COMPLEX(Adc,0)</f>
        <v>150</v>
      </c>
      <c r="Q147" s="17" t="str">
        <f t="shared" ref="Q147:Q210" si="137">IMSUM(COMPLEX(1,0),IMDIV(COMPLEX(0,2*PI()*O147),COMPLEX(wp_lf,0)))</f>
        <v>1+1.32313337357219i</v>
      </c>
      <c r="R147" s="17">
        <f t="shared" si="110"/>
        <v>1.6585179903336968</v>
      </c>
      <c r="S147" s="17">
        <f t="shared" si="111"/>
        <v>0.92360518281296233</v>
      </c>
      <c r="T147" s="17" t="str">
        <f t="shared" ref="T147:T210" si="138">IMSUM(COMPLEX(1,0),IMDIV(COMPLEX(0,2*PI()*O147),COMPLEX(wz_esr,0)))</f>
        <v>1+0.00330783343393047i</v>
      </c>
      <c r="U147" s="17">
        <f t="shared" si="112"/>
        <v>1.0000054708660482</v>
      </c>
      <c r="V147" s="17">
        <f t="shared" si="113"/>
        <v>3.307821369500921E-3</v>
      </c>
      <c r="W147" s="31" t="str">
        <f t="shared" ref="W147:W210" si="139">IMSUB(COMPLEX(1,0),IMDIV(COMPLEX(0,2*PI()*O147),COMPLEX(wz_rhp,0)))</f>
        <v>1-0.00980098795238656i</v>
      </c>
      <c r="X147" s="17">
        <f t="shared" si="114"/>
        <v>1.0000480285290516</v>
      </c>
      <c r="Y147" s="17">
        <f t="shared" si="115"/>
        <v>-9.8006741449136701E-3</v>
      </c>
      <c r="Z147" s="31" t="str">
        <f t="shared" ref="Z147:Z210" si="140">IMSUM(COMPLEX(1,0),IMDIV(COMPLEX(0,2*PI()*O147),COMPLEX(Q*(wsl/2),0)),IMDIV(IMPOWER(COMPLEX(0,2*PI()*O147),2),IMPOWER(COMPLEX(wsl/2,0),2)))</f>
        <v>0.999991001434407+0.0198878380533844i</v>
      </c>
      <c r="AA147" s="17">
        <f t="shared" si="116"/>
        <v>1.000188746713452</v>
      </c>
      <c r="AB147" s="17">
        <f t="shared" si="117"/>
        <v>1.9885395515307387E-2</v>
      </c>
      <c r="AC147" s="66" t="str">
        <f t="shared" si="118"/>
        <v>52.6027977027876-73.5562606118347i</v>
      </c>
      <c r="AD147" s="64">
        <f t="shared" si="119"/>
        <v>39.12624684688074</v>
      </c>
      <c r="AE147" s="61">
        <f t="shared" si="120"/>
        <v>-54.43004120959796</v>
      </c>
      <c r="AF147" s="31" t="str">
        <f t="shared" ref="AF147:AF210" si="141">COMPLEX(Adc_ea_iso,0)</f>
        <v>-651.436031331593</v>
      </c>
      <c r="AG147" s="31" t="str">
        <f t="shared" si="121"/>
        <v>1225.12349404832i</v>
      </c>
      <c r="AH147" s="31">
        <f t="shared" si="122"/>
        <v>1225.12349404832</v>
      </c>
      <c r="AI147" s="31">
        <f t="shared" si="123"/>
        <v>1.5707963267948966</v>
      </c>
      <c r="AJ147" s="31" t="str">
        <f t="shared" ref="AJ147:AJ210" si="142">IMSUM(IMPRODUCT(COMPLEX(wpA_ea_iso,0),IMPOWER(COMPLEX(0,2*PI()*O147),2)),COMPLEX(0,wpB_ea_iso*2*PI()*O147),COMPLEX(1,0))</f>
        <v>0.990113690244582+24.9636884474003i</v>
      </c>
      <c r="AK147" s="31">
        <f t="shared" si="124"/>
        <v>24.983315753087641</v>
      </c>
      <c r="AL147" s="31">
        <f t="shared" si="125"/>
        <v>1.5311549491345342</v>
      </c>
      <c r="AM147" s="31" t="str">
        <f t="shared" ref="AM147:AM210" si="143">IMSUM(COMPLEX(1,0),IMDIV(COMPLEX(0,2*PI()*O147),COMPLEX(wz1_ea_iso,0)))</f>
        <v>1+19.2589413264396i</v>
      </c>
      <c r="AN147" s="31">
        <f t="shared" si="126"/>
        <v>19.284885818050444</v>
      </c>
      <c r="AO147" s="31">
        <f t="shared" si="127"/>
        <v>1.5189189813195345</v>
      </c>
      <c r="AP147" s="31" t="str">
        <f t="shared" ref="AP147:AP210" si="144">IMSUM(COMPLEX(1,0),IMDIV(COMPLEX(0,2*PI()*O147),COMPLEX(wz2_ea_iso,0)))</f>
        <v>1+0.490049397619328i</v>
      </c>
      <c r="AQ147" s="31">
        <f t="shared" si="128"/>
        <v>1.1136195095754502</v>
      </c>
      <c r="AR147" s="31">
        <f t="shared" si="129"/>
        <v>0.45565548601112416</v>
      </c>
      <c r="AS147" s="58" t="str">
        <f t="shared" si="130"/>
        <v>-0.19610297756007+0.412879074500656i</v>
      </c>
      <c r="AT147" s="49">
        <f t="shared" si="131"/>
        <v>-6.8000853324300081</v>
      </c>
      <c r="AU147" s="61">
        <f t="shared" si="132"/>
        <v>115.4060669463623</v>
      </c>
      <c r="AV147" s="58" t="str">
        <f t="shared" ref="AV147:AV210" si="145">IMPRODUCT(AC147,AS147)</f>
        <v>20.0542755476367+36.1431961558375i</v>
      </c>
      <c r="AW147" s="64">
        <f t="shared" si="133"/>
        <v>32.326161514450732</v>
      </c>
      <c r="AX147" s="61">
        <f t="shared" si="134"/>
        <v>60.976025736764392</v>
      </c>
    </row>
    <row r="148" spans="14:50" x14ac:dyDescent="0.25">
      <c r="N148" s="10">
        <v>30</v>
      </c>
      <c r="O148" s="50">
        <f t="shared" si="135"/>
        <v>199.52623149688802</v>
      </c>
      <c r="P148" s="48" t="str">
        <f t="shared" si="136"/>
        <v>150</v>
      </c>
      <c r="Q148" s="17" t="str">
        <f t="shared" si="137"/>
        <v>1+1.35395310902921i</v>
      </c>
      <c r="R148" s="17">
        <f t="shared" ref="R148:R211" si="146">IMABS(Q148)</f>
        <v>1.6832079554974375</v>
      </c>
      <c r="S148" s="17">
        <f t="shared" ref="S148:S211" si="147">IMARGUMENT(Q148)</f>
        <v>0.9346454546602363</v>
      </c>
      <c r="T148" s="17" t="str">
        <f t="shared" si="138"/>
        <v>1+0.00338488277257304i</v>
      </c>
      <c r="U148" s="17">
        <f t="shared" ref="U148:U211" si="148">IMABS(T148)</f>
        <v>1.0000057286992829</v>
      </c>
      <c r="V148" s="17">
        <f t="shared" ref="V148:V211" si="149">IMARGUMENT(T148)</f>
        <v>3.384869845307871E-3</v>
      </c>
      <c r="W148" s="31" t="str">
        <f t="shared" si="139"/>
        <v>1-0.0100292822891053i</v>
      </c>
      <c r="X148" s="17">
        <f t="shared" ref="X148:X211" si="150">IMABS(W148)</f>
        <v>1.0000502919869754</v>
      </c>
      <c r="Y148" s="17">
        <f t="shared" ref="Y148:Y211" si="151">IMARGUMENT(W148)</f>
        <v>-1.0028946039253247E-2</v>
      </c>
      <c r="Z148" s="31" t="str">
        <f t="shared" si="140"/>
        <v>0.999990577345076+0.0203510853116428i</v>
      </c>
      <c r="AA148" s="17">
        <f t="shared" ref="AA148:AA211" si="152">IMABS(Z148)</f>
        <v>1.000197641195129</v>
      </c>
      <c r="AB148" s="17">
        <f t="shared" ref="AB148:AB211" si="153">IMARGUMENT(Z148)</f>
        <v>2.0348468112854196E-2</v>
      </c>
      <c r="AC148" s="66" t="str">
        <f t="shared" ref="AC148:AC211" si="154">(IMDIV(IMPRODUCT(P148,T148,W148),IMPRODUCT(Q148,Z148)))</f>
        <v>50.9826814266458-73.0759768001181i</v>
      </c>
      <c r="AD148" s="64">
        <f t="shared" ref="AD148:AD211" si="155">20*LOG(IMABS(AC148))</f>
        <v>38.997839737025515</v>
      </c>
      <c r="AE148" s="61">
        <f t="shared" ref="AE148:AE211" si="156">(180/PI())*IMARGUMENT(AC148)</f>
        <v>-55.097798760216904</v>
      </c>
      <c r="AF148" s="31" t="str">
        <f t="shared" si="141"/>
        <v>-651.436031331593</v>
      </c>
      <c r="AG148" s="31" t="str">
        <f t="shared" ref="AG148:AG211" si="157">COMPLEX(0,1*2*PI()*O148)</f>
        <v>1253.66028613816i</v>
      </c>
      <c r="AH148" s="31">
        <f t="shared" ref="AH148:AH211" si="158">IMABS(AG148)</f>
        <v>1253.66028613816</v>
      </c>
      <c r="AI148" s="31">
        <f t="shared" ref="AI148:AI211" si="159">IMARGUMENT(AG148)</f>
        <v>1.5707963267948966</v>
      </c>
      <c r="AJ148" s="31" t="str">
        <f t="shared" si="142"/>
        <v>0.989647762820228+25.5451674497048i</v>
      </c>
      <c r="AK148" s="31">
        <f t="shared" ref="AK148:AK211" si="160">IMABS(AJ148)</f>
        <v>25.56433028123195</v>
      </c>
      <c r="AL148" s="31">
        <f t="shared" ref="AL148:AL211" si="161">IMARGUMENT(AJ148)</f>
        <v>1.5320745960228677</v>
      </c>
      <c r="AM148" s="31" t="str">
        <f t="shared" si="143"/>
        <v>1+19.7075396980919i</v>
      </c>
      <c r="AN148" s="31">
        <f t="shared" ref="AN148:AN211" si="162">IMABS(AM148)</f>
        <v>19.732894388605747</v>
      </c>
      <c r="AO148" s="31">
        <f t="shared" ref="AO148:AO211" si="163">IMARGUMENT(AM148)</f>
        <v>1.5200978079276242</v>
      </c>
      <c r="AP148" s="31" t="str">
        <f t="shared" si="144"/>
        <v>1+0.501464114455264i</v>
      </c>
      <c r="AQ148" s="31">
        <f t="shared" ref="AQ148:AQ211" si="164">IMABS(AP148)</f>
        <v>1.1186895271192996</v>
      </c>
      <c r="AR148" s="31">
        <f t="shared" ref="AR148:AR211" si="165">IMARGUMENT(AP148)</f>
        <v>0.46481821446984811</v>
      </c>
      <c r="AS148" s="58" t="str">
        <f t="shared" ref="AS148:AS211" si="166">IMDIV(IMPRODUCT(AF148,AM148,AP148),IMPRODUCT(AG148,AJ148))</f>
        <v>-0.196317074581798+0.403476081794921i</v>
      </c>
      <c r="AT148" s="49">
        <f t="shared" ref="AT148:AT211" si="167">20*LOG(IMABS(AS148))</f>
        <v>-6.9608429664241793</v>
      </c>
      <c r="AU148" s="61">
        <f t="shared" ref="AU148:AU211" si="168">(180/PI())*IMARGUMENT(AS148)</f>
        <v>115.94590251994903</v>
      </c>
      <c r="AV148" s="58" t="str">
        <f t="shared" si="145"/>
        <v>19.4756379206333+34.9163545290283i</v>
      </c>
      <c r="AW148" s="64">
        <f t="shared" ref="AW148:AW211" si="169">20*LOG(IMABS(AV148))</f>
        <v>32.036996770601341</v>
      </c>
      <c r="AX148" s="61">
        <f t="shared" ref="AX148:AX211" si="170">(180/PI())*IMARGUMENT(AV148)</f>
        <v>60.84810375973219</v>
      </c>
    </row>
    <row r="149" spans="14:50" x14ac:dyDescent="0.25">
      <c r="N149" s="10">
        <v>31</v>
      </c>
      <c r="O149" s="50">
        <f t="shared" si="135"/>
        <v>204.17379446695315</v>
      </c>
      <c r="P149" s="48" t="str">
        <f t="shared" si="136"/>
        <v>150</v>
      </c>
      <c r="Q149" s="17" t="str">
        <f t="shared" si="137"/>
        <v>1+1.38549072834633i</v>
      </c>
      <c r="R149" s="17">
        <f t="shared" si="146"/>
        <v>1.7086791853164374</v>
      </c>
      <c r="S149" s="17">
        <f t="shared" si="147"/>
        <v>0.94561122904804662</v>
      </c>
      <c r="T149" s="17" t="str">
        <f t="shared" si="138"/>
        <v>1+0.00346372682086583i</v>
      </c>
      <c r="U149" s="17">
        <f t="shared" si="148"/>
        <v>1.0000059986837526</v>
      </c>
      <c r="V149" s="17">
        <f t="shared" si="149"/>
        <v>3.4637129690561256E-3</v>
      </c>
      <c r="W149" s="31" t="str">
        <f t="shared" si="139"/>
        <v>1-0.0102628942840469i</v>
      </c>
      <c r="X149" s="17">
        <f t="shared" si="150"/>
        <v>1.0000526621128938</v>
      </c>
      <c r="Y149" s="17">
        <f t="shared" si="151"/>
        <v>-1.0262533986863749E-2</v>
      </c>
      <c r="Z149" s="31" t="str">
        <f t="shared" si="140"/>
        <v>0.99999013326903+0.0208251229847118i</v>
      </c>
      <c r="AA149" s="17">
        <f t="shared" si="152"/>
        <v>1.0002069547762307</v>
      </c>
      <c r="AB149" s="17">
        <f t="shared" si="153"/>
        <v>2.0822318637004164E-2</v>
      </c>
      <c r="AC149" s="66" t="str">
        <f t="shared" si="154"/>
        <v>49.3843579991332-72.5636000776106i</v>
      </c>
      <c r="AD149" s="64">
        <f t="shared" si="155"/>
        <v>38.867326709722356</v>
      </c>
      <c r="AE149" s="61">
        <f t="shared" si="156"/>
        <v>-55.762107212193712</v>
      </c>
      <c r="AF149" s="31" t="str">
        <f t="shared" si="141"/>
        <v>-651.436031331593</v>
      </c>
      <c r="AG149" s="31" t="str">
        <f t="shared" si="157"/>
        <v>1282.86178550586i</v>
      </c>
      <c r="AH149" s="31">
        <f t="shared" si="158"/>
        <v>1282.8617855058601</v>
      </c>
      <c r="AI149" s="31">
        <f t="shared" si="159"/>
        <v>1.5707963267948966</v>
      </c>
      <c r="AJ149" s="31" t="str">
        <f t="shared" si="142"/>
        <v>0.989159876912867+26.1401908379213i</v>
      </c>
      <c r="AK149" s="31">
        <f t="shared" si="160"/>
        <v>26.158899332828181</v>
      </c>
      <c r="AL149" s="31">
        <f t="shared" si="161"/>
        <v>1.5329737967599295</v>
      </c>
      <c r="AM149" s="31" t="str">
        <f t="shared" si="143"/>
        <v>1+20.1665872681521i</v>
      </c>
      <c r="AN149" s="31">
        <f t="shared" si="162"/>
        <v>20.191365531929591</v>
      </c>
      <c r="AO149" s="31">
        <f t="shared" si="163"/>
        <v>1.5212499374529538</v>
      </c>
      <c r="AP149" s="31" t="str">
        <f t="shared" si="144"/>
        <v>1+0.513144714202344i</v>
      </c>
      <c r="AQ149" s="31">
        <f t="shared" si="164"/>
        <v>1.1239739755500593</v>
      </c>
      <c r="AR149" s="31">
        <f t="shared" si="165"/>
        <v>0.4741079972898179</v>
      </c>
      <c r="AS149" s="58" t="str">
        <f t="shared" si="166"/>
        <v>-0.196521564340735+0.394287770987478i</v>
      </c>
      <c r="AT149" s="49">
        <f t="shared" si="167"/>
        <v>-7.1201122434837014</v>
      </c>
      <c r="AU149" s="61">
        <f t="shared" si="168"/>
        <v>116.49265962021161</v>
      </c>
      <c r="AV149" s="58" t="str">
        <f t="shared" si="145"/>
        <v>18.9058488414753+33.7319606385734i</v>
      </c>
      <c r="AW149" s="64">
        <f t="shared" si="169"/>
        <v>31.747214466238663</v>
      </c>
      <c r="AX149" s="61">
        <f t="shared" si="170"/>
        <v>60.730552408017935</v>
      </c>
    </row>
    <row r="150" spans="14:50" x14ac:dyDescent="0.25">
      <c r="N150" s="10">
        <v>32</v>
      </c>
      <c r="O150" s="50">
        <f t="shared" si="135"/>
        <v>208.92961308540396</v>
      </c>
      <c r="P150" s="48" t="str">
        <f t="shared" si="136"/>
        <v>150</v>
      </c>
      <c r="Q150" s="17" t="str">
        <f t="shared" si="137"/>
        <v>1+1.41776295318676i</v>
      </c>
      <c r="R150" s="17">
        <f t="shared" si="146"/>
        <v>1.734950083267194</v>
      </c>
      <c r="S150" s="17">
        <f t="shared" si="147"/>
        <v>0.95649777154095827</v>
      </c>
      <c r="T150" s="17" t="str">
        <f t="shared" si="138"/>
        <v>1+0.00354440738296691i</v>
      </c>
      <c r="U150" s="17">
        <f t="shared" si="148"/>
        <v>1.0000062813921202</v>
      </c>
      <c r="V150" s="17">
        <f t="shared" si="149"/>
        <v>3.5443925404904345E-3</v>
      </c>
      <c r="W150" s="31" t="str">
        <f t="shared" si="139"/>
        <v>1-0.0105019478013834i</v>
      </c>
      <c r="X150" s="17">
        <f t="shared" si="150"/>
        <v>1.0000551439333847</v>
      </c>
      <c r="Y150" s="17">
        <f t="shared" si="151"/>
        <v>-1.0501561737145762E-2</v>
      </c>
      <c r="Z150" s="31" t="str">
        <f t="shared" si="140"/>
        <v>0.999989668264326+0.0213102024136406i</v>
      </c>
      <c r="AA150" s="17">
        <f t="shared" si="152"/>
        <v>1.0002167072001482</v>
      </c>
      <c r="AB150" s="17">
        <f t="shared" si="153"/>
        <v>2.1307197536073907E-2</v>
      </c>
      <c r="AC150" s="66" t="str">
        <f t="shared" si="154"/>
        <v>47.809050480494-72.0203330289022i</v>
      </c>
      <c r="AD150" s="64">
        <f t="shared" si="155"/>
        <v>38.734736928455362</v>
      </c>
      <c r="AE150" s="61">
        <f t="shared" si="156"/>
        <v>-56.422714347360703</v>
      </c>
      <c r="AF150" s="31" t="str">
        <f t="shared" si="141"/>
        <v>-651.436031331593</v>
      </c>
      <c r="AG150" s="31" t="str">
        <f t="shared" si="157"/>
        <v>1312.74347517293i</v>
      </c>
      <c r="AH150" s="31">
        <f t="shared" si="158"/>
        <v>1312.7434751729299</v>
      </c>
      <c r="AI150" s="31">
        <f t="shared" si="159"/>
        <v>1.5707963267948966</v>
      </c>
      <c r="AJ150" s="31" t="str">
        <f t="shared" si="142"/>
        <v>0.988648997651077+26.7490741013264i</v>
      </c>
      <c r="AK150" s="31">
        <f t="shared" si="160"/>
        <v>26.767338159010265</v>
      </c>
      <c r="AL150" s="31">
        <f t="shared" si="161"/>
        <v>1.5338530224754201</v>
      </c>
      <c r="AM150" s="31" t="str">
        <f t="shared" si="143"/>
        <v>1+20.6363274297185i</v>
      </c>
      <c r="AN150" s="31">
        <f t="shared" si="162"/>
        <v>20.660542340087591</v>
      </c>
      <c r="AO150" s="31">
        <f t="shared" si="163"/>
        <v>1.522375968528185</v>
      </c>
      <c r="AP150" s="31" t="str">
        <f t="shared" si="144"/>
        <v>1+0.525097390069172i</v>
      </c>
      <c r="AQ150" s="31">
        <f t="shared" si="164"/>
        <v>1.1294809733047548</v>
      </c>
      <c r="AR150" s="31">
        <f t="shared" si="165"/>
        <v>0.48352334545003006</v>
      </c>
      <c r="AS150" s="58" t="str">
        <f t="shared" si="166"/>
        <v>-0.196716876697438+0.385309220164234i</v>
      </c>
      <c r="AT150" s="49">
        <f t="shared" si="167"/>
        <v>-7.2778528180752566</v>
      </c>
      <c r="AU150" s="61">
        <f t="shared" si="168"/>
        <v>117.04626023791225</v>
      </c>
      <c r="AV150" s="58" t="str">
        <f t="shared" si="145"/>
        <v>18.3452512669418+32.5888829295866i</v>
      </c>
      <c r="AW150" s="64">
        <f t="shared" si="169"/>
        <v>31.456884110380106</v>
      </c>
      <c r="AX150" s="61">
        <f t="shared" si="170"/>
        <v>60.623545890551547</v>
      </c>
    </row>
    <row r="151" spans="14:50" x14ac:dyDescent="0.25">
      <c r="N151" s="10">
        <v>33</v>
      </c>
      <c r="O151" s="50">
        <f t="shared" si="135"/>
        <v>213.79620895022339</v>
      </c>
      <c r="P151" s="48" t="str">
        <f t="shared" si="136"/>
        <v>150</v>
      </c>
      <c r="Q151" s="17" t="str">
        <f t="shared" si="137"/>
        <v>1+1.45078689471128i</v>
      </c>
      <c r="R151" s="17">
        <f t="shared" si="146"/>
        <v>1.7620393338021709</v>
      </c>
      <c r="S151" s="17">
        <f t="shared" si="147"/>
        <v>0.96730053260998372</v>
      </c>
      <c r="T151" s="17" t="str">
        <f t="shared" si="138"/>
        <v>1+0.0036269672367782i</v>
      </c>
      <c r="U151" s="17">
        <f t="shared" si="148"/>
        <v>1.000006577424037</v>
      </c>
      <c r="V151" s="17">
        <f t="shared" si="149"/>
        <v>3.6269513327837686E-3</v>
      </c>
      <c r="W151" s="31" t="str">
        <f t="shared" si="139"/>
        <v>1-0.0107465695904539i</v>
      </c>
      <c r="X151" s="17">
        <f t="shared" si="150"/>
        <v>1.0000577427118709</v>
      </c>
      <c r="Y151" s="17">
        <f t="shared" si="151"/>
        <v>-1.0746155916460221E-2</v>
      </c>
      <c r="Z151" s="31" t="str">
        <f t="shared" si="140"/>
        <v>0.999989181344624+0.0218065807939627i</v>
      </c>
      <c r="AA151" s="17">
        <f t="shared" si="152"/>
        <v>1.0002269191399595</v>
      </c>
      <c r="AB151" s="17">
        <f t="shared" si="153"/>
        <v>2.1803361049067459E-2</v>
      </c>
      <c r="AC151" s="66" t="str">
        <f t="shared" si="154"/>
        <v>46.2578989241581-71.4474283953505i</v>
      </c>
      <c r="AD151" s="64">
        <f t="shared" si="155"/>
        <v>38.600101095231913</v>
      </c>
      <c r="AE151" s="61">
        <f t="shared" si="156"/>
        <v>-57.079378982755017</v>
      </c>
      <c r="AF151" s="31" t="str">
        <f t="shared" si="141"/>
        <v>-651.436031331593</v>
      </c>
      <c r="AG151" s="31" t="str">
        <f t="shared" si="157"/>
        <v>1343.32119880674i</v>
      </c>
      <c r="AH151" s="31">
        <f t="shared" si="158"/>
        <v>1343.3211988067401</v>
      </c>
      <c r="AI151" s="31">
        <f t="shared" si="159"/>
        <v>1.5707963267948966</v>
      </c>
      <c r="AJ151" s="31" t="str">
        <f t="shared" si="142"/>
        <v>0.98811404139145+27.372140077886i</v>
      </c>
      <c r="AK151" s="31">
        <f t="shared" si="160"/>
        <v>27.38996936475483</v>
      </c>
      <c r="AL151" s="31">
        <f t="shared" si="161"/>
        <v>1.5347127340832962</v>
      </c>
      <c r="AM151" s="31" t="str">
        <f t="shared" si="143"/>
        <v>1+21.117009245242i</v>
      </c>
      <c r="AN151" s="31">
        <f t="shared" si="162"/>
        <v>21.140673581124044</v>
      </c>
      <c r="AO151" s="31">
        <f t="shared" si="163"/>
        <v>1.5234764867614357</v>
      </c>
      <c r="AP151" s="31" t="str">
        <f t="shared" si="144"/>
        <v>1+0.537328479522696i</v>
      </c>
      <c r="AQ151" s="31">
        <f t="shared" si="164"/>
        <v>1.1352188753302916</v>
      </c>
      <c r="AR151" s="31">
        <f t="shared" si="165"/>
        <v>0.49306257294441991</v>
      </c>
      <c r="AS151" s="58" t="str">
        <f t="shared" si="166"/>
        <v>-0.196903422387243+0.376535621960124i</v>
      </c>
      <c r="AT151" s="49">
        <f t="shared" si="167"/>
        <v>-7.4340242941604897</v>
      </c>
      <c r="AU151" s="61">
        <f t="shared" si="168"/>
        <v>117.60661491646874</v>
      </c>
      <c r="AV151" s="58" t="str">
        <f t="shared" si="145"/>
        <v>17.7941632776848+31.4859899137884i</v>
      </c>
      <c r="AW151" s="64">
        <f t="shared" si="169"/>
        <v>31.166076801071419</v>
      </c>
      <c r="AX151" s="61">
        <f t="shared" si="170"/>
        <v>60.527235933713783</v>
      </c>
    </row>
    <row r="152" spans="14:50" x14ac:dyDescent="0.25">
      <c r="N152" s="10">
        <v>34</v>
      </c>
      <c r="O152" s="50">
        <f t="shared" si="135"/>
        <v>218.77616239495524</v>
      </c>
      <c r="P152" s="48" t="str">
        <f t="shared" si="136"/>
        <v>150</v>
      </c>
      <c r="Q152" s="17" t="str">
        <f t="shared" si="137"/>
        <v>1+1.48458006265081i</v>
      </c>
      <c r="R152" s="17">
        <f t="shared" si="146"/>
        <v>1.7899659109659836</v>
      </c>
      <c r="S152" s="17">
        <f t="shared" si="147"/>
        <v>0.97801515468709321</v>
      </c>
      <c r="T152" s="17" t="str">
        <f t="shared" si="138"/>
        <v>1+0.00371145015662703i</v>
      </c>
      <c r="U152" s="17">
        <f t="shared" si="148"/>
        <v>1.0000068874074144</v>
      </c>
      <c r="V152" s="17">
        <f t="shared" si="149"/>
        <v>3.7114331151963057E-3</v>
      </c>
      <c r="W152" s="31" t="str">
        <f t="shared" si="139"/>
        <v>1-0.010996889352969i</v>
      </c>
      <c r="X152" s="17">
        <f t="shared" si="150"/>
        <v>1.0000604639597754</v>
      </c>
      <c r="Y152" s="17">
        <f t="shared" si="151"/>
        <v>-1.0996446094746102E-2</v>
      </c>
      <c r="Z152" s="31" t="str">
        <f t="shared" si="140"/>
        <v>0.999988671477105+0.0223145213120662i</v>
      </c>
      <c r="AA152" s="17">
        <f t="shared" si="152"/>
        <v>1.0002376122421772</v>
      </c>
      <c r="AB152" s="17">
        <f t="shared" si="153"/>
        <v>2.2311071337489857E-2</v>
      </c>
      <c r="AC152" s="66" t="str">
        <f t="shared" si="154"/>
        <v>44.7319583183926-70.846182491066i</v>
      </c>
      <c r="AD152" s="64">
        <f t="shared" si="155"/>
        <v>38.463451340412277</v>
      </c>
      <c r="AE152" s="61">
        <f t="shared" si="156"/>
        <v>-57.731871384884549</v>
      </c>
      <c r="AF152" s="31" t="str">
        <f t="shared" si="141"/>
        <v>-651.436031331593</v>
      </c>
      <c r="AG152" s="31" t="str">
        <f t="shared" si="157"/>
        <v>1374.61116912112i</v>
      </c>
      <c r="AH152" s="31">
        <f t="shared" si="158"/>
        <v>1374.6111691211199</v>
      </c>
      <c r="AI152" s="31">
        <f t="shared" si="159"/>
        <v>1.5707963267948966</v>
      </c>
      <c r="AJ152" s="31" t="str">
        <f t="shared" si="142"/>
        <v>0.987553873420036+28.0097191254279i</v>
      </c>
      <c r="AK152" s="31">
        <f t="shared" si="160"/>
        <v>28.027123079942907</v>
      </c>
      <c r="AL152" s="31">
        <f t="shared" si="161"/>
        <v>1.5355533825012193</v>
      </c>
      <c r="AM152" s="31" t="str">
        <f t="shared" si="143"/>
        <v>1+21.608887578584i</v>
      </c>
      <c r="AN152" s="31">
        <f t="shared" si="162"/>
        <v>21.632013830983968</v>
      </c>
      <c r="AO152" s="31">
        <f t="shared" si="163"/>
        <v>1.5245520649929223</v>
      </c>
      <c r="AP152" s="31" t="str">
        <f t="shared" si="144"/>
        <v>1+0.549844467648448i</v>
      </c>
      <c r="AQ152" s="31">
        <f t="shared" si="164"/>
        <v>1.1411962752320939</v>
      </c>
      <c r="AR152" s="31">
        <f t="shared" si="165"/>
        <v>0.50272379245092969</v>
      </c>
      <c r="AS152" s="58" t="str">
        <f t="shared" si="166"/>
        <v>-0.197081593861605+0.367962280789563i</v>
      </c>
      <c r="AT152" s="49">
        <f t="shared" si="167"/>
        <v>-7.5885863130921756</v>
      </c>
      <c r="AU152" s="61">
        <f t="shared" si="168"/>
        <v>118.17362250594022</v>
      </c>
      <c r="AV152" s="58" t="str">
        <f t="shared" si="145"/>
        <v>17.2528772527066+30.4221519713688i</v>
      </c>
      <c r="AW152" s="64">
        <f t="shared" si="169"/>
        <v>30.874865027320098</v>
      </c>
      <c r="AX152" s="61">
        <f t="shared" si="170"/>
        <v>60.44175112105561</v>
      </c>
    </row>
    <row r="153" spans="14:50" x14ac:dyDescent="0.25">
      <c r="N153" s="10">
        <v>35</v>
      </c>
      <c r="O153" s="50">
        <f t="shared" si="135"/>
        <v>223.87211385683412</v>
      </c>
      <c r="P153" s="48" t="str">
        <f t="shared" si="136"/>
        <v>150</v>
      </c>
      <c r="Q153" s="17" t="str">
        <f t="shared" si="137"/>
        <v>1+1.5191603745903i</v>
      </c>
      <c r="R153" s="17">
        <f t="shared" si="146"/>
        <v>1.8187490876218579</v>
      </c>
      <c r="S153" s="17">
        <f t="shared" si="147"/>
        <v>0.9886374782265962</v>
      </c>
      <c r="T153" s="17" t="str">
        <f t="shared" si="138"/>
        <v>1+0.00379790093647575i</v>
      </c>
      <c r="U153" s="17">
        <f t="shared" si="148"/>
        <v>1.0000072119997552</v>
      </c>
      <c r="V153" s="17">
        <f t="shared" si="149"/>
        <v>3.7978826762608523E-3</v>
      </c>
      <c r="W153" s="31" t="str">
        <f t="shared" si="139"/>
        <v>1-0.01125303981178i</v>
      </c>
      <c r="X153" s="17">
        <f t="shared" si="150"/>
        <v>1.0000633134482064</v>
      </c>
      <c r="Y153" s="17">
        <f t="shared" si="151"/>
        <v>-1.1252564853660961E-2</v>
      </c>
      <c r="Z153" s="31" t="str">
        <f t="shared" si="140"/>
        <v>0.999988137580269+0.0228342932847369i</v>
      </c>
      <c r="AA153" s="17">
        <f t="shared" si="152"/>
        <v>1.0002488091725321</v>
      </c>
      <c r="AB153" s="17">
        <f t="shared" si="153"/>
        <v>2.2830596620008813E-2</v>
      </c>
      <c r="AC153" s="66" t="str">
        <f t="shared" si="154"/>
        <v>43.2321971140031-70.2179285949755i</v>
      </c>
      <c r="AD153" s="64">
        <f t="shared" si="155"/>
        <v>38.324821110221805</v>
      </c>
      <c r="AE153" s="61">
        <f t="shared" si="156"/>
        <v>-58.379973627309276</v>
      </c>
      <c r="AF153" s="31" t="str">
        <f t="shared" si="141"/>
        <v>-651.436031331593</v>
      </c>
      <c r="AG153" s="31" t="str">
        <f t="shared" si="157"/>
        <v>1406.6299764725i</v>
      </c>
      <c r="AH153" s="31">
        <f t="shared" si="158"/>
        <v>1406.6299764724999</v>
      </c>
      <c r="AI153" s="31">
        <f t="shared" si="159"/>
        <v>1.5707963267948966</v>
      </c>
      <c r="AJ153" s="31" t="str">
        <f t="shared" si="142"/>
        <v>0.986967305545465+28.6621492968026i</v>
      </c>
      <c r="AK153" s="31">
        <f t="shared" si="160"/>
        <v>28.679137134412144</v>
      </c>
      <c r="AL153" s="31">
        <f t="shared" si="161"/>
        <v>1.5363754088663579</v>
      </c>
      <c r="AM153" s="31" t="str">
        <f t="shared" si="143"/>
        <v>1+22.1122232301477i</v>
      </c>
      <c r="AN153" s="31">
        <f t="shared" si="162"/>
        <v>22.134823608510722</v>
      </c>
      <c r="AO153" s="31">
        <f t="shared" si="163"/>
        <v>1.5256032635483785</v>
      </c>
      <c r="AP153" s="31" t="str">
        <f t="shared" si="144"/>
        <v>1+0.562651990589i</v>
      </c>
      <c r="AQ153" s="31">
        <f t="shared" si="164"/>
        <v>1.1474220071594252</v>
      </c>
      <c r="AR153" s="31">
        <f t="shared" si="165"/>
        <v>0.51250491153854516</v>
      </c>
      <c r="AS153" s="58" t="str">
        <f t="shared" si="166"/>
        <v>-0.19725176609323+0.35958461015064i</v>
      </c>
      <c r="AT153" s="49">
        <f t="shared" si="167"/>
        <v>-7.7414986459438833</v>
      </c>
      <c r="AU153" s="61">
        <f t="shared" si="168"/>
        <v>118.74716994786236</v>
      </c>
      <c r="AV153" s="58" t="str">
        <f t="shared" si="145"/>
        <v>16.721659246582+29.3962431719617i</v>
      </c>
      <c r="AW153" s="64">
        <f t="shared" si="169"/>
        <v>30.583322464277927</v>
      </c>
      <c r="AX153" s="61">
        <f t="shared" si="170"/>
        <v>60.367196320553099</v>
      </c>
    </row>
    <row r="154" spans="14:50" x14ac:dyDescent="0.25">
      <c r="N154" s="10">
        <v>36</v>
      </c>
      <c r="O154" s="50">
        <f t="shared" si="135"/>
        <v>229.08676527677744</v>
      </c>
      <c r="P154" s="48" t="str">
        <f t="shared" si="136"/>
        <v>150</v>
      </c>
      <c r="Q154" s="17" t="str">
        <f t="shared" si="137"/>
        <v>1+1.55454616546886i</v>
      </c>
      <c r="R154" s="17">
        <f t="shared" si="146"/>
        <v>1.8484084452777032</v>
      </c>
      <c r="S154" s="17">
        <f t="shared" si="147"/>
        <v>0.99916354677407104</v>
      </c>
      <c r="T154" s="17" t="str">
        <f t="shared" si="138"/>
        <v>1+0.00388636541367215i</v>
      </c>
      <c r="U154" s="17">
        <f t="shared" si="148"/>
        <v>1.0000075518895488</v>
      </c>
      <c r="V154" s="17">
        <f t="shared" si="149"/>
        <v>3.8863458475073497E-3</v>
      </c>
      <c r="W154" s="31" t="str">
        <f t="shared" si="139"/>
        <v>1-0.0115151567812508i</v>
      </c>
      <c r="X154" s="17">
        <f t="shared" si="150"/>
        <v>1.0000662972201877</v>
      </c>
      <c r="Y154" s="17">
        <f t="shared" si="151"/>
        <v>-1.1514647856279215E-2</v>
      </c>
      <c r="Z154" s="31" t="str">
        <f t="shared" si="140"/>
        <v>0.999987578521651+0.0233661723019547i</v>
      </c>
      <c r="AA154" s="17">
        <f t="shared" si="152"/>
        <v>1.0002605336639248</v>
      </c>
      <c r="AB154" s="17">
        <f t="shared" si="153"/>
        <v>2.3362211310020916E-2</v>
      </c>
      <c r="AC154" s="66" t="str">
        <f t="shared" si="154"/>
        <v>41.7594963247211-69.5640303753056i</v>
      </c>
      <c r="AD154" s="64">
        <f t="shared" si="155"/>
        <v>38.184245052700035</v>
      </c>
      <c r="AE154" s="61">
        <f t="shared" si="156"/>
        <v>-59.023479891587307</v>
      </c>
      <c r="AF154" s="31" t="str">
        <f t="shared" si="141"/>
        <v>-651.436031331593</v>
      </c>
      <c r="AG154" s="31" t="str">
        <f t="shared" si="157"/>
        <v>1439.39459765635i</v>
      </c>
      <c r="AH154" s="31">
        <f t="shared" si="158"/>
        <v>1439.39459765635</v>
      </c>
      <c r="AI154" s="31">
        <f t="shared" si="159"/>
        <v>1.5707963267948966</v>
      </c>
      <c r="AJ154" s="31" t="str">
        <f t="shared" si="142"/>
        <v>0.986353093578631+29.3297765191228i</v>
      </c>
      <c r="AK154" s="31">
        <f t="shared" si="160"/>
        <v>29.346357237089904</v>
      </c>
      <c r="AL154" s="31">
        <f t="shared" si="161"/>
        <v>1.5371792447475467</v>
      </c>
      <c r="AM154" s="31" t="str">
        <f t="shared" si="143"/>
        <v>1+22.6272830751578i</v>
      </c>
      <c r="AN154" s="31">
        <f t="shared" si="162"/>
        <v>22.649369513594031</v>
      </c>
      <c r="AO154" s="31">
        <f t="shared" si="163"/>
        <v>1.526630630489155</v>
      </c>
      <c r="AP154" s="31" t="str">
        <f t="shared" si="144"/>
        <v>1+0.57575783906254i</v>
      </c>
      <c r="AQ154" s="31">
        <f t="shared" si="164"/>
        <v>1.1539051474198241</v>
      </c>
      <c r="AR154" s="31">
        <f t="shared" si="165"/>
        <v>0.52240362946761387</v>
      </c>
      <c r="AS154" s="58" t="str">
        <f t="shared" si="166"/>
        <v>-0.197414297346548+0.351398130000791i</v>
      </c>
      <c r="AT154" s="49">
        <f t="shared" si="167"/>
        <v>-7.8927212900316759</v>
      </c>
      <c r="AU154" s="61">
        <f t="shared" si="168"/>
        <v>119.32713209409293</v>
      </c>
      <c r="AV154" s="58" t="str">
        <f t="shared" si="145"/>
        <v>16.20074856471+28.4071430954168i</v>
      </c>
      <c r="AW154" s="64">
        <f t="shared" si="169"/>
        <v>30.291523762668362</v>
      </c>
      <c r="AX154" s="61">
        <f t="shared" si="170"/>
        <v>60.303652202505738</v>
      </c>
    </row>
    <row r="155" spans="14:50" x14ac:dyDescent="0.25">
      <c r="N155" s="10">
        <v>37</v>
      </c>
      <c r="O155" s="50">
        <f t="shared" si="135"/>
        <v>234.42288153199232</v>
      </c>
      <c r="P155" s="48" t="str">
        <f t="shared" si="136"/>
        <v>150</v>
      </c>
      <c r="Q155" s="17" t="str">
        <f t="shared" si="137"/>
        <v>1+1.59075619730119i</v>
      </c>
      <c r="R155" s="17">
        <f t="shared" si="146"/>
        <v>1.8789638844991516</v>
      </c>
      <c r="S155" s="17">
        <f t="shared" si="147"/>
        <v>1.0095896110517695</v>
      </c>
      <c r="T155" s="17" t="str">
        <f t="shared" si="138"/>
        <v>1+0.00397689049325298i</v>
      </c>
      <c r="U155" s="17">
        <f t="shared" si="148"/>
        <v>1.0000079077977311</v>
      </c>
      <c r="V155" s="17">
        <f t="shared" si="149"/>
        <v>3.9768695277386211E-3</v>
      </c>
      <c r="W155" s="31" t="str">
        <f t="shared" si="139"/>
        <v>1-0.0117833792392681i</v>
      </c>
      <c r="X155" s="17">
        <f t="shared" si="150"/>
        <v>1.0000694216034687</v>
      </c>
      <c r="Y155" s="17">
        <f t="shared" si="151"/>
        <v>-1.1782833918380592E-2</v>
      </c>
      <c r="Z155" s="31" t="str">
        <f t="shared" si="140"/>
        <v>0.999986993115412+0.0239104403730148i</v>
      </c>
      <c r="AA155" s="17">
        <f t="shared" si="152"/>
        <v>1.0002728105666148</v>
      </c>
      <c r="AB155" s="17">
        <f t="shared" si="153"/>
        <v>2.390619615616996E-2</v>
      </c>
      <c r="AC155" s="66" t="str">
        <f t="shared" si="154"/>
        <v>40.3146491813044-68.8858753996263i</v>
      </c>
      <c r="AD155" s="64">
        <f t="shared" si="155"/>
        <v>38.041758902825215</v>
      </c>
      <c r="AE155" s="61">
        <f t="shared" si="156"/>
        <v>-59.662196712094371</v>
      </c>
      <c r="AF155" s="31" t="str">
        <f t="shared" si="141"/>
        <v>-651.436031331593</v>
      </c>
      <c r="AG155" s="31" t="str">
        <f t="shared" si="157"/>
        <v>1472.92240490851i</v>
      </c>
      <c r="AH155" s="31">
        <f t="shared" si="158"/>
        <v>1472.9224049085101</v>
      </c>
      <c r="AI155" s="31">
        <f t="shared" si="159"/>
        <v>1.5707963267948966</v>
      </c>
      <c r="AJ155" s="31" t="str">
        <f t="shared" si="142"/>
        <v>0.985709934693606+30.012954777179i</v>
      </c>
      <c r="AK155" s="31">
        <f t="shared" si="160"/>
        <v>30.029137159304884</v>
      </c>
      <c r="AL155" s="31">
        <f t="shared" si="161"/>
        <v>1.5379653123538113</v>
      </c>
      <c r="AM155" s="31" t="str">
        <f t="shared" si="143"/>
        <v>1+23.1543402051618i</v>
      </c>
      <c r="AN155" s="31">
        <f t="shared" si="162"/>
        <v>23.175924368541857</v>
      </c>
      <c r="AO155" s="31">
        <f t="shared" si="163"/>
        <v>1.5276347018589194</v>
      </c>
      <c r="AP155" s="31" t="str">
        <f t="shared" si="144"/>
        <v>1+0.589168961963404i</v>
      </c>
      <c r="AQ155" s="31">
        <f t="shared" si="164"/>
        <v>1.160655015816946</v>
      </c>
      <c r="AR155" s="31">
        <f t="shared" si="165"/>
        <v>0.5324174346378856</v>
      </c>
      <c r="AS155" s="58" t="str">
        <f t="shared" si="166"/>
        <v>-0.197569529914915+0.343398464201602i</v>
      </c>
      <c r="AT155" s="49">
        <f t="shared" si="167"/>
        <v>-8.0422145693391549</v>
      </c>
      <c r="AU155" s="61">
        <f t="shared" si="168"/>
        <v>119.9133715627824</v>
      </c>
      <c r="AV155" s="58" t="str">
        <f t="shared" si="145"/>
        <v>15.6903575299796+27.4537386341679i</v>
      </c>
      <c r="AW155" s="64">
        <f t="shared" si="169"/>
        <v>29.999544333486071</v>
      </c>
      <c r="AX155" s="61">
        <f t="shared" si="170"/>
        <v>60.251174850688002</v>
      </c>
    </row>
    <row r="156" spans="14:50" x14ac:dyDescent="0.25">
      <c r="N156" s="10">
        <v>38</v>
      </c>
      <c r="O156" s="50">
        <f t="shared" si="135"/>
        <v>239.88329190194912</v>
      </c>
      <c r="P156" s="48" t="str">
        <f t="shared" si="136"/>
        <v>150</v>
      </c>
      <c r="Q156" s="17" t="str">
        <f t="shared" si="137"/>
        <v>1+1.6278096691255i</v>
      </c>
      <c r="R156" s="17">
        <f t="shared" si="146"/>
        <v>1.9104356358952452</v>
      </c>
      <c r="S156" s="17">
        <f t="shared" si="147"/>
        <v>1.0199121320771427</v>
      </c>
      <c r="T156" s="17" t="str">
        <f t="shared" si="138"/>
        <v>1+0.00406952417281374i</v>
      </c>
      <c r="U156" s="17">
        <f t="shared" si="148"/>
        <v>1.0000082804792134</v>
      </c>
      <c r="V156" s="17">
        <f t="shared" si="149"/>
        <v>4.0695017078704061E-3</v>
      </c>
      <c r="W156" s="31" t="str">
        <f t="shared" si="139"/>
        <v>1-0.0120578494009296i</v>
      </c>
      <c r="X156" s="17">
        <f t="shared" si="150"/>
        <v>1.0000726932239352</v>
      </c>
      <c r="Y156" s="17">
        <f t="shared" si="151"/>
        <v>-1.2057265081364989E-2</v>
      </c>
      <c r="Z156" s="31" t="str">
        <f t="shared" si="140"/>
        <v>0.999986380119826+0.024467386076053i</v>
      </c>
      <c r="AA156" s="17">
        <f t="shared" si="152"/>
        <v>1.0002856659007704</v>
      </c>
      <c r="AB156" s="17">
        <f t="shared" si="153"/>
        <v>2.4462838385869469E-2</v>
      </c>
      <c r="AC156" s="66" t="str">
        <f t="shared" si="154"/>
        <v>38.898361315283-68.1848687797688i</v>
      </c>
      <c r="AD156" s="64">
        <f t="shared" si="155"/>
        <v>37.897399367519625</v>
      </c>
      <c r="AE156" s="61">
        <f t="shared" si="156"/>
        <v>-60.295943165681003</v>
      </c>
      <c r="AF156" s="31" t="str">
        <f t="shared" si="141"/>
        <v>-651.436031331593</v>
      </c>
      <c r="AG156" s="31" t="str">
        <f t="shared" si="157"/>
        <v>1507.2311751162i</v>
      </c>
      <c r="AH156" s="31">
        <f t="shared" si="158"/>
        <v>1507.2311751161999</v>
      </c>
      <c r="AI156" s="31">
        <f t="shared" si="159"/>
        <v>1.5707963267948966</v>
      </c>
      <c r="AJ156" s="31" t="str">
        <f t="shared" si="142"/>
        <v>0.985036464664163+30.7120463011264i</v>
      </c>
      <c r="AK156" s="31">
        <f t="shared" si="160"/>
        <v>30.727838922372168</v>
      </c>
      <c r="AL156" s="31">
        <f t="shared" si="161"/>
        <v>1.5387340247392782</v>
      </c>
      <c r="AM156" s="31" t="str">
        <f t="shared" si="143"/>
        <v>1+23.6936740728267i</v>
      </c>
      <c r="AN156" s="31">
        <f t="shared" si="162"/>
        <v>23.714767362749736</v>
      </c>
      <c r="AO156" s="31">
        <f t="shared" si="163"/>
        <v>1.5286160019268797</v>
      </c>
      <c r="AP156" s="31" t="str">
        <f t="shared" si="144"/>
        <v>1+0.60289247004648i</v>
      </c>
      <c r="AQ156" s="31">
        <f t="shared" si="164"/>
        <v>1.1676811767082425</v>
      </c>
      <c r="AR156" s="31">
        <f t="shared" si="165"/>
        <v>0.54254360273729685</v>
      </c>
      <c r="AS156" s="58" t="str">
        <f t="shared" si="166"/>
        <v>-0.197717790825928+0.335581338030574i</v>
      </c>
      <c r="AT156" s="49">
        <f t="shared" si="167"/>
        <v>-8.1899392385024328</v>
      </c>
      <c r="AU156" s="61">
        <f t="shared" si="168"/>
        <v>120.50573863450191</v>
      </c>
      <c r="AV156" s="58" t="str">
        <f t="shared" si="145"/>
        <v>15.1906714325474+26.5349257602711i</v>
      </c>
      <c r="AW156" s="64">
        <f t="shared" si="169"/>
        <v>29.707460129017189</v>
      </c>
      <c r="AX156" s="61">
        <f t="shared" si="170"/>
        <v>60.209795468821014</v>
      </c>
    </row>
    <row r="157" spans="14:50" x14ac:dyDescent="0.25">
      <c r="N157" s="10">
        <v>39</v>
      </c>
      <c r="O157" s="50">
        <f t="shared" si="135"/>
        <v>245.4708915685033</v>
      </c>
      <c r="P157" s="48" t="str">
        <f t="shared" si="136"/>
        <v>150</v>
      </c>
      <c r="Q157" s="17" t="str">
        <f t="shared" si="137"/>
        <v>1+1.66572622718297i</v>
      </c>
      <c r="R157" s="17">
        <f t="shared" si="146"/>
        <v>1.9428442716608072</v>
      </c>
      <c r="S157" s="17">
        <f t="shared" si="147"/>
        <v>1.0301277833381663</v>
      </c>
      <c r="T157" s="17" t="str">
        <f t="shared" si="138"/>
        <v>1+0.00416431556795743i</v>
      </c>
      <c r="U157" s="17">
        <f t="shared" si="148"/>
        <v>1.000008670724484</v>
      </c>
      <c r="V157" s="17">
        <f t="shared" si="149"/>
        <v>4.1642914963482304E-3</v>
      </c>
      <c r="W157" s="31" t="str">
        <f t="shared" si="139"/>
        <v>1-0.0123387127939479i</v>
      </c>
      <c r="X157" s="17">
        <f t="shared" si="150"/>
        <v>1.0000761190196532</v>
      </c>
      <c r="Y157" s="17">
        <f t="shared" si="151"/>
        <v>-1.233808668682777E-2</v>
      </c>
      <c r="Z157" s="31" t="str">
        <f t="shared" si="140"/>
        <v>0.999985738234649+0.0250373047110526i</v>
      </c>
      <c r="AA157" s="17">
        <f t="shared" si="152"/>
        <v>1.0002991269114905</v>
      </c>
      <c r="AB157" s="17">
        <f t="shared" si="153"/>
        <v>2.5032431851878711E-2</v>
      </c>
      <c r="AC157" s="66" t="str">
        <f t="shared" si="154"/>
        <v>37.51125144392-67.4624269967091i</v>
      </c>
      <c r="AD157" s="64">
        <f t="shared" si="155"/>
        <v>37.751204011211726</v>
      </c>
      <c r="AE157" s="61">
        <f t="shared" si="156"/>
        <v>-60.924551007524109</v>
      </c>
      <c r="AF157" s="31" t="str">
        <f t="shared" si="141"/>
        <v>-651.436031331593</v>
      </c>
      <c r="AG157" s="31" t="str">
        <f t="shared" si="157"/>
        <v>1542.33909924349i</v>
      </c>
      <c r="AH157" s="31">
        <f t="shared" si="158"/>
        <v>1542.33909924349</v>
      </c>
      <c r="AI157" s="31">
        <f t="shared" si="159"/>
        <v>1.5707963267948966</v>
      </c>
      <c r="AJ157" s="31" t="str">
        <f t="shared" si="142"/>
        <v>0.984331254970077+31.4274217585448i</v>
      </c>
      <c r="AK157" s="31">
        <f t="shared" si="160"/>
        <v>31.44283298955369</v>
      </c>
      <c r="AL157" s="31">
        <f t="shared" si="161"/>
        <v>1.5394857860044875</v>
      </c>
      <c r="AM157" s="31" t="str">
        <f t="shared" si="143"/>
        <v>1+24.2455706401077i</v>
      </c>
      <c r="AN157" s="31">
        <f t="shared" si="162"/>
        <v>24.266184200744306</v>
      </c>
      <c r="AO157" s="31">
        <f t="shared" si="163"/>
        <v>1.5295750434274726</v>
      </c>
      <c r="AP157" s="31" t="str">
        <f t="shared" si="144"/>
        <v>1+0.616935639697396i</v>
      </c>
      <c r="AQ157" s="31">
        <f t="shared" si="164"/>
        <v>1.174993439781191</v>
      </c>
      <c r="AR157" s="31">
        <f t="shared" si="165"/>
        <v>0.55277919564235223</v>
      </c>
      <c r="AS157" s="58" t="str">
        <f t="shared" si="166"/>
        <v>-0.197859392516167+0.327942575757746i</v>
      </c>
      <c r="AT157" s="49">
        <f t="shared" si="167"/>
        <v>-8.3358565899591568</v>
      </c>
      <c r="AU157" s="61">
        <f t="shared" si="168"/>
        <v>121.10407119143971</v>
      </c>
      <c r="AV157" s="58" t="str">
        <f t="shared" si="145"/>
        <v>14.7018486529545+25.6496112416507i</v>
      </c>
      <c r="AW157" s="64">
        <f t="shared" si="169"/>
        <v>29.415347421252569</v>
      </c>
      <c r="AX157" s="61">
        <f t="shared" si="170"/>
        <v>60.179520183915557</v>
      </c>
    </row>
    <row r="158" spans="14:50" x14ac:dyDescent="0.25">
      <c r="N158" s="10">
        <v>40</v>
      </c>
      <c r="O158" s="50">
        <f t="shared" si="135"/>
        <v>251.18864315095806</v>
      </c>
      <c r="P158" s="48" t="str">
        <f t="shared" si="136"/>
        <v>150</v>
      </c>
      <c r="Q158" s="17" t="str">
        <f t="shared" si="137"/>
        <v>1+1.7045259753346i</v>
      </c>
      <c r="R158" s="17">
        <f t="shared" si="146"/>
        <v>1.9762107176590176</v>
      </c>
      <c r="S158" s="17">
        <f t="shared" si="147"/>
        <v>1.040233452055777</v>
      </c>
      <c r="T158" s="17" t="str">
        <f t="shared" si="138"/>
        <v>1+0.0042613149383365i</v>
      </c>
      <c r="U158" s="17">
        <f t="shared" si="148"/>
        <v>1.0000090793612844</v>
      </c>
      <c r="V158" s="17">
        <f t="shared" si="149"/>
        <v>4.2612891451551818E-3</v>
      </c>
      <c r="W158" s="31" t="str">
        <f t="shared" si="139"/>
        <v>1-0.0126261183358118i</v>
      </c>
      <c r="X158" s="17">
        <f t="shared" si="150"/>
        <v>1.0000797062555713</v>
      </c>
      <c r="Y158" s="17">
        <f t="shared" si="151"/>
        <v>-1.2625447452833231E-2</v>
      </c>
      <c r="Z158" s="31" t="str">
        <f t="shared" si="140"/>
        <v>0.999985066098355+0.0256204984564182i</v>
      </c>
      <c r="AA158" s="17">
        <f t="shared" si="152"/>
        <v>1.0003132221263931</v>
      </c>
      <c r="AB158" s="17">
        <f t="shared" si="153"/>
        <v>2.5615277181987223E-2</v>
      </c>
      <c r="AC158" s="66" t="str">
        <f t="shared" si="154"/>
        <v>36.1538525241885-66.7199719458766i</v>
      </c>
      <c r="AD158" s="64">
        <f t="shared" si="155"/>
        <v>37.603211142586268</v>
      </c>
      <c r="AE158" s="61">
        <f t="shared" si="156"/>
        <v>-61.547864754915153</v>
      </c>
      <c r="AF158" s="31" t="str">
        <f t="shared" si="141"/>
        <v>-651.436031331593</v>
      </c>
      <c r="AG158" s="31" t="str">
        <f t="shared" si="157"/>
        <v>1578.26479197648i</v>
      </c>
      <c r="AH158" s="31">
        <f t="shared" si="158"/>
        <v>1578.26479197648</v>
      </c>
      <c r="AI158" s="31">
        <f t="shared" si="159"/>
        <v>1.5707963267948966</v>
      </c>
      <c r="AJ158" s="31" t="str">
        <f t="shared" si="142"/>
        <v>0.983592809767036+32.1594604509705i</v>
      </c>
      <c r="AK158" s="31">
        <f t="shared" si="160"/>
        <v>32.174498462492949</v>
      </c>
      <c r="AL158" s="31">
        <f t="shared" si="161"/>
        <v>1.5402209914941312</v>
      </c>
      <c r="AM158" s="31" t="str">
        <f t="shared" si="143"/>
        <v>1+24.8103225298703i</v>
      </c>
      <c r="AN158" s="31">
        <f t="shared" si="162"/>
        <v>24.830467253682318</v>
      </c>
      <c r="AO158" s="31">
        <f t="shared" si="163"/>
        <v>1.5305123277964661</v>
      </c>
      <c r="AP158" s="31" t="str">
        <f t="shared" si="144"/>
        <v>1+0.631305916790592i</v>
      </c>
      <c r="AQ158" s="31">
        <f t="shared" si="164"/>
        <v>1.1826018605493609</v>
      </c>
      <c r="AR158" s="31">
        <f t="shared" si="165"/>
        <v>0.56312106111819116</v>
      </c>
      <c r="AS158" s="58" t="str">
        <f t="shared" si="166"/>
        <v>-0.197994633476666+0.320478098285201i</v>
      </c>
      <c r="AT158" s="49">
        <f t="shared" si="167"/>
        <v>-8.4799285638116331</v>
      </c>
      <c r="AU158" s="61">
        <f t="shared" si="168"/>
        <v>121.70819470241273</v>
      </c>
      <c r="AV158" s="58" t="str">
        <f t="shared" si="145"/>
        <v>14.2240209475604+24.7967142936328i</v>
      </c>
      <c r="AW158" s="64">
        <f t="shared" si="169"/>
        <v>29.123282578774635</v>
      </c>
      <c r="AX158" s="61">
        <f t="shared" si="170"/>
        <v>60.160329947497495</v>
      </c>
    </row>
    <row r="159" spans="14:50" x14ac:dyDescent="0.25">
      <c r="N159" s="10">
        <v>41</v>
      </c>
      <c r="O159" s="50">
        <f t="shared" si="135"/>
        <v>257.03957827688663</v>
      </c>
      <c r="P159" s="48" t="str">
        <f t="shared" si="136"/>
        <v>150</v>
      </c>
      <c r="Q159" s="17" t="str">
        <f t="shared" si="137"/>
        <v>1+1.74422948572041i</v>
      </c>
      <c r="R159" s="17">
        <f t="shared" si="146"/>
        <v>2.0105562660260183</v>
      </c>
      <c r="S159" s="17">
        <f t="shared" si="147"/>
        <v>1.0502262395691691</v>
      </c>
      <c r="T159" s="17" t="str">
        <f t="shared" si="138"/>
        <v>1+0.00436057371430102i</v>
      </c>
      <c r="U159" s="17">
        <f t="shared" si="148"/>
        <v>1.0000095072563648</v>
      </c>
      <c r="V159" s="17">
        <f t="shared" si="149"/>
        <v>4.3605460764234855E-3</v>
      </c>
      <c r="W159" s="31" t="str">
        <f t="shared" si="139"/>
        <v>1-0.0129202184127438i</v>
      </c>
      <c r="X159" s="17">
        <f t="shared" si="150"/>
        <v>1.0000834625389188</v>
      </c>
      <c r="Y159" s="17">
        <f t="shared" si="151"/>
        <v>-1.2919499551920835E-2</v>
      </c>
      <c r="Z159" s="31" t="str">
        <f t="shared" si="140"/>
        <v>0.999984362285254+0.0262172765291925i</v>
      </c>
      <c r="AA159" s="17">
        <f t="shared" si="152"/>
        <v>1.0003279814159227</v>
      </c>
      <c r="AB159" s="17">
        <f t="shared" si="153"/>
        <v>2.6211681931850802E-2</v>
      </c>
      <c r="AC159" s="66" t="str">
        <f t="shared" si="154"/>
        <v>34.8266133405756-65.9589252385228i</v>
      </c>
      <c r="AD159" s="64">
        <f t="shared" si="155"/>
        <v>37.453459703113538</v>
      </c>
      <c r="AE159" s="61">
        <f t="shared" si="156"/>
        <v>-62.165741721037833</v>
      </c>
      <c r="AF159" s="31" t="str">
        <f t="shared" si="141"/>
        <v>-651.436031331593</v>
      </c>
      <c r="AG159" s="31" t="str">
        <f t="shared" si="157"/>
        <v>1615.02730159297i</v>
      </c>
      <c r="AH159" s="31">
        <f t="shared" si="158"/>
        <v>1615.0273015929699</v>
      </c>
      <c r="AI159" s="31">
        <f t="shared" si="159"/>
        <v>1.5707963267948966</v>
      </c>
      <c r="AJ159" s="31" t="str">
        <f t="shared" si="142"/>
        <v>0.982819562713762+32.9085505150082i</v>
      </c>
      <c r="AK159" s="31">
        <f t="shared" si="160"/>
        <v>32.923223282231938</v>
      </c>
      <c r="AL159" s="31">
        <f t="shared" si="161"/>
        <v>1.5409400279912462</v>
      </c>
      <c r="AM159" s="31" t="str">
        <f t="shared" si="143"/>
        <v>1+25.3882291810415i</v>
      </c>
      <c r="AN159" s="31">
        <f t="shared" si="162"/>
        <v>25.407915714380962</v>
      </c>
      <c r="AO159" s="31">
        <f t="shared" si="163"/>
        <v>1.5314283454034334</v>
      </c>
      <c r="AP159" s="31" t="str">
        <f t="shared" si="144"/>
        <v>1+0.646010920637188i</v>
      </c>
      <c r="AQ159" s="31">
        <f t="shared" si="164"/>
        <v>1.190516740572138</v>
      </c>
      <c r="AR159" s="31">
        <f t="shared" si="165"/>
        <v>0.57356583336264566</v>
      </c>
      <c r="AS159" s="58" t="str">
        <f t="shared" si="166"/>
        <v>-0.198123798870286+0.313183920847444i</v>
      </c>
      <c r="AT159" s="49">
        <f t="shared" si="167"/>
        <v>-8.6221178599055008</v>
      </c>
      <c r="AU159" s="61">
        <f t="shared" si="168"/>
        <v>122.3179222562336</v>
      </c>
      <c r="AV159" s="58" t="str">
        <f t="shared" si="145"/>
        <v>13.7572938842626+23.9751681534967i</v>
      </c>
      <c r="AW159" s="64">
        <f t="shared" si="169"/>
        <v>28.83134184320804</v>
      </c>
      <c r="AX159" s="61">
        <f t="shared" si="170"/>
        <v>60.152180535195761</v>
      </c>
    </row>
    <row r="160" spans="14:50" x14ac:dyDescent="0.25">
      <c r="N160" s="10">
        <v>42</v>
      </c>
      <c r="O160" s="50">
        <f t="shared" si="135"/>
        <v>263.02679918953817</v>
      </c>
      <c r="P160" s="48" t="str">
        <f t="shared" si="136"/>
        <v>150</v>
      </c>
      <c r="Q160" s="17" t="str">
        <f t="shared" si="137"/>
        <v>1+1.78485780966715i</v>
      </c>
      <c r="R160" s="17">
        <f t="shared" si="146"/>
        <v>2.0459025882797586</v>
      </c>
      <c r="S160" s="17">
        <f t="shared" si="147"/>
        <v>1.0601034608849926</v>
      </c>
      <c r="T160" s="17" t="str">
        <f t="shared" si="138"/>
        <v>1+0.00446214452416789i</v>
      </c>
      <c r="U160" s="17">
        <f t="shared" si="148"/>
        <v>1.0000099553173232</v>
      </c>
      <c r="V160" s="17">
        <f t="shared" si="149"/>
        <v>4.4621149096644788E-3</v>
      </c>
      <c r="W160" s="31" t="str">
        <f t="shared" si="139"/>
        <v>1-0.0132211689604974i</v>
      </c>
      <c r="X160" s="17">
        <f t="shared" si="150"/>
        <v>1.0000873958353249</v>
      </c>
      <c r="Y160" s="17">
        <f t="shared" si="151"/>
        <v>-1.3220398690883256E-2</v>
      </c>
      <c r="Z160" s="31" t="str">
        <f t="shared" si="140"/>
        <v>0.999983625302463+0.0268279553490094i</v>
      </c>
      <c r="AA160" s="17">
        <f t="shared" si="152"/>
        <v>1.00034343605647</v>
      </c>
      <c r="AB160" s="17">
        <f t="shared" si="153"/>
        <v>2.6821960741037928E-2</v>
      </c>
      <c r="AC160" s="66" t="str">
        <f t="shared" si="154"/>
        <v>33.5299004891555-65.1807027897836i</v>
      </c>
      <c r="AD160" s="64">
        <f t="shared" si="155"/>
        <v>37.301989157899122</v>
      </c>
      <c r="AE160" s="61">
        <f t="shared" si="156"/>
        <v>-62.778052001090771</v>
      </c>
      <c r="AF160" s="31" t="str">
        <f t="shared" si="141"/>
        <v>-651.436031331593</v>
      </c>
      <c r="AG160" s="31" t="str">
        <f t="shared" si="157"/>
        <v>1652.64612006218i</v>
      </c>
      <c r="AH160" s="31">
        <f t="shared" si="158"/>
        <v>1652.64612006218</v>
      </c>
      <c r="AI160" s="31">
        <f t="shared" si="159"/>
        <v>1.5707963267948966</v>
      </c>
      <c r="AJ160" s="31" t="str">
        <f t="shared" si="142"/>
        <v>0.982009873649582+33.6750891281251i</v>
      </c>
      <c r="AK160" s="31">
        <f t="shared" si="160"/>
        <v>33.689404434912689</v>
      </c>
      <c r="AL160" s="31">
        <f t="shared" si="161"/>
        <v>1.541643273907892</v>
      </c>
      <c r="AM160" s="31" t="str">
        <f t="shared" si="143"/>
        <v>1+25.9795970073775i</v>
      </c>
      <c r="AN160" s="31">
        <f t="shared" si="162"/>
        <v>25.998835755966802</v>
      </c>
      <c r="AO160" s="31">
        <f t="shared" si="163"/>
        <v>1.5323235757805715</v>
      </c>
      <c r="AP160" s="31" t="str">
        <f t="shared" si="144"/>
        <v>1+0.661058448024872i</v>
      </c>
      <c r="AQ160" s="31">
        <f t="shared" si="164"/>
        <v>1.1987486274048669</v>
      </c>
      <c r="AR160" s="31">
        <f t="shared" si="165"/>
        <v>0.58410993443441805</v>
      </c>
      <c r="AS160" s="58" t="str">
        <f t="shared" si="166"/>
        <v>-0.198247161122224+0.30605615077088i</v>
      </c>
      <c r="AT160" s="49">
        <f t="shared" si="167"/>
        <v>-8.7623880515711488</v>
      </c>
      <c r="AU160" s="61">
        <f t="shared" si="168"/>
        <v>122.93305464572394</v>
      </c>
      <c r="AV160" s="58" t="str">
        <f t="shared" si="145"/>
        <v>13.3017474156962+23.1839215674676i</v>
      </c>
      <c r="AW160" s="64">
        <f t="shared" si="169"/>
        <v>28.539601106327982</v>
      </c>
      <c r="AX160" s="61">
        <f t="shared" si="170"/>
        <v>60.155002644633136</v>
      </c>
    </row>
    <row r="161" spans="14:50" x14ac:dyDescent="0.25">
      <c r="N161" s="10">
        <v>43</v>
      </c>
      <c r="O161" s="50">
        <f t="shared" si="135"/>
        <v>269.15348039269179</v>
      </c>
      <c r="P161" s="48" t="str">
        <f t="shared" si="136"/>
        <v>150</v>
      </c>
      <c r="Q161" s="17" t="str">
        <f t="shared" si="137"/>
        <v>1+1.82643248884998i</v>
      </c>
      <c r="R161" s="17">
        <f t="shared" si="146"/>
        <v>2.0822717489143274</v>
      </c>
      <c r="S161" s="17">
        <f t="shared" si="147"/>
        <v>1.069862643435485</v>
      </c>
      <c r="T161" s="17" t="str">
        <f t="shared" si="138"/>
        <v>1+0.00456608122212495i</v>
      </c>
      <c r="U161" s="17">
        <f t="shared" si="148"/>
        <v>1.0000104244945285</v>
      </c>
      <c r="V161" s="17">
        <f t="shared" si="149"/>
        <v>4.5660494896306953E-3</v>
      </c>
      <c r="W161" s="31" t="str">
        <f t="shared" si="139"/>
        <v>1-0.0135291295470369i</v>
      </c>
      <c r="X161" s="17">
        <f t="shared" si="150"/>
        <v>1.0000915144856997</v>
      </c>
      <c r="Y161" s="17">
        <f t="shared" si="151"/>
        <v>-1.3528304192354094E-2</v>
      </c>
      <c r="Z161" s="31" t="str">
        <f t="shared" si="140"/>
        <v>0.999982853586744+0.0274528587058623i</v>
      </c>
      <c r="AA161" s="17">
        <f t="shared" si="152"/>
        <v>1.0003596187964663</v>
      </c>
      <c r="AB161" s="17">
        <f t="shared" si="153"/>
        <v>2.7446435492327517E-2</v>
      </c>
      <c r="AC161" s="66" t="str">
        <f t="shared" si="154"/>
        <v>32.2640007187313-64.3867097190216i</v>
      </c>
      <c r="AD161" s="64">
        <f t="shared" si="155"/>
        <v>37.148839389345348</v>
      </c>
      <c r="AE161" s="61">
        <f t="shared" si="156"/>
        <v>-63.384678413338655</v>
      </c>
      <c r="AF161" s="31" t="str">
        <f t="shared" si="141"/>
        <v>-651.436031331593</v>
      </c>
      <c r="AG161" s="31" t="str">
        <f t="shared" si="157"/>
        <v>1691.14119337961i</v>
      </c>
      <c r="AH161" s="31">
        <f t="shared" si="158"/>
        <v>1691.1411933796101</v>
      </c>
      <c r="AI161" s="31">
        <f t="shared" si="159"/>
        <v>1.5707963267948966</v>
      </c>
      <c r="AJ161" s="31" t="str">
        <f t="shared" si="142"/>
        <v>0.981162025115435+34.4594827192402i</v>
      </c>
      <c r="AK161" s="31">
        <f t="shared" si="160"/>
        <v>34.473448162276171</v>
      </c>
      <c r="AL161" s="31">
        <f t="shared" si="161"/>
        <v>1.5423310994723451</v>
      </c>
      <c r="AM161" s="31" t="str">
        <f t="shared" si="143"/>
        <v>1+26.5847395599275i</v>
      </c>
      <c r="AN161" s="31">
        <f t="shared" si="162"/>
        <v>26.603540694222907</v>
      </c>
      <c r="AO161" s="31">
        <f t="shared" si="163"/>
        <v>1.5331984878478326</v>
      </c>
      <c r="AP161" s="31" t="str">
        <f t="shared" si="144"/>
        <v>1+0.676456477351844i</v>
      </c>
      <c r="AQ161" s="31">
        <f t="shared" si="164"/>
        <v>1.2073083142889665</v>
      </c>
      <c r="AR161" s="31">
        <f t="shared" si="165"/>
        <v>0.59474957660021122</v>
      </c>
      <c r="AS161" s="58" t="str">
        <f t="shared" si="166"/>
        <v>-0.198364980484746+0.299090985290569i</v>
      </c>
      <c r="AT161" s="49">
        <f t="shared" si="167"/>
        <v>-8.9007037004316043</v>
      </c>
      <c r="AU161" s="61">
        <f t="shared" si="168"/>
        <v>123.55338050436822</v>
      </c>
      <c r="AV161" s="58" t="str">
        <f t="shared" si="145"/>
        <v>12.8574365765491+22.4219401812717i</v>
      </c>
      <c r="AW161" s="64">
        <f t="shared" si="169"/>
        <v>28.248135688913756</v>
      </c>
      <c r="AX161" s="61">
        <f t="shared" si="170"/>
        <v>60.168702091029488</v>
      </c>
    </row>
    <row r="162" spans="14:50" x14ac:dyDescent="0.25">
      <c r="N162" s="10">
        <v>44</v>
      </c>
      <c r="O162" s="50">
        <f t="shared" si="135"/>
        <v>275.42287033381683</v>
      </c>
      <c r="P162" s="48" t="str">
        <f t="shared" si="136"/>
        <v>150</v>
      </c>
      <c r="Q162" s="17" t="str">
        <f t="shared" si="137"/>
        <v>1+1.86897556671408i</v>
      </c>
      <c r="R162" s="17">
        <f t="shared" si="146"/>
        <v>2.1196862194613182</v>
      </c>
      <c r="S162" s="17">
        <f t="shared" si="147"/>
        <v>1.0795015250941542</v>
      </c>
      <c r="T162" s="17" t="str">
        <f t="shared" si="138"/>
        <v>1+0.00467243891678521i</v>
      </c>
      <c r="U162" s="17">
        <f t="shared" si="148"/>
        <v>1.0000109157831383</v>
      </c>
      <c r="V162" s="17">
        <f t="shared" si="149"/>
        <v>4.6724049148250592E-3</v>
      </c>
      <c r="W162" s="31" t="str">
        <f t="shared" si="139"/>
        <v>1-0.0138442634571414i</v>
      </c>
      <c r="X162" s="17">
        <f t="shared" si="150"/>
        <v>1.0000958272239069</v>
      </c>
      <c r="Y162" s="17">
        <f t="shared" si="151"/>
        <v>-1.3843379078241749E-2</v>
      </c>
      <c r="Z162" s="31" t="str">
        <f t="shared" si="140"/>
        <v>0.999982045501183+0.0280923179317827i</v>
      </c>
      <c r="AA162" s="17">
        <f t="shared" si="152"/>
        <v>1.0003765639255602</v>
      </c>
      <c r="AB162" s="17">
        <f t="shared" si="153"/>
        <v>2.8085435474313553E-2</v>
      </c>
      <c r="AC162" s="66" t="str">
        <f t="shared" si="154"/>
        <v>31.0291235888294-63.5783355830506i</v>
      </c>
      <c r="AD162" s="64">
        <f t="shared" si="155"/>
        <v>36.994050594065037</v>
      </c>
      <c r="AE162" s="61">
        <f t="shared" si="156"/>
        <v>-63.985516397883188</v>
      </c>
      <c r="AF162" s="31" t="str">
        <f t="shared" si="141"/>
        <v>-651.436031331593</v>
      </c>
      <c r="AG162" s="31" t="str">
        <f t="shared" si="157"/>
        <v>1730.53293214267i</v>
      </c>
      <c r="AH162" s="31">
        <f t="shared" si="158"/>
        <v>1730.53293214267</v>
      </c>
      <c r="AI162" s="31">
        <f t="shared" si="159"/>
        <v>1.5707963267948966</v>
      </c>
      <c r="AJ162" s="31" t="str">
        <f t="shared" si="142"/>
        <v>0.980274218710906+35.2621471842183i</v>
      </c>
      <c r="AK162" s="31">
        <f t="shared" si="160"/>
        <v>35.275770177068338</v>
      </c>
      <c r="AL162" s="31">
        <f t="shared" si="161"/>
        <v>1.5430038669128479</v>
      </c>
      <c r="AM162" s="31" t="str">
        <f t="shared" si="143"/>
        <v>1+27.2039776932828i</v>
      </c>
      <c r="AN162" s="31">
        <f t="shared" si="162"/>
        <v>27.222351153723444</v>
      </c>
      <c r="AO162" s="31">
        <f t="shared" si="163"/>
        <v>1.5340535401343587</v>
      </c>
      <c r="AP162" s="31" t="str">
        <f t="shared" si="144"/>
        <v>1+0.692213172857068i</v>
      </c>
      <c r="AQ162" s="31">
        <f t="shared" si="164"/>
        <v>1.2162068395946675</v>
      </c>
      <c r="AR162" s="31">
        <f t="shared" si="165"/>
        <v>0.60548076562990139</v>
      </c>
      <c r="AS162" s="58" t="str">
        <f t="shared" si="166"/>
        <v>-0.198477505577252+0.292284709422534i</v>
      </c>
      <c r="AT162" s="49">
        <f t="shared" si="167"/>
        <v>-9.0370304716358394</v>
      </c>
      <c r="AU162" s="61">
        <f t="shared" si="168"/>
        <v>124.17867649727279</v>
      </c>
      <c r="AV162" s="58" t="str">
        <f t="shared" si="145"/>
        <v>12.4243922913012+21.6882078270742i</v>
      </c>
      <c r="AW162" s="64">
        <f t="shared" si="169"/>
        <v>27.957020122429199</v>
      </c>
      <c r="AX162" s="61">
        <f t="shared" si="170"/>
        <v>60.193160099389544</v>
      </c>
    </row>
    <row r="163" spans="14:50" x14ac:dyDescent="0.25">
      <c r="N163" s="10">
        <v>45</v>
      </c>
      <c r="O163" s="50">
        <f t="shared" si="135"/>
        <v>281.83829312644554</v>
      </c>
      <c r="P163" s="48" t="str">
        <f t="shared" si="136"/>
        <v>150</v>
      </c>
      <c r="Q163" s="17" t="str">
        <f t="shared" si="137"/>
        <v>1+1.91250960016247i</v>
      </c>
      <c r="R163" s="17">
        <f t="shared" si="146"/>
        <v>2.1581688930001772</v>
      </c>
      <c r="S163" s="17">
        <f t="shared" si="147"/>
        <v>1.0890180515003942</v>
      </c>
      <c r="T163" s="17" t="str">
        <f t="shared" si="138"/>
        <v>1+0.00478127400040619i</v>
      </c>
      <c r="U163" s="17">
        <f t="shared" si="148"/>
        <v>1.0000114302252086</v>
      </c>
      <c r="V163" s="17">
        <f t="shared" si="149"/>
        <v>4.7812375666719635E-3</v>
      </c>
      <c r="W163" s="31" t="str">
        <f t="shared" si="139"/>
        <v>1-0.0141667377789813i</v>
      </c>
      <c r="X163" s="17">
        <f t="shared" si="150"/>
        <v>1.0001003431952709</v>
      </c>
      <c r="Y163" s="17">
        <f t="shared" si="151"/>
        <v>-1.4165790155052193E-2</v>
      </c>
      <c r="Z163" s="31" t="str">
        <f t="shared" si="140"/>
        <v>0.999981199331722+0.0287466720765162i</v>
      </c>
      <c r="AA163" s="17">
        <f t="shared" si="152"/>
        <v>1.00039430734705</v>
      </c>
      <c r="AB163" s="17">
        <f t="shared" si="153"/>
        <v>2.8739297547360272E-2</v>
      </c>
      <c r="AC163" s="66" t="str">
        <f t="shared" si="154"/>
        <v>29.82540440392-62.7569499579393i</v>
      </c>
      <c r="AD163" s="64">
        <f t="shared" si="155"/>
        <v>36.83766318343266</v>
      </c>
      <c r="AE163" s="61">
        <f t="shared" si="156"/>
        <v>-64.580473876100328</v>
      </c>
      <c r="AF163" s="31" t="str">
        <f t="shared" si="141"/>
        <v>-651.436031331593</v>
      </c>
      <c r="AG163" s="31" t="str">
        <f t="shared" si="157"/>
        <v>1770.84222237266i</v>
      </c>
      <c r="AH163" s="31">
        <f t="shared" si="158"/>
        <v>1770.84222237266</v>
      </c>
      <c r="AI163" s="31">
        <f t="shared" si="159"/>
        <v>1.5707963267948966</v>
      </c>
      <c r="AJ163" s="31" t="str">
        <f t="shared" si="142"/>
        <v>0.979344571279581+36.0835081063831i</v>
      </c>
      <c r="AK163" s="31">
        <f t="shared" si="160"/>
        <v>36.096795883467408</v>
      </c>
      <c r="AL163" s="31">
        <f t="shared" si="161"/>
        <v>1.5436619306379495</v>
      </c>
      <c r="AM163" s="31" t="str">
        <f t="shared" si="143"/>
        <v>1+27.8376397356982i</v>
      </c>
      <c r="AN163" s="31">
        <f t="shared" si="162"/>
        <v>27.855595237842675</v>
      </c>
      <c r="AO163" s="31">
        <f t="shared" si="163"/>
        <v>1.5348891809962064</v>
      </c>
      <c r="AP163" s="31" t="str">
        <f t="shared" si="144"/>
        <v>1+0.708336888949064i</v>
      </c>
      <c r="AQ163" s="31">
        <f t="shared" si="164"/>
        <v>1.2254554860320461</v>
      </c>
      <c r="AR163" s="31">
        <f t="shared" si="165"/>
        <v>0.61629930506222863</v>
      </c>
      <c r="AS163" s="58" t="str">
        <f t="shared" si="166"/>
        <v>-0.198584973902722+0.285633693889999i</v>
      </c>
      <c r="AT163" s="49">
        <f t="shared" si="167"/>
        <v>-9.1713352488371456</v>
      </c>
      <c r="AU163" s="61">
        <f t="shared" si="168"/>
        <v>124.80870756771448</v>
      </c>
      <c r="AV163" s="58" t="str">
        <f t="shared" si="145"/>
        <v>12.0026222785654+20.9817277012665i</v>
      </c>
      <c r="AW163" s="64">
        <f t="shared" si="169"/>
        <v>27.6663279345955</v>
      </c>
      <c r="AX163" s="61">
        <f t="shared" si="170"/>
        <v>60.228233691614228</v>
      </c>
    </row>
    <row r="164" spans="14:50" x14ac:dyDescent="0.25">
      <c r="N164" s="10">
        <v>46</v>
      </c>
      <c r="O164" s="50">
        <f t="shared" si="135"/>
        <v>288.40315031266073</v>
      </c>
      <c r="P164" s="48" t="str">
        <f t="shared" si="136"/>
        <v>150</v>
      </c>
      <c r="Q164" s="17" t="str">
        <f t="shared" si="137"/>
        <v>1+1.95705767151593i</v>
      </c>
      <c r="R164" s="17">
        <f t="shared" si="146"/>
        <v>2.1977430990994726</v>
      </c>
      <c r="S164" s="17">
        <f t="shared" si="147"/>
        <v>1.0984103727462942</v>
      </c>
      <c r="T164" s="17" t="str">
        <f t="shared" si="138"/>
        <v>1+0.00489264417878982i</v>
      </c>
      <c r="U164" s="17">
        <f t="shared" si="148"/>
        <v>1.0000119689119027</v>
      </c>
      <c r="V164" s="17">
        <f t="shared" si="149"/>
        <v>4.8926051393654692E-3</v>
      </c>
      <c r="W164" s="31" t="str">
        <f t="shared" si="139"/>
        <v>1-0.0144967234927106i</v>
      </c>
      <c r="X164" s="17">
        <f t="shared" si="150"/>
        <v>1.0001050719759521</v>
      </c>
      <c r="Y164" s="17">
        <f t="shared" si="151"/>
        <v>-1.449570810113796E-2</v>
      </c>
      <c r="Z164" s="31" t="str">
        <f t="shared" si="140"/>
        <v>0.999980313283524+0.0294162680872918i</v>
      </c>
      <c r="AA164" s="17">
        <f t="shared" si="152"/>
        <v>1.0004128866537045</v>
      </c>
      <c r="AB164" s="17">
        <f t="shared" si="153"/>
        <v>2.9408366312958213E-2</v>
      </c>
      <c r="AC164" s="66" t="str">
        <f t="shared" si="154"/>
        <v>28.6529073834203-61.9238983804228i</v>
      </c>
      <c r="AD164" s="64">
        <f t="shared" si="155"/>
        <v>36.679717688108525</v>
      </c>
      <c r="AE164" s="61">
        <f t="shared" si="156"/>
        <v>-65.169471073800679</v>
      </c>
      <c r="AF164" s="31" t="str">
        <f t="shared" si="141"/>
        <v>-651.436031331593</v>
      </c>
      <c r="AG164" s="31" t="str">
        <f t="shared" si="157"/>
        <v>1812.09043658882i</v>
      </c>
      <c r="AH164" s="31">
        <f t="shared" si="158"/>
        <v>1812.09043658882</v>
      </c>
      <c r="AI164" s="31">
        <f t="shared" si="159"/>
        <v>1.5707963267948966</v>
      </c>
      <c r="AJ164" s="31" t="str">
        <f t="shared" si="142"/>
        <v>0.978371110914619+36.9240009821676i</v>
      </c>
      <c r="AK164" s="31">
        <f t="shared" si="160"/>
        <v>36.93696060265092</v>
      </c>
      <c r="AL164" s="31">
        <f t="shared" si="161"/>
        <v>1.5443056374134791</v>
      </c>
      <c r="AM164" s="31" t="str">
        <f t="shared" si="143"/>
        <v>1+28.4860616631763i</v>
      </c>
      <c r="AN164" s="31">
        <f t="shared" si="162"/>
        <v>28.503608702728897</v>
      </c>
      <c r="AO164" s="31">
        <f t="shared" si="163"/>
        <v>1.5357058488303617</v>
      </c>
      <c r="AP164" s="31" t="str">
        <f t="shared" si="144"/>
        <v>1+0.724836174635528i</v>
      </c>
      <c r="AQ164" s="31">
        <f t="shared" si="164"/>
        <v>1.2350657796491107</v>
      </c>
      <c r="AR164" s="31">
        <f t="shared" si="165"/>
        <v>0.62720080145625323</v>
      </c>
      <c r="AS164" s="58" t="str">
        <f t="shared" si="166"/>
        <v>-0.198687612341535+0.279134393101965i</v>
      </c>
      <c r="AT164" s="49">
        <f t="shared" si="167"/>
        <v>-9.3035862482036773</v>
      </c>
      <c r="AU164" s="61">
        <f t="shared" si="168"/>
        <v>125.44322724014854</v>
      </c>
      <c r="AV164" s="58" t="str">
        <f t="shared" si="145"/>
        <v>11.5921120382722+20.3015234291639i</v>
      </c>
      <c r="AW164" s="64">
        <f t="shared" si="169"/>
        <v>27.37613143990486</v>
      </c>
      <c r="AX164" s="61">
        <f t="shared" si="170"/>
        <v>60.273756166347788</v>
      </c>
    </row>
    <row r="165" spans="14:50" x14ac:dyDescent="0.25">
      <c r="N165" s="10">
        <v>47</v>
      </c>
      <c r="O165" s="50">
        <f t="shared" si="135"/>
        <v>295.12092266663871</v>
      </c>
      <c r="P165" s="48" t="str">
        <f t="shared" si="136"/>
        <v>150</v>
      </c>
      <c r="Q165" s="17" t="str">
        <f t="shared" si="137"/>
        <v>1+2.00264340075153i</v>
      </c>
      <c r="R165" s="17">
        <f t="shared" si="146"/>
        <v>2.2384326191720967</v>
      </c>
      <c r="S165" s="17">
        <f t="shared" si="147"/>
        <v>1.1076768394803398</v>
      </c>
      <c r="T165" s="17" t="str">
        <f t="shared" si="138"/>
        <v>1+0.00500660850187884i</v>
      </c>
      <c r="U165" s="17">
        <f t="shared" si="148"/>
        <v>1.0000125329858076</v>
      </c>
      <c r="V165" s="17">
        <f t="shared" si="149"/>
        <v>5.0065666704102981E-3</v>
      </c>
      <c r="W165" s="31" t="str">
        <f t="shared" si="139"/>
        <v>1-0.0148343955611225i</v>
      </c>
      <c r="X165" s="17">
        <f t="shared" si="150"/>
        <v>1.0001100235932365</v>
      </c>
      <c r="Y165" s="17">
        <f t="shared" si="151"/>
        <v>-1.4833307555914466E-2</v>
      </c>
      <c r="Z165" s="31" t="str">
        <f t="shared" si="140"/>
        <v>0.999979385477161+0.0301014609927777i</v>
      </c>
      <c r="AA165" s="17">
        <f t="shared" si="152"/>
        <v>1.0004323412071305</v>
      </c>
      <c r="AB165" s="17">
        <f t="shared" si="153"/>
        <v>3.0092994286525114E-2</v>
      </c>
      <c r="AC165" s="66" t="str">
        <f t="shared" si="154"/>
        <v>27.511629027689-61.0804986554774i</v>
      </c>
      <c r="AD165" s="64">
        <f t="shared" si="155"/>
        <v>36.520254666815262</v>
      </c>
      <c r="AE165" s="61">
        <f t="shared" si="156"/>
        <v>-65.752440311250609</v>
      </c>
      <c r="AF165" s="31" t="str">
        <f t="shared" si="141"/>
        <v>-651.436031331593</v>
      </c>
      <c r="AG165" s="31" t="str">
        <f t="shared" si="157"/>
        <v>1854.29944514031i</v>
      </c>
      <c r="AH165" s="31">
        <f t="shared" si="158"/>
        <v>1854.2994451403099</v>
      </c>
      <c r="AI165" s="31">
        <f t="shared" si="159"/>
        <v>1.5707963267948966</v>
      </c>
      <c r="AJ165" s="31" t="str">
        <f t="shared" si="142"/>
        <v>0.977351772776071+37.7840714520198i</v>
      </c>
      <c r="AK165" s="31">
        <f t="shared" si="160"/>
        <v>37.796709803620296</v>
      </c>
      <c r="AL165" s="31">
        <f t="shared" si="161"/>
        <v>1.5449353265361934</v>
      </c>
      <c r="AM165" s="31" t="str">
        <f t="shared" si="143"/>
        <v>1+29.1495872776057i</v>
      </c>
      <c r="AN165" s="31">
        <f t="shared" si="162"/>
        <v>29.166735135334434</v>
      </c>
      <c r="AO165" s="31">
        <f t="shared" si="163"/>
        <v>1.5365039722850415</v>
      </c>
      <c r="AP165" s="31" t="str">
        <f t="shared" si="144"/>
        <v>1+0.741719778056124i</v>
      </c>
      <c r="AQ165" s="31">
        <f t="shared" si="164"/>
        <v>1.2450494886387551</v>
      </c>
      <c r="AR165" s="31">
        <f t="shared" si="165"/>
        <v>0.63818067063601824</v>
      </c>
      <c r="AS165" s="58" t="str">
        <f t="shared" si="166"/>
        <v>-0.19878563762362+0.27278334318258i</v>
      </c>
      <c r="AT165" s="49">
        <f t="shared" si="167"/>
        <v>-9.4337531307214793</v>
      </c>
      <c r="AU165" s="61">
        <f t="shared" si="168"/>
        <v>126.08197798010151</v>
      </c>
      <c r="AV165" s="58" t="str">
        <f t="shared" si="145"/>
        <v>11.1928259081666+19.6466400141697i</v>
      </c>
      <c r="AW165" s="64">
        <f t="shared" si="169"/>
        <v>27.086501536093802</v>
      </c>
      <c r="AX165" s="61">
        <f t="shared" si="170"/>
        <v>60.329537668850854</v>
      </c>
    </row>
    <row r="166" spans="14:50" x14ac:dyDescent="0.25">
      <c r="N166" s="10">
        <v>48</v>
      </c>
      <c r="O166" s="50">
        <f t="shared" si="135"/>
        <v>301.99517204020168</v>
      </c>
      <c r="P166" s="48" t="str">
        <f t="shared" si="136"/>
        <v>150</v>
      </c>
      <c r="Q166" s="17" t="str">
        <f t="shared" si="137"/>
        <v>1+2.04929095802634i</v>
      </c>
      <c r="R166" s="17">
        <f t="shared" si="146"/>
        <v>2.2802617022281706</v>
      </c>
      <c r="S166" s="17">
        <f t="shared" si="147"/>
        <v>1.1168159984833488</v>
      </c>
      <c r="T166" s="17" t="str">
        <f t="shared" si="138"/>
        <v>1+0.00512322739506586i</v>
      </c>
      <c r="U166" s="17">
        <f t="shared" si="148"/>
        <v>1.0000131236433558</v>
      </c>
      <c r="V166" s="17">
        <f t="shared" si="149"/>
        <v>5.1231825718715219E-3</v>
      </c>
      <c r="W166" s="31" t="str">
        <f t="shared" si="139"/>
        <v>1-0.0151799330224174i</v>
      </c>
      <c r="X166" s="17">
        <f t="shared" si="150"/>
        <v>1.0001152085467779</v>
      </c>
      <c r="Y166" s="17">
        <f t="shared" si="151"/>
        <v>-1.5178767211085891E-2</v>
      </c>
      <c r="Z166" s="31" t="str">
        <f t="shared" si="140"/>
        <v>0.999978413944631+0.0308026140913219i</v>
      </c>
      <c r="AA166" s="17">
        <f t="shared" si="152"/>
        <v>1.000452712220862</v>
      </c>
      <c r="AB166" s="17">
        <f t="shared" si="153"/>
        <v>3.0793542073696979E-2</v>
      </c>
      <c r="AC166" s="66" t="str">
        <f t="shared" si="154"/>
        <v>26.4015016413564-60.2280375324794i</v>
      </c>
      <c r="AD166" s="64">
        <f t="shared" si="155"/>
        <v>36.359314619596944</v>
      </c>
      <c r="AE166" s="61">
        <f t="shared" si="156"/>
        <v>-66.329325763229733</v>
      </c>
      <c r="AF166" s="31" t="str">
        <f t="shared" si="141"/>
        <v>-651.436031331593</v>
      </c>
      <c r="AG166" s="31" t="str">
        <f t="shared" si="157"/>
        <v>1897.49162780217i</v>
      </c>
      <c r="AH166" s="31">
        <f t="shared" si="158"/>
        <v>1897.4916278021699</v>
      </c>
      <c r="AI166" s="31">
        <f t="shared" si="159"/>
        <v>1.5707963267948966</v>
      </c>
      <c r="AJ166" s="31" t="str">
        <f t="shared" si="142"/>
        <v>0.976284394711081+38.6641755366871i</v>
      </c>
      <c r="AK166" s="31">
        <f t="shared" si="160"/>
        <v>38.676499339406469</v>
      </c>
      <c r="AL166" s="31">
        <f t="shared" si="161"/>
        <v>1.545551330004143</v>
      </c>
      <c r="AM166" s="31" t="str">
        <f t="shared" si="143"/>
        <v>1+29.8285683890501i</v>
      </c>
      <c r="AN166" s="31">
        <f t="shared" si="162"/>
        <v>29.845326135598498</v>
      </c>
      <c r="AO166" s="31">
        <f t="shared" si="163"/>
        <v>1.5372839704662991</v>
      </c>
      <c r="AP166" s="31" t="str">
        <f t="shared" si="144"/>
        <v>1+0.758996651120868i</v>
      </c>
      <c r="AQ166" s="31">
        <f t="shared" si="164"/>
        <v>1.2554186219794148</v>
      </c>
      <c r="AR166" s="31">
        <f t="shared" si="165"/>
        <v>0.64923414492753062</v>
      </c>
      <c r="AS166" s="58" t="str">
        <f t="shared" si="166"/>
        <v>-0.198879256779891+0.266577160049861i</v>
      </c>
      <c r="AT166" s="49">
        <f t="shared" si="167"/>
        <v>-9.5618071120290153</v>
      </c>
      <c r="AU166" s="61">
        <f t="shared" si="168"/>
        <v>126.72469161089663</v>
      </c>
      <c r="AV166" s="58" t="str">
        <f t="shared" si="145"/>
        <v>10.8047081764788+19.0161446703754i</v>
      </c>
      <c r="AW166" s="64">
        <f t="shared" si="169"/>
        <v>26.797507507567936</v>
      </c>
      <c r="AX166" s="61">
        <f t="shared" si="170"/>
        <v>60.395365847666781</v>
      </c>
    </row>
    <row r="167" spans="14:50" x14ac:dyDescent="0.25">
      <c r="N167" s="10">
        <v>49</v>
      </c>
      <c r="O167" s="50">
        <f t="shared" si="135"/>
        <v>309.02954325135937</v>
      </c>
      <c r="P167" s="48" t="str">
        <f t="shared" si="136"/>
        <v>150</v>
      </c>
      <c r="Q167" s="17" t="str">
        <f t="shared" si="137"/>
        <v>1+2.09702507649267i</v>
      </c>
      <c r="R167" s="17">
        <f t="shared" si="146"/>
        <v>2.3232550810100658</v>
      </c>
      <c r="S167" s="17">
        <f t="shared" si="147"/>
        <v>1.1258265877719797</v>
      </c>
      <c r="T167" s="17" t="str">
        <f t="shared" si="138"/>
        <v>1+0.00524256269123168i</v>
      </c>
      <c r="U167" s="17">
        <f t="shared" si="148"/>
        <v>1.0000137421373625</v>
      </c>
      <c r="V167" s="17">
        <f t="shared" si="149"/>
        <v>5.2425146623492703E-3</v>
      </c>
      <c r="W167" s="31" t="str">
        <f t="shared" si="139"/>
        <v>1-0.0155335190851309i</v>
      </c>
      <c r="X167" s="17">
        <f t="shared" si="150"/>
        <v>1.0001206378308409</v>
      </c>
      <c r="Y167" s="17">
        <f t="shared" si="151"/>
        <v>-1.5532269903920912E-2</v>
      </c>
      <c r="Z167" s="31" t="str">
        <f t="shared" si="140"/>
        <v>0.999977396625183+0.0315200991435781i</v>
      </c>
      <c r="AA167" s="17">
        <f t="shared" si="152"/>
        <v>1.0004740428473393</v>
      </c>
      <c r="AB167" s="17">
        <f t="shared" si="153"/>
        <v>3.1510378550153678E-2</v>
      </c>
      <c r="AC167" s="66" t="str">
        <f t="shared" si="154"/>
        <v>25.3223969768573-59.3677677485472i</v>
      </c>
      <c r="AD167" s="64">
        <f t="shared" si="155"/>
        <v>36.196937905741841</v>
      </c>
      <c r="AE167" s="61">
        <f t="shared" si="156"/>
        <v>-66.900083192297103</v>
      </c>
      <c r="AF167" s="31" t="str">
        <f t="shared" si="141"/>
        <v>-651.436031331593</v>
      </c>
      <c r="AG167" s="31" t="str">
        <f t="shared" si="157"/>
        <v>1941.68988564136i</v>
      </c>
      <c r="AH167" s="31">
        <f t="shared" si="158"/>
        <v>1941.68988564136</v>
      </c>
      <c r="AI167" s="31">
        <f t="shared" si="159"/>
        <v>1.5707963267948966</v>
      </c>
      <c r="AJ167" s="31" t="str">
        <f t="shared" si="142"/>
        <v>0.975166712667666+39.5647798790049i</v>
      </c>
      <c r="AK167" s="31">
        <f t="shared" si="160"/>
        <v>39.576795688782163</v>
      </c>
      <c r="AL167" s="31">
        <f t="shared" si="161"/>
        <v>1.5461539726838034</v>
      </c>
      <c r="AM167" s="31" t="str">
        <f t="shared" si="143"/>
        <v>1+30.5233650022822i</v>
      </c>
      <c r="AN167" s="31">
        <f t="shared" si="162"/>
        <v>30.539741502876968</v>
      </c>
      <c r="AO167" s="31">
        <f t="shared" si="163"/>
        <v>1.5380462531409353</v>
      </c>
      <c r="AP167" s="31" t="str">
        <f t="shared" si="144"/>
        <v>1+0.776675954256544i</v>
      </c>
      <c r="AQ167" s="31">
        <f t="shared" si="164"/>
        <v>1.2661854279371223</v>
      </c>
      <c r="AR167" s="31">
        <f t="shared" si="165"/>
        <v>0.66035628137840574</v>
      </c>
      <c r="AS167" s="58" t="str">
        <f t="shared" si="166"/>
        <v>-0.198968667573818+0.260512537542334i</v>
      </c>
      <c r="AT167" s="49">
        <f t="shared" si="167"/>
        <v>-9.6877210690121114</v>
      </c>
      <c r="AU167" s="61">
        <f t="shared" si="168"/>
        <v>127.371089786654</v>
      </c>
      <c r="AV167" s="58" t="str">
        <f t="shared" si="145"/>
        <v>10.4276842381374+18.4091275388557i</v>
      </c>
      <c r="AW167" s="64">
        <f t="shared" si="169"/>
        <v>26.509216836729713</v>
      </c>
      <c r="AX167" s="61">
        <f t="shared" si="170"/>
        <v>60.471006594356808</v>
      </c>
    </row>
    <row r="168" spans="14:50" x14ac:dyDescent="0.25">
      <c r="N168" s="10">
        <v>50</v>
      </c>
      <c r="O168" s="50">
        <f t="shared" si="135"/>
        <v>316.22776601683825</v>
      </c>
      <c r="P168" s="48" t="str">
        <f t="shared" si="136"/>
        <v>150</v>
      </c>
      <c r="Q168" s="17" t="str">
        <f t="shared" si="137"/>
        <v>1+2.14587106541196i</v>
      </c>
      <c r="R168" s="17">
        <f t="shared" si="146"/>
        <v>2.3674379884956349</v>
      </c>
      <c r="S168" s="17">
        <f t="shared" si="147"/>
        <v>1.1347075312848038</v>
      </c>
      <c r="T168" s="17" t="str">
        <f t="shared" si="138"/>
        <v>1+0.0053646776635299i</v>
      </c>
      <c r="U168" s="17">
        <f t="shared" si="148"/>
        <v>1.0000143897796838</v>
      </c>
      <c r="V168" s="17">
        <f t="shared" si="149"/>
        <v>5.3646261996951848E-3</v>
      </c>
      <c r="W168" s="31" t="str">
        <f t="shared" si="139"/>
        <v>1-0.0158953412252738i</v>
      </c>
      <c r="X168" s="17">
        <f t="shared" si="150"/>
        <v>1.0001263229575892</v>
      </c>
      <c r="Y168" s="17">
        <f t="shared" si="151"/>
        <v>-1.5894002712622386E-2</v>
      </c>
      <c r="Z168" s="31" t="str">
        <f t="shared" si="140"/>
        <v>0.999976331360947+0.032254296569618i</v>
      </c>
      <c r="AA168" s="17">
        <f t="shared" si="152"/>
        <v>1.0004963782689569</v>
      </c>
      <c r="AB168" s="17">
        <f t="shared" si="153"/>
        <v>3.2243881045019684E-2</v>
      </c>
      <c r="AC168" s="66" t="str">
        <f t="shared" si="154"/>
        <v>24.2741299628573-58.5009054341966i</v>
      </c>
      <c r="AD168" s="64">
        <f t="shared" si="155"/>
        <v>36.033164666499914</v>
      </c>
      <c r="AE168" s="61">
        <f t="shared" si="156"/>
        <v>-67.464679658424558</v>
      </c>
      <c r="AF168" s="31" t="str">
        <f t="shared" si="141"/>
        <v>-651.436031331593</v>
      </c>
      <c r="AG168" s="31" t="str">
        <f t="shared" si="157"/>
        <v>1986.91765315922i</v>
      </c>
      <c r="AH168" s="31">
        <f t="shared" si="158"/>
        <v>1986.91765315922</v>
      </c>
      <c r="AI168" s="31">
        <f t="shared" si="159"/>
        <v>1.5707963267948966</v>
      </c>
      <c r="AJ168" s="31" t="str">
        <f t="shared" si="142"/>
        <v>0.973996355892362+40.4863619913163i</v>
      </c>
      <c r="AK168" s="31">
        <f t="shared" si="160"/>
        <v>40.498076203607404</v>
      </c>
      <c r="AL168" s="31">
        <f t="shared" si="161"/>
        <v>1.5467435724740155</v>
      </c>
      <c r="AM168" s="31" t="str">
        <f t="shared" si="143"/>
        <v>1+31.234345507663i</v>
      </c>
      <c r="AN168" s="31">
        <f t="shared" si="162"/>
        <v>31.250349426719502</v>
      </c>
      <c r="AO168" s="31">
        <f t="shared" si="163"/>
        <v>1.5387912209357428</v>
      </c>
      <c r="AP168" s="31" t="str">
        <f t="shared" si="144"/>
        <v>1+0.794767061263688i</v>
      </c>
      <c r="AQ168" s="31">
        <f t="shared" si="164"/>
        <v>1.2773623924594457</v>
      </c>
      <c r="AR168" s="31">
        <f t="shared" si="165"/>
        <v>0.67154197094147428</v>
      </c>
      <c r="AS168" s="58" t="str">
        <f t="shared" si="166"/>
        <v>-0.199054058914023+0.254586245592236i</v>
      </c>
      <c r="AT168" s="49">
        <f t="shared" si="167"/>
        <v>-9.8114696423831855</v>
      </c>
      <c r="AU168" s="61">
        <f t="shared" si="168"/>
        <v>128.02088452049617</v>
      </c>
      <c r="AV168" s="58" t="str">
        <f t="shared" si="145"/>
        <v>10.0616617825253+17.8247022890841i</v>
      </c>
      <c r="AW168" s="64">
        <f t="shared" si="169"/>
        <v>26.221695024116727</v>
      </c>
      <c r="AX168" s="61">
        <f t="shared" si="170"/>
        <v>60.556204862071624</v>
      </c>
    </row>
    <row r="169" spans="14:50" x14ac:dyDescent="0.25">
      <c r="N169" s="10">
        <v>51</v>
      </c>
      <c r="O169" s="50">
        <f t="shared" si="135"/>
        <v>323.59365692962825</v>
      </c>
      <c r="P169" s="48" t="str">
        <f t="shared" si="136"/>
        <v>150</v>
      </c>
      <c r="Q169" s="17" t="str">
        <f t="shared" si="137"/>
        <v>1+2.19585482357409i</v>
      </c>
      <c r="R169" s="17">
        <f t="shared" si="146"/>
        <v>2.4128361747565039</v>
      </c>
      <c r="S169" s="17">
        <f t="shared" si="147"/>
        <v>1.1434579332048589</v>
      </c>
      <c r="T169" s="17" t="str">
        <f t="shared" si="138"/>
        <v>1+0.00548963705893523i</v>
      </c>
      <c r="U169" s="17">
        <f t="shared" si="148"/>
        <v>1.0000150679439979</v>
      </c>
      <c r="V169" s="17">
        <f t="shared" si="149"/>
        <v>5.4895819144876873E-3</v>
      </c>
      <c r="W169" s="31" t="str">
        <f t="shared" si="139"/>
        <v>1-0.016265591285734i</v>
      </c>
      <c r="X169" s="17">
        <f t="shared" si="150"/>
        <v>1.0001322759814697</v>
      </c>
      <c r="Y169" s="17">
        <f t="shared" si="151"/>
        <v>-1.6264157053832488E-2</v>
      </c>
      <c r="Z169" s="31" t="str">
        <f t="shared" si="140"/>
        <v>0.999975215892354+0.0330055956506352i</v>
      </c>
      <c r="AA169" s="17">
        <f t="shared" si="152"/>
        <v>1.0005197657933667</v>
      </c>
      <c r="AB169" s="17">
        <f t="shared" si="153"/>
        <v>3.2994435527880499E-2</v>
      </c>
      <c r="AC169" s="66" t="str">
        <f t="shared" si="154"/>
        <v>23.2564624843997-57.6286278733695i</v>
      </c>
      <c r="AD169" s="64">
        <f t="shared" si="155"/>
        <v>35.868034752684267</v>
      </c>
      <c r="AE169" s="61">
        <f t="shared" si="156"/>
        <v>-68.023093208085413</v>
      </c>
      <c r="AF169" s="31" t="str">
        <f t="shared" si="141"/>
        <v>-651.436031331593</v>
      </c>
      <c r="AG169" s="31" t="str">
        <f t="shared" si="157"/>
        <v>2033.19891071675i</v>
      </c>
      <c r="AH169" s="31">
        <f t="shared" si="158"/>
        <v>2033.1989107167501</v>
      </c>
      <c r="AI169" s="31">
        <f t="shared" si="159"/>
        <v>1.5707963267948966</v>
      </c>
      <c r="AJ169" s="31" t="str">
        <f t="shared" si="142"/>
        <v>0.972770841901537+41.4294105086558i</v>
      </c>
      <c r="AK169" s="31">
        <f t="shared" si="160"/>
        <v>41.440829361941745</v>
      </c>
      <c r="AL169" s="31">
        <f t="shared" si="161"/>
        <v>1.5473204404667837</v>
      </c>
      <c r="AM169" s="31" t="str">
        <f t="shared" si="143"/>
        <v>1+31.9618868764673i</v>
      </c>
      <c r="AN169" s="31">
        <f t="shared" si="162"/>
        <v>31.977526682094922</v>
      </c>
      <c r="AO169" s="31">
        <f t="shared" si="163"/>
        <v>1.5395192655330954</v>
      </c>
      <c r="AP169" s="31" t="str">
        <f t="shared" si="144"/>
        <v>1+0.8132795642867i</v>
      </c>
      <c r="AQ169" s="31">
        <f t="shared" si="164"/>
        <v>1.2889622374943204</v>
      </c>
      <c r="AR169" s="31">
        <f t="shared" si="165"/>
        <v>0.68278594859437514</v>
      </c>
      <c r="AS169" s="58" t="str">
        <f t="shared" si="166"/>
        <v>-0.199135611248675+0.248795128443954i</v>
      </c>
      <c r="AT169" s="49">
        <f t="shared" si="167"/>
        <v>-9.9330293344756004</v>
      </c>
      <c r="AU169" s="61">
        <f t="shared" si="168"/>
        <v>128.67377876635035</v>
      </c>
      <c r="AV169" s="58" t="str">
        <f t="shared" si="145"/>
        <v>9.70653200149098+17.2620066079441i</v>
      </c>
      <c r="AW169" s="64">
        <f t="shared" si="169"/>
        <v>25.935005418208675</v>
      </c>
      <c r="AX169" s="61">
        <f t="shared" si="170"/>
        <v>60.650685558264946</v>
      </c>
    </row>
    <row r="170" spans="14:50" x14ac:dyDescent="0.25">
      <c r="N170" s="10">
        <v>52</v>
      </c>
      <c r="O170" s="50">
        <f t="shared" si="135"/>
        <v>331.13112148259137</v>
      </c>
      <c r="P170" s="48" t="str">
        <f t="shared" si="136"/>
        <v>150</v>
      </c>
      <c r="Q170" s="17" t="str">
        <f t="shared" si="137"/>
        <v>1+2.24700285302927i</v>
      </c>
      <c r="R170" s="17">
        <f t="shared" si="146"/>
        <v>2.4594759241597952</v>
      </c>
      <c r="S170" s="17">
        <f t="shared" si="147"/>
        <v>1.1520770719712419</v>
      </c>
      <c r="T170" s="17" t="str">
        <f t="shared" si="138"/>
        <v>1+0.00561750713257317i</v>
      </c>
      <c r="U170" s="17">
        <f t="shared" si="148"/>
        <v>1.0000157780687184</v>
      </c>
      <c r="V170" s="17">
        <f t="shared" si="149"/>
        <v>5.617448044283403E-3</v>
      </c>
      <c r="W170" s="31" t="str">
        <f t="shared" si="139"/>
        <v>1-0.0166444655779946i</v>
      </c>
      <c r="X170" s="17">
        <f t="shared" si="150"/>
        <v>1.0001385095247444</v>
      </c>
      <c r="Y170" s="17">
        <f t="shared" si="151"/>
        <v>-1.6642928782318586E-2</v>
      </c>
      <c r="Z170" s="31" t="str">
        <f t="shared" si="140"/>
        <v>0.999974047853346+0.0337743947353473i</v>
      </c>
      <c r="AA170" s="17">
        <f t="shared" si="152"/>
        <v>1.0005442549532455</v>
      </c>
      <c r="AB170" s="17">
        <f t="shared" si="153"/>
        <v>3.3762436799452233E-2</v>
      </c>
      <c r="AC170" s="66" t="str">
        <f t="shared" si="154"/>
        <v>22.2691071838996-56.7520716071919i</v>
      </c>
      <c r="AD170" s="64">
        <f t="shared" si="155"/>
        <v>35.701587657201642</v>
      </c>
      <c r="AE170" s="61">
        <f t="shared" si="156"/>
        <v>-68.575312545819727</v>
      </c>
      <c r="AF170" s="31" t="str">
        <f t="shared" si="141"/>
        <v>-651.436031331593</v>
      </c>
      <c r="AG170" s="31" t="str">
        <f t="shared" si="157"/>
        <v>2080.55819724932i</v>
      </c>
      <c r="AH170" s="31">
        <f t="shared" si="158"/>
        <v>2080.5581972493201</v>
      </c>
      <c r="AI170" s="31">
        <f t="shared" si="159"/>
        <v>1.5707963267948966</v>
      </c>
      <c r="AJ170" s="31" t="str">
        <f t="shared" si="142"/>
        <v>0.971487571215707+42.3944254478302i</v>
      </c>
      <c r="AK170" s="31">
        <f t="shared" si="160"/>
        <v>42.405555027055833</v>
      </c>
      <c r="AL170" s="31">
        <f t="shared" si="161"/>
        <v>1.5478848811049835</v>
      </c>
      <c r="AM170" s="31" t="str">
        <f t="shared" si="143"/>
        <v>1+32.7063748607593i</v>
      </c>
      <c r="AN170" s="31">
        <f t="shared" si="162"/>
        <v>32.721658829168611</v>
      </c>
      <c r="AO170" s="31">
        <f t="shared" si="163"/>
        <v>1.5402307698629167</v>
      </c>
      <c r="AP170" s="31" t="str">
        <f t="shared" si="144"/>
        <v>1+0.832223278899728i</v>
      </c>
      <c r="AQ170" s="31">
        <f t="shared" si="164"/>
        <v>1.3009979192691334</v>
      </c>
      <c r="AR170" s="31">
        <f t="shared" si="165"/>
        <v>0.6940828043578624</v>
      </c>
      <c r="AS170" s="58" t="str">
        <f t="shared" si="166"/>
        <v>-0.199213496942521+0.243136102916445i</v>
      </c>
      <c r="AT170" s="49">
        <f t="shared" si="167"/>
        <v>-10.0523786014971</v>
      </c>
      <c r="AU170" s="61">
        <f t="shared" si="168"/>
        <v>129.32946705221582</v>
      </c>
      <c r="AV170" s="58" t="str">
        <f t="shared" si="145"/>
        <v>9.36217080711521+16.720202579723i</v>
      </c>
      <c r="AW170" s="64">
        <f t="shared" si="169"/>
        <v>25.649209055704535</v>
      </c>
      <c r="AX170" s="61">
        <f t="shared" si="170"/>
        <v>60.754154506396084</v>
      </c>
    </row>
    <row r="171" spans="14:50" x14ac:dyDescent="0.25">
      <c r="N171" s="10">
        <v>53</v>
      </c>
      <c r="O171" s="50">
        <f t="shared" si="135"/>
        <v>338.84415613920277</v>
      </c>
      <c r="P171" s="48" t="str">
        <f t="shared" si="136"/>
        <v>150</v>
      </c>
      <c r="Q171" s="17" t="str">
        <f t="shared" si="137"/>
        <v>1+2.2993422731397i</v>
      </c>
      <c r="R171" s="17">
        <f t="shared" si="146"/>
        <v>2.5073840729029215</v>
      </c>
      <c r="S171" s="17">
        <f t="shared" si="147"/>
        <v>1.1605643940305019</v>
      </c>
      <c r="T171" s="17" t="str">
        <f t="shared" si="138"/>
        <v>1+0.00574835568284926i</v>
      </c>
      <c r="U171" s="17">
        <f t="shared" si="148"/>
        <v>1.0000165216600456</v>
      </c>
      <c r="V171" s="17">
        <f t="shared" si="149"/>
        <v>5.7482923686625557E-3</v>
      </c>
      <c r="W171" s="31" t="str">
        <f t="shared" si="139"/>
        <v>1-0.01703216498622i</v>
      </c>
      <c r="X171" s="17">
        <f t="shared" si="150"/>
        <v>1.0001450368042215</v>
      </c>
      <c r="Y171" s="17">
        <f t="shared" si="151"/>
        <v>-1.7030518292881904E-2</v>
      </c>
      <c r="Z171" s="31" t="str">
        <f t="shared" si="140"/>
        <v>0.999972824766355+0.0345611014512047i</v>
      </c>
      <c r="AA171" s="17">
        <f t="shared" si="152"/>
        <v>1.0005698976107185</v>
      </c>
      <c r="AB171" s="17">
        <f t="shared" si="153"/>
        <v>3.454828868593849E-2</v>
      </c>
      <c r="AC171" s="66" t="str">
        <f t="shared" si="154"/>
        <v>21.3117312546026-55.872330868512i</v>
      </c>
      <c r="AD171" s="64">
        <f t="shared" si="155"/>
        <v>35.533862452519934</v>
      </c>
      <c r="AE171" s="61">
        <f t="shared" si="156"/>
        <v>-69.121336691180304</v>
      </c>
      <c r="AF171" s="31" t="str">
        <f t="shared" si="141"/>
        <v>-651.436031331593</v>
      </c>
      <c r="AG171" s="31" t="str">
        <f t="shared" si="157"/>
        <v>2129.0206232775i</v>
      </c>
      <c r="AH171" s="31">
        <f t="shared" si="158"/>
        <v>2129.0206232774999</v>
      </c>
      <c r="AI171" s="31">
        <f t="shared" si="159"/>
        <v>1.5707963267948966</v>
      </c>
      <c r="AJ171" s="31" t="str">
        <f t="shared" si="142"/>
        <v>0.970143821845699+43.3819184725335i</v>
      </c>
      <c r="AK171" s="31">
        <f t="shared" si="160"/>
        <v>43.392764712479533</v>
      </c>
      <c r="AL171" s="31">
        <f t="shared" si="161"/>
        <v>1.5484371923370215</v>
      </c>
      <c r="AM171" s="31" t="str">
        <f t="shared" si="143"/>
        <v>1+33.4682041979223i</v>
      </c>
      <c r="AN171" s="31">
        <f t="shared" si="162"/>
        <v>33.48314041773596</v>
      </c>
      <c r="AO171" s="31">
        <f t="shared" si="163"/>
        <v>1.5409261082910448</v>
      </c>
      <c r="AP171" s="31" t="str">
        <f t="shared" si="144"/>
        <v>1+0.851608249311i</v>
      </c>
      <c r="AQ171" s="31">
        <f t="shared" si="164"/>
        <v>1.3134826265674573</v>
      </c>
      <c r="AR171" s="31">
        <f t="shared" si="165"/>
        <v>0.7054269951662967</v>
      </c>
      <c r="AS171" s="58" t="str">
        <f t="shared" si="166"/>
        <v>-0.199287880637239+0.237606156708412i</v>
      </c>
      <c r="AT171" s="49">
        <f t="shared" si="167"/>
        <v>-10.169497939512764</v>
      </c>
      <c r="AU171" s="61">
        <f t="shared" si="168"/>
        <v>129.98763616222178</v>
      </c>
      <c r="AV171" s="58" t="str">
        <f t="shared" si="145"/>
        <v>9.02844004956775+16.198476961257i</v>
      </c>
      <c r="AW171" s="64">
        <f t="shared" si="169"/>
        <v>25.364364513007164</v>
      </c>
      <c r="AX171" s="61">
        <f t="shared" si="170"/>
        <v>60.866299471041451</v>
      </c>
    </row>
    <row r="172" spans="14:50" x14ac:dyDescent="0.25">
      <c r="N172" s="10">
        <v>54</v>
      </c>
      <c r="O172" s="50">
        <f t="shared" si="135"/>
        <v>346.73685045253183</v>
      </c>
      <c r="P172" s="48" t="str">
        <f t="shared" si="136"/>
        <v>150</v>
      </c>
      <c r="Q172" s="17" t="str">
        <f t="shared" si="137"/>
        <v>1+2.35290083495876i</v>
      </c>
      <c r="R172" s="17">
        <f t="shared" si="146"/>
        <v>2.5565880268728534</v>
      </c>
      <c r="S172" s="17">
        <f t="shared" si="147"/>
        <v>1.1689195073765526</v>
      </c>
      <c r="T172" s="17" t="str">
        <f t="shared" si="138"/>
        <v>1+0.00588225208739689i</v>
      </c>
      <c r="U172" s="17">
        <f t="shared" si="148"/>
        <v>1.0000173002951598</v>
      </c>
      <c r="V172" s="17">
        <f t="shared" si="149"/>
        <v>5.8821842450869303E-3</v>
      </c>
      <c r="W172" s="31" t="str">
        <f t="shared" si="139"/>
        <v>1-0.0174288950737686i</v>
      </c>
      <c r="X172" s="17">
        <f t="shared" si="150"/>
        <v>1.0001518716592457</v>
      </c>
      <c r="Y172" s="17">
        <f t="shared" si="151"/>
        <v>-1.7427130624537376E-2</v>
      </c>
      <c r="Z172" s="31" t="str">
        <f t="shared" si="140"/>
        <v>0.99997154403705+0.035366132920522i</v>
      </c>
      <c r="AA172" s="17">
        <f t="shared" si="152"/>
        <v>1.0005967480666695</v>
      </c>
      <c r="AB172" s="17">
        <f t="shared" si="153"/>
        <v>3.5352404237111411E-2</v>
      </c>
      <c r="AC172" s="66" t="str">
        <f t="shared" si="154"/>
        <v>20.3839602006703-54.9904563323319i</v>
      </c>
      <c r="AD172" s="64">
        <f t="shared" si="155"/>
        <v>35.3648977330432</v>
      </c>
      <c r="AE172" s="61">
        <f t="shared" si="156"/>
        <v>-69.66117462386201</v>
      </c>
      <c r="AF172" s="31" t="str">
        <f t="shared" si="141"/>
        <v>-651.436031331593</v>
      </c>
      <c r="AG172" s="31" t="str">
        <f t="shared" si="157"/>
        <v>2178.61188422107i</v>
      </c>
      <c r="AH172" s="31">
        <f t="shared" si="158"/>
        <v>2178.6118842210699</v>
      </c>
      <c r="AI172" s="31">
        <f t="shared" si="159"/>
        <v>1.5707963267948966</v>
      </c>
      <c r="AJ172" s="31" t="str">
        <f t="shared" si="142"/>
        <v>0.968736743518938+44.3924131646385i</v>
      </c>
      <c r="AK172" s="31">
        <f t="shared" si="160"/>
        <v>44.402981853229328</v>
      </c>
      <c r="AL172" s="31">
        <f t="shared" si="161"/>
        <v>1.5489776657685048</v>
      </c>
      <c r="AM172" s="31" t="str">
        <f t="shared" si="143"/>
        <v>1+34.2477788199552i</v>
      </c>
      <c r="AN172" s="31">
        <f t="shared" si="162"/>
        <v>34.262375196424607</v>
      </c>
      <c r="AO172" s="31">
        <f t="shared" si="163"/>
        <v>1.541605646804036</v>
      </c>
      <c r="AP172" s="31" t="str">
        <f t="shared" si="144"/>
        <v>1+0.871444753688428i</v>
      </c>
      <c r="AQ172" s="31">
        <f t="shared" si="164"/>
        <v>1.3264297790426318</v>
      </c>
      <c r="AR172" s="31">
        <f t="shared" si="165"/>
        <v>0.71681285753484025</v>
      </c>
      <c r="AS172" s="58" t="str">
        <f t="shared" si="166"/>
        <v>-0.199358919595905+0.23220234674504i</v>
      </c>
      <c r="AT172" s="49">
        <f t="shared" si="167"/>
        <v>-10.28436996346008</v>
      </c>
      <c r="AU172" s="61">
        <f t="shared" si="168"/>
        <v>130.64796586430421</v>
      </c>
      <c r="AV172" s="58" t="str">
        <f t="shared" si="145"/>
        <v>8.70518872625656+15.6960413570526i</v>
      </c>
      <c r="AW172" s="64">
        <f t="shared" si="169"/>
        <v>25.080527769583117</v>
      </c>
      <c r="AX172" s="61">
        <f t="shared" si="170"/>
        <v>60.98679124044218</v>
      </c>
    </row>
    <row r="173" spans="14:50" x14ac:dyDescent="0.25">
      <c r="N173" s="10">
        <v>55</v>
      </c>
      <c r="O173" s="50">
        <f t="shared" si="135"/>
        <v>354.81338923357566</v>
      </c>
      <c r="P173" s="48" t="str">
        <f t="shared" si="136"/>
        <v>150</v>
      </c>
      <c r="Q173" s="17" t="str">
        <f t="shared" si="137"/>
        <v>1+2.40770693594483i</v>
      </c>
      <c r="R173" s="17">
        <f t="shared" si="146"/>
        <v>2.6071157798219935</v>
      </c>
      <c r="S173" s="17">
        <f t="shared" si="147"/>
        <v>1.1771421749253346</v>
      </c>
      <c r="T173" s="17" t="str">
        <f t="shared" si="138"/>
        <v>1+0.00601926733986208i</v>
      </c>
      <c r="U173" s="17">
        <f t="shared" si="148"/>
        <v>1.0000181156255665</v>
      </c>
      <c r="V173" s="17">
        <f t="shared" si="149"/>
        <v>6.0191946455883695E-3</v>
      </c>
      <c r="W173" s="31" t="str">
        <f t="shared" si="139"/>
        <v>1-0.0178348661921839i</v>
      </c>
      <c r="X173" s="17">
        <f t="shared" si="150"/>
        <v>1.0001590285810018</v>
      </c>
      <c r="Y173" s="17">
        <f t="shared" si="151"/>
        <v>-1.7832975567005211E-2</v>
      </c>
      <c r="Z173" s="31" t="str">
        <f t="shared" si="140"/>
        <v>0.999970202948833+0.0361899159816399i</v>
      </c>
      <c r="AA173" s="17">
        <f t="shared" si="152"/>
        <v>1.0006248631751504</v>
      </c>
      <c r="AB173" s="17">
        <f t="shared" si="153"/>
        <v>3.6175205928139754E-2</v>
      </c>
      <c r="AC173" s="66" t="str">
        <f t="shared" si="154"/>
        <v>19.485381540702-54.1074541656948i</v>
      </c>
      <c r="AD173" s="64">
        <f t="shared" si="155"/>
        <v>35.194731562335477</v>
      </c>
      <c r="AE173" s="61">
        <f t="shared" si="156"/>
        <v>-70.194844919660511</v>
      </c>
      <c r="AF173" s="31" t="str">
        <f t="shared" si="141"/>
        <v>-651.436031331593</v>
      </c>
      <c r="AG173" s="31" t="str">
        <f t="shared" si="157"/>
        <v>2229.35827402299i</v>
      </c>
      <c r="AH173" s="31">
        <f t="shared" si="158"/>
        <v>2229.3582740229899</v>
      </c>
      <c r="AI173" s="31">
        <f t="shared" si="159"/>
        <v>1.5707963267948966</v>
      </c>
      <c r="AJ173" s="31" t="str">
        <f t="shared" si="142"/>
        <v>0.967263351633643+45.4264453018065i</v>
      </c>
      <c r="AK173" s="31">
        <f t="shared" si="160"/>
        <v>45.436742083356194</v>
      </c>
      <c r="AL173" s="31">
        <f t="shared" si="161"/>
        <v>1.549506586810965</v>
      </c>
      <c r="AM173" s="31" t="str">
        <f t="shared" si="143"/>
        <v>1+35.0455120676414i</v>
      </c>
      <c r="AN173" s="31">
        <f t="shared" si="162"/>
        <v>35.059776326770809</v>
      </c>
      <c r="AO173" s="31">
        <f t="shared" si="163"/>
        <v>1.5422697431904298</v>
      </c>
      <c r="AP173" s="31" t="str">
        <f t="shared" si="144"/>
        <v>1+0.891743309609196i</v>
      </c>
      <c r="AQ173" s="31">
        <f t="shared" si="164"/>
        <v>1.3398530256086905</v>
      </c>
      <c r="AR173" s="31">
        <f t="shared" si="165"/>
        <v>0.72823462095913094</v>
      </c>
      <c r="AS173" s="58" t="str">
        <f t="shared" si="166"/>
        <v>-0.199426764032203+0.226921797565176i</v>
      </c>
      <c r="AT173" s="49">
        <f t="shared" si="167"/>
        <v>-10.396979478543592</v>
      </c>
      <c r="AU173" s="61">
        <f t="shared" si="168"/>
        <v>131.31012967981457</v>
      </c>
      <c r="AV173" s="58" t="str">
        <f t="shared" si="145"/>
        <v>8.39225417435981+15.2121322997447i</v>
      </c>
      <c r="AW173" s="64">
        <f t="shared" si="169"/>
        <v>24.797752083791906</v>
      </c>
      <c r="AX173" s="61">
        <f t="shared" si="170"/>
        <v>61.11528476015414</v>
      </c>
    </row>
    <row r="174" spans="14:50" x14ac:dyDescent="0.25">
      <c r="N174" s="10">
        <v>56</v>
      </c>
      <c r="O174" s="50">
        <f t="shared" si="135"/>
        <v>363.07805477010152</v>
      </c>
      <c r="P174" s="48" t="str">
        <f t="shared" si="136"/>
        <v>150</v>
      </c>
      <c r="Q174" s="17" t="str">
        <f t="shared" si="137"/>
        <v>1+2.46378963501812i</v>
      </c>
      <c r="R174" s="17">
        <f t="shared" si="146"/>
        <v>2.658995931855241</v>
      </c>
      <c r="S174" s="17">
        <f t="shared" si="147"/>
        <v>1.1852323077680578</v>
      </c>
      <c r="T174" s="17" t="str">
        <f t="shared" si="138"/>
        <v>1+0.0061594740875453i</v>
      </c>
      <c r="U174" s="17">
        <f t="shared" si="148"/>
        <v>1.000018969380599</v>
      </c>
      <c r="V174" s="17">
        <f t="shared" si="149"/>
        <v>6.1593961943074392E-3</v>
      </c>
      <c r="W174" s="31" t="str">
        <f t="shared" si="139"/>
        <v>1-0.0182502935927268i</v>
      </c>
      <c r="X174" s="17">
        <f t="shared" si="150"/>
        <v>1.0001665227431984</v>
      </c>
      <c r="Y174" s="17">
        <f t="shared" si="151"/>
        <v>-1.8248267769565219E-2</v>
      </c>
      <c r="Z174" s="31" t="str">
        <f t="shared" si="140"/>
        <v>0.999968798657076+0.0370328874152415i</v>
      </c>
      <c r="AA174" s="17">
        <f t="shared" si="152"/>
        <v>1.0006543024631362</v>
      </c>
      <c r="AB174" s="17">
        <f t="shared" si="153"/>
        <v>3.7017125865197058E-2</v>
      </c>
      <c r="AC174" s="66" t="str">
        <f t="shared" si="154"/>
        <v>18.6155484340978-53.224285359357i</v>
      </c>
      <c r="AD174" s="64">
        <f t="shared" si="155"/>
        <v>35.02340142510225</v>
      </c>
      <c r="AE174" s="61">
        <f t="shared" si="156"/>
        <v>-70.722375379778697</v>
      </c>
      <c r="AF174" s="31" t="str">
        <f t="shared" si="141"/>
        <v>-651.436031331593</v>
      </c>
      <c r="AG174" s="31" t="str">
        <f t="shared" si="157"/>
        <v>2281.28669909085i</v>
      </c>
      <c r="AH174" s="31">
        <f t="shared" si="158"/>
        <v>2281.2866990908501</v>
      </c>
      <c r="AI174" s="31">
        <f t="shared" si="159"/>
        <v>1.5707963267948966</v>
      </c>
      <c r="AJ174" s="31" t="str">
        <f t="shared" si="142"/>
        <v>0.965720520928083+46.4845631415636i</v>
      </c>
      <c r="AK174" s="31">
        <f t="shared" si="160"/>
        <v>46.49459351996267</v>
      </c>
      <c r="AL174" s="31">
        <f t="shared" si="161"/>
        <v>1.5500242348276909</v>
      </c>
      <c r="AM174" s="31" t="str">
        <f t="shared" si="143"/>
        <v>1+35.8618269097082i</v>
      </c>
      <c r="AN174" s="31">
        <f t="shared" si="162"/>
        <v>35.875766602288394</v>
      </c>
      <c r="AO174" s="31">
        <f t="shared" si="163"/>
        <v>1.5429187472185204</v>
      </c>
      <c r="AP174" s="31" t="str">
        <f t="shared" si="144"/>
        <v>1+0.91251467963634i</v>
      </c>
      <c r="AQ174" s="31">
        <f t="shared" si="164"/>
        <v>1.3537662429503154</v>
      </c>
      <c r="AR174" s="31">
        <f t="shared" si="165"/>
        <v>0.7396864219752316</v>
      </c>
      <c r="AS174" s="58" t="str">
        <f t="shared" si="166"/>
        <v>-0.199491557425074+0.22176169974782i</v>
      </c>
      <c r="AT174" s="49">
        <f t="shared" si="167"/>
        <v>-10.50731354340876</v>
      </c>
      <c r="AU174" s="61">
        <f t="shared" si="168"/>
        <v>131.97379569092564</v>
      </c>
      <c r="AV174" s="58" t="str">
        <f t="shared" si="145"/>
        <v>8.08946323971395+14.7460112416581i</v>
      </c>
      <c r="AW174" s="64">
        <f t="shared" si="169"/>
        <v>24.51608788169349</v>
      </c>
      <c r="AX174" s="61">
        <f t="shared" si="170"/>
        <v>61.251420311146958</v>
      </c>
    </row>
    <row r="175" spans="14:50" x14ac:dyDescent="0.25">
      <c r="N175" s="10">
        <v>57</v>
      </c>
      <c r="O175" s="50">
        <f t="shared" si="135"/>
        <v>371.53522909717265</v>
      </c>
      <c r="P175" s="48" t="str">
        <f t="shared" si="136"/>
        <v>150</v>
      </c>
      <c r="Q175" s="17" t="str">
        <f t="shared" si="137"/>
        <v>1+2.521178667968i</v>
      </c>
      <c r="R175" s="17">
        <f t="shared" si="146"/>
        <v>2.7122577082233357</v>
      </c>
      <c r="S175" s="17">
        <f t="shared" si="147"/>
        <v>1.193189958343964</v>
      </c>
      <c r="T175" s="17" t="str">
        <f t="shared" si="138"/>
        <v>1+0.00630294666992i</v>
      </c>
      <c r="U175" s="17">
        <f t="shared" si="148"/>
        <v>1.0000198633710851</v>
      </c>
      <c r="V175" s="17">
        <f t="shared" si="149"/>
        <v>6.3028632059014232E-3</v>
      </c>
      <c r="W175" s="31" t="str">
        <f t="shared" si="139"/>
        <v>1-0.0186753975405037i</v>
      </c>
      <c r="X175" s="17">
        <f t="shared" si="150"/>
        <v>1.0001743700341934</v>
      </c>
      <c r="Y175" s="17">
        <f t="shared" si="151"/>
        <v>-1.8673226852315702E-2</v>
      </c>
      <c r="Z175" s="31" t="str">
        <f t="shared" si="140"/>
        <v>0.999967328183086+0.0378954941759387i</v>
      </c>
      <c r="AA175" s="17">
        <f t="shared" si="152"/>
        <v>1.0006851282558655</v>
      </c>
      <c r="AB175" s="17">
        <f t="shared" si="153"/>
        <v>3.7878605994868267E-2</v>
      </c>
      <c r="AC175" s="66" t="str">
        <f t="shared" si="154"/>
        <v>17.7739832122868-52.3418653227081i</v>
      </c>
      <c r="AD175" s="64">
        <f t="shared" si="155"/>
        <v>34.850944183817518</v>
      </c>
      <c r="AE175" s="61">
        <f t="shared" si="156"/>
        <v>-71.243802655826116</v>
      </c>
      <c r="AF175" s="31" t="str">
        <f t="shared" si="141"/>
        <v>-651.436031331593</v>
      </c>
      <c r="AG175" s="31" t="str">
        <f t="shared" si="157"/>
        <v>2334.42469256296i</v>
      </c>
      <c r="AH175" s="31">
        <f t="shared" si="158"/>
        <v>2334.42469256296</v>
      </c>
      <c r="AI175" s="31">
        <f t="shared" si="159"/>
        <v>1.5707963267948966</v>
      </c>
      <c r="AJ175" s="31" t="str">
        <f t="shared" si="142"/>
        <v>0.964104978851483+47.5673277119942i</v>
      </c>
      <c r="AK175" s="31">
        <f t="shared" si="160"/>
        <v>47.577097053839871</v>
      </c>
      <c r="AL175" s="31">
        <f t="shared" si="161"/>
        <v>1.5505308832767204</v>
      </c>
      <c r="AM175" s="31" t="str">
        <f t="shared" si="143"/>
        <v>1+36.6971561670898i</v>
      </c>
      <c r="AN175" s="31">
        <f t="shared" si="162"/>
        <v>36.710778672642959</v>
      </c>
      <c r="AO175" s="31">
        <f t="shared" si="163"/>
        <v>1.5435530008106657</v>
      </c>
      <c r="AP175" s="31" t="str">
        <f t="shared" si="144"/>
        <v>1+0.933769877025184i</v>
      </c>
      <c r="AQ175" s="31">
        <f t="shared" si="164"/>
        <v>1.3681835341940156</v>
      </c>
      <c r="AR175" s="31">
        <f t="shared" si="165"/>
        <v>0.75116231880007023</v>
      </c>
      <c r="AS175" s="58" t="str">
        <f t="shared" si="166"/>
        <v>-0.199553436819429+0.216719308376899i</v>
      </c>
      <c r="AT175" s="49">
        <f t="shared" si="167"/>
        <v>-10.615361524554977</v>
      </c>
      <c r="AU175" s="61">
        <f t="shared" si="168"/>
        <v>132.63862738126127</v>
      </c>
      <c r="AV175" s="58" t="str">
        <f t="shared" si="145"/>
        <v>7.79663341591143+14.2969644635555i</v>
      </c>
      <c r="AW175" s="64">
        <f t="shared" si="169"/>
        <v>24.235582659262537</v>
      </c>
      <c r="AX175" s="61">
        <f t="shared" si="170"/>
        <v>61.39482472543515</v>
      </c>
    </row>
    <row r="176" spans="14:50" x14ac:dyDescent="0.25">
      <c r="N176" s="10">
        <v>58</v>
      </c>
      <c r="O176" s="50">
        <f t="shared" si="135"/>
        <v>380.18939632056163</v>
      </c>
      <c r="P176" s="48" t="str">
        <f t="shared" si="136"/>
        <v>150</v>
      </c>
      <c r="Q176" s="17" t="str">
        <f t="shared" si="137"/>
        <v>1+2.57990446321938i</v>
      </c>
      <c r="R176" s="17">
        <f t="shared" si="146"/>
        <v>2.7669309784198228</v>
      </c>
      <c r="S176" s="17">
        <f t="shared" si="147"/>
        <v>1.2010153135708386</v>
      </c>
      <c r="T176" s="17" t="str">
        <f t="shared" si="138"/>
        <v>1+0.00644976115804845i</v>
      </c>
      <c r="U176" s="17">
        <f t="shared" si="148"/>
        <v>1.0000207994931885</v>
      </c>
      <c r="V176" s="17">
        <f t="shared" si="149"/>
        <v>6.4496717248417159E-3</v>
      </c>
      <c r="W176" s="31" t="str">
        <f t="shared" si="139"/>
        <v>1-0.0191104034312546i</v>
      </c>
      <c r="X176" s="17">
        <f t="shared" si="150"/>
        <v>1.0001825870906298</v>
      </c>
      <c r="Y176" s="17">
        <f t="shared" si="151"/>
        <v>-1.9108077519887506E-2</v>
      </c>
      <c r="Z176" s="31" t="str">
        <f t="shared" si="140"/>
        <v>0.999965788407793+0.0387781936292542i</v>
      </c>
      <c r="AA176" s="17">
        <f t="shared" si="152"/>
        <v>1.0007174058080368</v>
      </c>
      <c r="AB176" s="17">
        <f t="shared" si="153"/>
        <v>3.8760098317376049E-2</v>
      </c>
      <c r="AC176" s="66" t="str">
        <f t="shared" si="154"/>
        <v>16.9601807993463-51.461063722792i</v>
      </c>
      <c r="AD176" s="64">
        <f t="shared" si="155"/>
        <v>34.677396039857541</v>
      </c>
      <c r="AE176" s="61">
        <f t="shared" si="156"/>
        <v>-71.759171872707995</v>
      </c>
      <c r="AF176" s="31" t="str">
        <f t="shared" si="141"/>
        <v>-651.436031331593</v>
      </c>
      <c r="AG176" s="31" t="str">
        <f t="shared" si="157"/>
        <v>2388.80042890683i</v>
      </c>
      <c r="AH176" s="31">
        <f t="shared" si="158"/>
        <v>2388.8004289068299</v>
      </c>
      <c r="AI176" s="31">
        <f t="shared" si="159"/>
        <v>1.5707963267948966</v>
      </c>
      <c r="AJ176" s="31" t="str">
        <f t="shared" si="142"/>
        <v>0.962413298622497+48.6753131092059i</v>
      </c>
      <c r="AK176" s="31">
        <f t="shared" si="160"/>
        <v>48.684826646878363</v>
      </c>
      <c r="AL176" s="31">
        <f t="shared" si="161"/>
        <v>1.5510267998510416</v>
      </c>
      <c r="AM176" s="31" t="str">
        <f t="shared" si="143"/>
        <v>1+37.5519427424154i</v>
      </c>
      <c r="AN176" s="31">
        <f t="shared" si="162"/>
        <v>37.565255273053111</v>
      </c>
      <c r="AO176" s="31">
        <f t="shared" si="163"/>
        <v>1.5441728382141786</v>
      </c>
      <c r="AP176" s="31" t="str">
        <f t="shared" si="144"/>
        <v>1+0.955520171562732i</v>
      </c>
      <c r="AQ176" s="31">
        <f t="shared" si="164"/>
        <v>1.3831192277830833</v>
      </c>
      <c r="AR176" s="31">
        <f t="shared" si="165"/>
        <v>0.76265630646601623</v>
      </c>
      <c r="AS176" s="58" t="str">
        <f t="shared" si="166"/>
        <v>-0.199612533113536+0.211791941543266i</v>
      </c>
      <c r="AT176" s="49">
        <f t="shared" si="167"/>
        <v>-10.721115141518018</v>
      </c>
      <c r="AU176" s="61">
        <f t="shared" si="168"/>
        <v>133.30428450480187</v>
      </c>
      <c r="AV176" s="58" t="str">
        <f t="shared" si="145"/>
        <v>7.51357394831078+13.864302906842i</v>
      </c>
      <c r="AW176" s="64">
        <f t="shared" si="169"/>
        <v>23.956280898339536</v>
      </c>
      <c r="AX176" s="61">
        <f t="shared" si="170"/>
        <v>61.545112632093897</v>
      </c>
    </row>
    <row r="177" spans="14:50" x14ac:dyDescent="0.25">
      <c r="N177" s="10">
        <v>59</v>
      </c>
      <c r="O177" s="50">
        <f t="shared" si="135"/>
        <v>389.04514499428063</v>
      </c>
      <c r="P177" s="48" t="str">
        <f t="shared" si="136"/>
        <v>150</v>
      </c>
      <c r="Q177" s="17" t="str">
        <f t="shared" si="137"/>
        <v>1+2.63999815796623i</v>
      </c>
      <c r="R177" s="17">
        <f t="shared" si="146"/>
        <v>2.8230462755798191</v>
      </c>
      <c r="S177" s="17">
        <f t="shared" si="147"/>
        <v>1.2087086879685023</v>
      </c>
      <c r="T177" s="17" t="str">
        <f t="shared" si="138"/>
        <v>1+0.00659999539491558i</v>
      </c>
      <c r="U177" s="17">
        <f t="shared" si="148"/>
        <v>1.0000217797324282</v>
      </c>
      <c r="V177" s="17">
        <f t="shared" si="149"/>
        <v>6.5998995656207562E-3</v>
      </c>
      <c r="W177" s="31" t="str">
        <f t="shared" si="139"/>
        <v>1-0.019555541910861i</v>
      </c>
      <c r="X177" s="17">
        <f t="shared" si="150"/>
        <v>1.0001911913326509</v>
      </c>
      <c r="Y177" s="17">
        <f t="shared" si="151"/>
        <v>-1.9553049677658394E-2</v>
      </c>
      <c r="Z177" s="31" t="str">
        <f t="shared" si="140"/>
        <v>0.999964176065126+0.039681453794122i</v>
      </c>
      <c r="AA177" s="17">
        <f t="shared" si="152"/>
        <v>1.0007512034411059</v>
      </c>
      <c r="AB177" s="17">
        <f t="shared" si="153"/>
        <v>3.9662065103638927E-2</v>
      </c>
      <c r="AC177" s="66" t="str">
        <f t="shared" si="154"/>
        <v>16.1736120089958-50.5827045480026i</v>
      </c>
      <c r="AD177" s="64">
        <f t="shared" si="155"/>
        <v>34.502792498989415</v>
      </c>
      <c r="AE177" s="61">
        <f t="shared" si="156"/>
        <v>-72.26853625142104</v>
      </c>
      <c r="AF177" s="31" t="str">
        <f t="shared" si="141"/>
        <v>-651.436031331593</v>
      </c>
      <c r="AG177" s="31" t="str">
        <f t="shared" si="157"/>
        <v>2444.44273885762i</v>
      </c>
      <c r="AH177" s="31">
        <f t="shared" si="158"/>
        <v>2444.44273885762</v>
      </c>
      <c r="AI177" s="31">
        <f t="shared" si="159"/>
        <v>1.5707963267948966</v>
      </c>
      <c r="AJ177" s="31" t="str">
        <f t="shared" si="142"/>
        <v>0.960641891960552+49.8091068017218i</v>
      </c>
      <c r="AK177" s="31">
        <f t="shared" si="160"/>
        <v>49.818369636409408</v>
      </c>
      <c r="AL177" s="31">
        <f t="shared" si="161"/>
        <v>1.5515122466160574</v>
      </c>
      <c r="AM177" s="31" t="str">
        <f t="shared" si="143"/>
        <v>1+38.4266398548418i</v>
      </c>
      <c r="AN177" s="31">
        <f t="shared" si="162"/>
        <v>38.439649459037945</v>
      </c>
      <c r="AO177" s="31">
        <f t="shared" si="163"/>
        <v>1.5447785861688403</v>
      </c>
      <c r="AP177" s="31" t="str">
        <f t="shared" si="144"/>
        <v>1+0.977777095543048i</v>
      </c>
      <c r="AQ177" s="31">
        <f t="shared" si="164"/>
        <v>1.3985878765986064</v>
      </c>
      <c r="AR177" s="31">
        <f t="shared" si="165"/>
        <v>0.77416233235741061</v>
      </c>
      <c r="AS177" s="58" t="str">
        <f t="shared" si="166"/>
        <v>-0.199668971333646+0.206976978882928i</v>
      </c>
      <c r="AT177" s="49">
        <f t="shared" si="167"/>
        <v>-10.824568502427791</v>
      </c>
      <c r="AU177" s="61">
        <f t="shared" si="168"/>
        <v>133.97042397778407</v>
      </c>
      <c r="AV177" s="58" t="str">
        <f t="shared" si="145"/>
        <v>7.24008689848762+13.44736193562i</v>
      </c>
      <c r="AW177" s="64">
        <f t="shared" si="169"/>
        <v>23.67822399656162</v>
      </c>
      <c r="AX177" s="61">
        <f t="shared" si="170"/>
        <v>61.701887726363012</v>
      </c>
    </row>
    <row r="178" spans="14:50" x14ac:dyDescent="0.25">
      <c r="N178" s="10">
        <v>60</v>
      </c>
      <c r="O178" s="50">
        <f t="shared" si="135"/>
        <v>398.10717055349761</v>
      </c>
      <c r="P178" s="48" t="str">
        <f t="shared" si="136"/>
        <v>150</v>
      </c>
      <c r="Q178" s="17" t="str">
        <f t="shared" si="137"/>
        <v>1+2.70149161468094i</v>
      </c>
      <c r="R178" s="17">
        <f t="shared" si="146"/>
        <v>2.8806348161805295</v>
      </c>
      <c r="S178" s="17">
        <f t="shared" si="147"/>
        <v>1.2162705168076415</v>
      </c>
      <c r="T178" s="17" t="str">
        <f t="shared" si="138"/>
        <v>1+0.00675372903670235i</v>
      </c>
      <c r="U178" s="17">
        <f t="shared" si="148"/>
        <v>1.00002280616789</v>
      </c>
      <c r="V178" s="17">
        <f t="shared" si="149"/>
        <v>6.7536263538894139E-3</v>
      </c>
      <c r="W178" s="31" t="str">
        <f t="shared" si="139"/>
        <v>1-0.0200110489976366i</v>
      </c>
      <c r="X178" s="17">
        <f t="shared" si="150"/>
        <v>1.0002002010007727</v>
      </c>
      <c r="Y178" s="17">
        <f t="shared" si="151"/>
        <v>-2.0008378550515106E-2</v>
      </c>
      <c r="Z178" s="31" t="str">
        <f t="shared" si="140"/>
        <v>0.99996248773509+0.0406057535910375i</v>
      </c>
      <c r="AA178" s="17">
        <f t="shared" si="152"/>
        <v>1.0007865926869954</v>
      </c>
      <c r="AB178" s="17">
        <f t="shared" si="153"/>
        <v>4.0584979116172266E-2</v>
      </c>
      <c r="AC178" s="66" t="str">
        <f t="shared" si="154"/>
        <v>15.4137267072448-49.7075663769329i</v>
      </c>
      <c r="AD178" s="64">
        <f t="shared" si="155"/>
        <v>34.327168341040746</v>
      </c>
      <c r="AE178" s="61">
        <f t="shared" si="156"/>
        <v>-72.771956733614957</v>
      </c>
      <c r="AF178" s="31" t="str">
        <f t="shared" si="141"/>
        <v>-651.436031331593</v>
      </c>
      <c r="AG178" s="31" t="str">
        <f t="shared" si="157"/>
        <v>2501.38112470457i</v>
      </c>
      <c r="AH178" s="31">
        <f t="shared" si="158"/>
        <v>2501.3811247045701</v>
      </c>
      <c r="AI178" s="31">
        <f t="shared" si="159"/>
        <v>1.5707963267948966</v>
      </c>
      <c r="AJ178" s="31" t="str">
        <f t="shared" si="142"/>
        <v>0.958787001474623+50.9693099419656i</v>
      </c>
      <c r="AK178" s="31">
        <f t="shared" si="160"/>
        <v>50.978327046641596</v>
      </c>
      <c r="AL178" s="31">
        <f t="shared" si="161"/>
        <v>1.5519874801443636</v>
      </c>
      <c r="AM178" s="31" t="str">
        <f t="shared" si="143"/>
        <v>1+39.3217112803559i</v>
      </c>
      <c r="AN178" s="31">
        <f t="shared" si="162"/>
        <v>39.334424846636168</v>
      </c>
      <c r="AO178" s="31">
        <f t="shared" si="163"/>
        <v>1.5453705640710764</v>
      </c>
      <c r="AP178" s="31" t="str">
        <f t="shared" si="144"/>
        <v>1+1.00055244988183i</v>
      </c>
      <c r="AQ178" s="31">
        <f t="shared" si="164"/>
        <v>1.4146042573683042</v>
      </c>
      <c r="AR178" s="31">
        <f t="shared" si="165"/>
        <v>0.78567431205219596</v>
      </c>
      <c r="AS178" s="58" t="str">
        <f t="shared" si="166"/>
        <v>-0.19972287089645+0.202271860150575i</v>
      </c>
      <c r="AT178" s="49">
        <f t="shared" si="167"/>
        <v>-10.92571812962743</v>
      </c>
      <c r="AU178" s="61">
        <f t="shared" si="168"/>
        <v>134.63670078804364</v>
      </c>
      <c r="AV178" s="58" t="str">
        <f t="shared" si="145"/>
        <v>6.97596816543618+13.0455010350039i</v>
      </c>
      <c r="AW178" s="64">
        <f t="shared" si="169"/>
        <v>23.401450211413316</v>
      </c>
      <c r="AX178" s="61">
        <f t="shared" si="170"/>
        <v>61.864744054428691</v>
      </c>
    </row>
    <row r="179" spans="14:50" x14ac:dyDescent="0.25">
      <c r="N179" s="10">
        <v>61</v>
      </c>
      <c r="O179" s="50">
        <f t="shared" si="135"/>
        <v>407.38027780411272</v>
      </c>
      <c r="P179" s="48" t="str">
        <f t="shared" si="136"/>
        <v>150</v>
      </c>
      <c r="Q179" s="17" t="str">
        <f t="shared" si="137"/>
        <v>1+2.76441743800822i</v>
      </c>
      <c r="R179" s="17">
        <f t="shared" si="146"/>
        <v>2.9397285200446537</v>
      </c>
      <c r="S179" s="17">
        <f t="shared" si="147"/>
        <v>1.2237013493133777</v>
      </c>
      <c r="T179" s="17" t="str">
        <f t="shared" si="138"/>
        <v>1+0.00691104359502056i</v>
      </c>
      <c r="U179" s="17">
        <f t="shared" si="148"/>
        <v>1.0000238809766355</v>
      </c>
      <c r="V179" s="17">
        <f t="shared" si="149"/>
        <v>6.9109335685460897E-3</v>
      </c>
      <c r="W179" s="31" t="str">
        <f t="shared" si="139"/>
        <v>1-0.0204771662074683i</v>
      </c>
      <c r="X179" s="17">
        <f t="shared" si="150"/>
        <v>1.0002096351944869</v>
      </c>
      <c r="Y179" s="17">
        <f t="shared" si="151"/>
        <v>-2.0474304804213868E-2</v>
      </c>
      <c r="Z179" s="31" t="str">
        <f t="shared" si="140"/>
        <v>0.99996071983651+0.0415515830959878i</v>
      </c>
      <c r="AA179" s="17">
        <f t="shared" si="152"/>
        <v>1.000823648438492</v>
      </c>
      <c r="AB179" s="17">
        <f t="shared" si="153"/>
        <v>4.152932383383573E-2</v>
      </c>
      <c r="AC179" s="66" t="str">
        <f t="shared" si="154"/>
        <v>14.6799568321753-48.8363828330471i</v>
      </c>
      <c r="AD179" s="64">
        <f t="shared" si="155"/>
        <v>34.150557593570248</v>
      </c>
      <c r="AE179" s="61">
        <f t="shared" si="156"/>
        <v>-73.269501609604362</v>
      </c>
      <c r="AF179" s="31" t="str">
        <f t="shared" si="141"/>
        <v>-651.436031331593</v>
      </c>
      <c r="AG179" s="31" t="str">
        <f t="shared" si="157"/>
        <v>2559.64577593354i</v>
      </c>
      <c r="AH179" s="31">
        <f t="shared" si="158"/>
        <v>2559.6457759335399</v>
      </c>
      <c r="AI179" s="31">
        <f t="shared" si="159"/>
        <v>1.5707963267948966</v>
      </c>
      <c r="AJ179" s="31" t="str">
        <f t="shared" si="142"/>
        <v>0.956844692693298+52.1565376849992i</v>
      </c>
      <c r="AK179" s="31">
        <f t="shared" si="160"/>
        <v>52.165313907353003</v>
      </c>
      <c r="AL179" s="31">
        <f t="shared" si="161"/>
        <v>1.5524527516478921</v>
      </c>
      <c r="AM179" s="31" t="str">
        <f t="shared" si="143"/>
        <v>1+40.2376315976753i</v>
      </c>
      <c r="AN179" s="31">
        <f t="shared" si="162"/>
        <v>40.250055858225068</v>
      </c>
      <c r="AO179" s="31">
        <f t="shared" si="163"/>
        <v>1.545949084134844</v>
      </c>
      <c r="AP179" s="31" t="str">
        <f t="shared" si="144"/>
        <v>1+1.02385831037342i</v>
      </c>
      <c r="AQ179" s="31">
        <f t="shared" si="164"/>
        <v>1.4311833704039165</v>
      </c>
      <c r="AR179" s="31">
        <f t="shared" si="165"/>
        <v>0.7971861453681468</v>
      </c>
      <c r="AS179" s="58" t="str">
        <f t="shared" si="166"/>
        <v>-0.199774345859857+0.197674083827429i</v>
      </c>
      <c r="AT179" s="49">
        <f t="shared" si="167"/>
        <v>-11.024562975129674</v>
      </c>
      <c r="AU179" s="61">
        <f t="shared" si="168"/>
        <v>135.30276891604333</v>
      </c>
      <c r="AV179" s="58" t="str">
        <f t="shared" si="145"/>
        <v>6.72100846056941+12.65810345206i</v>
      </c>
      <c r="AW179" s="64">
        <f t="shared" si="169"/>
        <v>23.125994618440583</v>
      </c>
      <c r="AX179" s="61">
        <f t="shared" si="170"/>
        <v>62.033267306439001</v>
      </c>
    </row>
    <row r="180" spans="14:50" x14ac:dyDescent="0.25">
      <c r="N180" s="10">
        <v>62</v>
      </c>
      <c r="O180" s="50">
        <f t="shared" si="135"/>
        <v>416.86938347033572</v>
      </c>
      <c r="P180" s="48" t="str">
        <f t="shared" si="136"/>
        <v>150</v>
      </c>
      <c r="Q180" s="17" t="str">
        <f t="shared" si="137"/>
        <v>1+2.82880899205254i</v>
      </c>
      <c r="R180" s="17">
        <f t="shared" si="146"/>
        <v>3.0003600306492064</v>
      </c>
      <c r="S180" s="17">
        <f t="shared" si="147"/>
        <v>1.2310018419501063</v>
      </c>
      <c r="T180" s="17" t="str">
        <f t="shared" si="138"/>
        <v>1+0.00707202248013135i</v>
      </c>
      <c r="U180" s="17">
        <f t="shared" si="148"/>
        <v>1.0000250064383187</v>
      </c>
      <c r="V180" s="17">
        <f t="shared" si="149"/>
        <v>7.0719045847990897E-3</v>
      </c>
      <c r="W180" s="31" t="str">
        <f t="shared" si="139"/>
        <v>1-0.0209541406818706i</v>
      </c>
      <c r="X180" s="17">
        <f t="shared" si="150"/>
        <v>1.0002195139126788</v>
      </c>
      <c r="Y180" s="17">
        <f t="shared" si="151"/>
        <v>-2.0951074669384423E-2</v>
      </c>
      <c r="Z180" s="31" t="str">
        <f t="shared" si="140"/>
        <v>0.999958868619438+0.0425194438002958i</v>
      </c>
      <c r="AA180" s="17">
        <f t="shared" si="152"/>
        <v>1.0008624491066456</v>
      </c>
      <c r="AB180" s="17">
        <f t="shared" si="153"/>
        <v>4.2495593680423958E-2</v>
      </c>
      <c r="AC180" s="66" t="str">
        <f t="shared" si="154"/>
        <v>13.9717192643636-47.9698432061662i</v>
      </c>
      <c r="AD180" s="64">
        <f t="shared" si="155"/>
        <v>33.972993509344185</v>
      </c>
      <c r="AE180" s="61">
        <f t="shared" si="156"/>
        <v>-73.761246151353618</v>
      </c>
      <c r="AF180" s="31" t="str">
        <f t="shared" si="141"/>
        <v>-651.436031331593</v>
      </c>
      <c r="AG180" s="31" t="str">
        <f t="shared" si="157"/>
        <v>2619.26758523383i</v>
      </c>
      <c r="AH180" s="31">
        <f t="shared" si="158"/>
        <v>2619.2675852338298</v>
      </c>
      <c r="AI180" s="31">
        <f t="shared" si="159"/>
        <v>1.5707963267948966</v>
      </c>
      <c r="AJ180" s="31" t="str">
        <f t="shared" si="142"/>
        <v>0.954810845719242+53.3714195146868i</v>
      </c>
      <c r="AK180" s="31">
        <f t="shared" si="160"/>
        <v>53.379959580012738</v>
      </c>
      <c r="AL180" s="31">
        <f t="shared" si="161"/>
        <v>1.5529083071074705</v>
      </c>
      <c r="AM180" s="31" t="str">
        <f t="shared" si="143"/>
        <v>1+41.1748864398758i</v>
      </c>
      <c r="AN180" s="31">
        <f t="shared" si="162"/>
        <v>41.187027974068094</v>
      </c>
      <c r="AO180" s="31">
        <f t="shared" si="163"/>
        <v>1.5465144515492735</v>
      </c>
      <c r="AP180" s="31" t="str">
        <f t="shared" si="144"/>
        <v>1+1.04770703409353i</v>
      </c>
      <c r="AQ180" s="31">
        <f t="shared" si="164"/>
        <v>1.4483404397064459</v>
      </c>
      <c r="AR180" s="31">
        <f t="shared" si="165"/>
        <v>0.80869173251074056</v>
      </c>
      <c r="AS180" s="58" t="str">
        <f t="shared" si="166"/>
        <v>-0.199823505162642+0.193181205762555i</v>
      </c>
      <c r="AT180" s="49">
        <f t="shared" si="167"/>
        <v>-11.121104425772931</v>
      </c>
      <c r="AU180" s="61">
        <f t="shared" si="168"/>
        <v>135.96828226168705</v>
      </c>
      <c r="AV180" s="58" t="str">
        <f t="shared" si="145"/>
        <v>6.47499423425435+12.2845757856242i</v>
      </c>
      <c r="AW180" s="64">
        <f t="shared" si="169"/>
        <v>22.851889083571276</v>
      </c>
      <c r="AX180" s="61">
        <f t="shared" si="170"/>
        <v>62.207036110333512</v>
      </c>
    </row>
    <row r="181" spans="14:50" x14ac:dyDescent="0.25">
      <c r="N181" s="10">
        <v>63</v>
      </c>
      <c r="O181" s="50">
        <f t="shared" si="135"/>
        <v>426.57951880159294</v>
      </c>
      <c r="P181" s="48" t="str">
        <f t="shared" si="136"/>
        <v>150</v>
      </c>
      <c r="Q181" s="17" t="str">
        <f t="shared" si="137"/>
        <v>1+2.89470041806814i</v>
      </c>
      <c r="R181" s="17">
        <f t="shared" si="146"/>
        <v>3.0625627357433611</v>
      </c>
      <c r="S181" s="17">
        <f t="shared" si="147"/>
        <v>1.2381727518112926</v>
      </c>
      <c r="T181" s="17" t="str">
        <f t="shared" si="138"/>
        <v>1+0.00723675104517036i</v>
      </c>
      <c r="U181" s="17">
        <f t="shared" si="148"/>
        <v>1.0000261849400194</v>
      </c>
      <c r="V181" s="17">
        <f t="shared" si="149"/>
        <v>7.2366247182244943E-3</v>
      </c>
      <c r="W181" s="31" t="str">
        <f t="shared" si="139"/>
        <v>1-0.0214422253190233i</v>
      </c>
      <c r="X181" s="17">
        <f t="shared" si="150"/>
        <v>1.0002298580959437</v>
      </c>
      <c r="Y181" s="17">
        <f t="shared" si="151"/>
        <v>-2.1438940068228378E-2</v>
      </c>
      <c r="Z181" s="31" t="str">
        <f t="shared" si="140"/>
        <v>0.999956930157193+0.0435098488765181i</v>
      </c>
      <c r="AA181" s="17">
        <f t="shared" si="152"/>
        <v>1.0009030767854872</v>
      </c>
      <c r="AB181" s="17">
        <f t="shared" si="153"/>
        <v>4.3484294257094901E-2</v>
      </c>
      <c r="AC181" s="66" t="str">
        <f t="shared" si="154"/>
        <v>13.2884185433357-47.108593222287i</v>
      </c>
      <c r="AD181" s="64">
        <f t="shared" si="155"/>
        <v>33.794508547419269</v>
      </c>
      <c r="AE181" s="61">
        <f t="shared" si="156"/>
        <v>-74.247272251791856</v>
      </c>
      <c r="AF181" s="31" t="str">
        <f t="shared" si="141"/>
        <v>-651.436031331593</v>
      </c>
      <c r="AG181" s="31" t="str">
        <f t="shared" si="157"/>
        <v>2680.27816487791i</v>
      </c>
      <c r="AH181" s="31">
        <f t="shared" si="158"/>
        <v>2680.2781648779101</v>
      </c>
      <c r="AI181" s="31">
        <f t="shared" si="159"/>
        <v>1.5707963267948966</v>
      </c>
      <c r="AJ181" s="31" t="str">
        <f t="shared" si="142"/>
        <v>0.952681146490342+54.6145995774552i</v>
      </c>
      <c r="AK181" s="31">
        <f t="shared" si="160"/>
        <v>54.622908091501756</v>
      </c>
      <c r="AL181" s="31">
        <f t="shared" si="161"/>
        <v>1.5533543873998528</v>
      </c>
      <c r="AM181" s="31" t="str">
        <f t="shared" si="143"/>
        <v>1+42.1339727518808i</v>
      </c>
      <c r="AN181" s="31">
        <f t="shared" si="162"/>
        <v>42.145837989726026</v>
      </c>
      <c r="AO181" s="31">
        <f t="shared" si="163"/>
        <v>1.5470669646331092</v>
      </c>
      <c r="AP181" s="31" t="str">
        <f t="shared" si="144"/>
        <v>1+1.07211126595116i</v>
      </c>
      <c r="AQ181" s="31">
        <f t="shared" si="164"/>
        <v>1.4660909134768549</v>
      </c>
      <c r="AR181" s="31">
        <f t="shared" si="165"/>
        <v>0.82018499021855329</v>
      </c>
      <c r="AS181" s="58" t="str">
        <f t="shared" si="166"/>
        <v>-0.199870452853431+0.188790837846729i</v>
      </c>
      <c r="AT181" s="49">
        <f t="shared" si="167"/>
        <v>-11.215346298034433</v>
      </c>
      <c r="AU181" s="61">
        <f t="shared" si="168"/>
        <v>136.63289557095288</v>
      </c>
      <c r="AV181" s="58" t="str">
        <f t="shared" si="145"/>
        <v>6.23770855225387+11.9243475310809i</v>
      </c>
      <c r="AW181" s="64">
        <f t="shared" si="169"/>
        <v>22.579162249384822</v>
      </c>
      <c r="AX181" s="61">
        <f t="shared" si="170"/>
        <v>62.38562331916097</v>
      </c>
    </row>
    <row r="182" spans="14:50" x14ac:dyDescent="0.25">
      <c r="N182" s="10">
        <v>64</v>
      </c>
      <c r="O182" s="50">
        <f t="shared" si="135"/>
        <v>436.51583224016622</v>
      </c>
      <c r="P182" s="48" t="str">
        <f t="shared" si="136"/>
        <v>150</v>
      </c>
      <c r="Q182" s="17" t="str">
        <f t="shared" si="137"/>
        <v>1+2.96212665256129i</v>
      </c>
      <c r="R182" s="17">
        <f t="shared" si="146"/>
        <v>3.1263707882805507</v>
      </c>
      <c r="S182" s="17">
        <f t="shared" si="147"/>
        <v>1.2452149301352224</v>
      </c>
      <c r="T182" s="17" t="str">
        <f t="shared" si="138"/>
        <v>1+0.00740531663140324i</v>
      </c>
      <c r="U182" s="17">
        <f t="shared" si="148"/>
        <v>1.0000274189813054</v>
      </c>
      <c r="V182" s="17">
        <f t="shared" si="149"/>
        <v>7.4051812698424195E-3</v>
      </c>
      <c r="W182" s="31" t="str">
        <f t="shared" si="139"/>
        <v>1-0.0219416789078614i</v>
      </c>
      <c r="X182" s="17">
        <f t="shared" si="150"/>
        <v>1.0002406896708891</v>
      </c>
      <c r="Y182" s="17">
        <f t="shared" si="151"/>
        <v>-2.1938158743960021E-2</v>
      </c>
      <c r="Z182" s="31" t="str">
        <f t="shared" si="140"/>
        <v>0.999954900338036+0.0445233234505355i</v>
      </c>
      <c r="AA182" s="17">
        <f t="shared" si="152"/>
        <v>1.0009456174244096</v>
      </c>
      <c r="AB182" s="17">
        <f t="shared" si="153"/>
        <v>4.4495942578617699E-2</v>
      </c>
      <c r="AC182" s="66" t="str">
        <f t="shared" si="154"/>
        <v>12.6294494271628-46.253235943895i</v>
      </c>
      <c r="AD182" s="64">
        <f t="shared" si="155"/>
        <v>33.615134357626793</v>
      </c>
      <c r="AE182" s="61">
        <f t="shared" si="156"/>
        <v>-74.727668071662734</v>
      </c>
      <c r="AF182" s="31" t="str">
        <f t="shared" si="141"/>
        <v>-651.436031331593</v>
      </c>
      <c r="AG182" s="31" t="str">
        <f t="shared" si="157"/>
        <v>2742.70986348268i</v>
      </c>
      <c r="AH182" s="31">
        <f t="shared" si="158"/>
        <v>2742.7098634826798</v>
      </c>
      <c r="AI182" s="31">
        <f t="shared" si="159"/>
        <v>1.5707963267948966</v>
      </c>
      <c r="AJ182" s="31" t="str">
        <f t="shared" si="142"/>
        <v>0.950451077628999+55.8867370238294i</v>
      </c>
      <c r="AK182" s="31">
        <f t="shared" si="160"/>
        <v>55.894818475612112</v>
      </c>
      <c r="AL182" s="31">
        <f t="shared" si="161"/>
        <v>1.5537912284222666</v>
      </c>
      <c r="AM182" s="31" t="str">
        <f t="shared" si="143"/>
        <v>1+43.1153990539478i</v>
      </c>
      <c r="AN182" s="31">
        <f t="shared" si="162"/>
        <v>43.126994279466814</v>
      </c>
      <c r="AO182" s="31">
        <f t="shared" si="163"/>
        <v>1.5476069149860001</v>
      </c>
      <c r="AP182" s="31" t="str">
        <f t="shared" si="144"/>
        <v>1+1.09708394539307i</v>
      </c>
      <c r="AQ182" s="31">
        <f t="shared" si="164"/>
        <v>1.4844504650675361</v>
      </c>
      <c r="AR182" s="31">
        <f t="shared" si="165"/>
        <v>0.83165986780199275</v>
      </c>
      <c r="AS182" s="58" t="str">
        <f t="shared" si="166"/>
        <v>-0.199915288309492+0.18450064671803i</v>
      </c>
      <c r="AT182" s="49">
        <f t="shared" si="167"/>
        <v>-11.307294822549318</v>
      </c>
      <c r="AU182" s="61">
        <f t="shared" si="168"/>
        <v>137.29626535637806</v>
      </c>
      <c r="AV182" s="58" t="str">
        <f t="shared" si="145"/>
        <v>6.00893192102886+11.5768705859749i</v>
      </c>
      <c r="AW182" s="64">
        <f t="shared" si="169"/>
        <v>22.307839535077463</v>
      </c>
      <c r="AX182" s="61">
        <f t="shared" si="170"/>
        <v>62.568597284715302</v>
      </c>
    </row>
    <row r="183" spans="14:50" x14ac:dyDescent="0.25">
      <c r="N183" s="10">
        <v>65</v>
      </c>
      <c r="O183" s="50">
        <f t="shared" si="135"/>
        <v>446.68359215096331</v>
      </c>
      <c r="P183" s="48" t="str">
        <f t="shared" si="136"/>
        <v>150</v>
      </c>
      <c r="Q183" s="17" t="str">
        <f t="shared" si="137"/>
        <v>1+3.03112344581402i</v>
      </c>
      <c r="R183" s="17">
        <f t="shared" si="146"/>
        <v>3.1918191276705294</v>
      </c>
      <c r="S183" s="17">
        <f t="shared" si="147"/>
        <v>1.2521293159650082</v>
      </c>
      <c r="T183" s="17" t="str">
        <f t="shared" si="138"/>
        <v>1+0.00757780861453506i</v>
      </c>
      <c r="U183" s="17">
        <f t="shared" si="148"/>
        <v>1.0000287111795334</v>
      </c>
      <c r="V183" s="17">
        <f t="shared" si="149"/>
        <v>7.5776635722343581E-3</v>
      </c>
      <c r="W183" s="31" t="str">
        <f t="shared" si="139"/>
        <v>1-0.022452766265289i</v>
      </c>
      <c r="X183" s="17">
        <f t="shared" si="150"/>
        <v>1.0002520315965191</v>
      </c>
      <c r="Y183" s="17">
        <f t="shared" si="151"/>
        <v>-2.2448994393039469E-2</v>
      </c>
      <c r="Z183" s="31" t="str">
        <f t="shared" si="140"/>
        <v>0.99995277485645+0.0455604048799823i</v>
      </c>
      <c r="AA183" s="17">
        <f t="shared" si="152"/>
        <v>1.0009901610085594</v>
      </c>
      <c r="AB183" s="17">
        <f t="shared" si="153"/>
        <v>4.5531067313419542E-2</v>
      </c>
      <c r="AC183" s="66" t="str">
        <f t="shared" si="154"/>
        <v>11.9941992938626-45.4043327836908i</v>
      </c>
      <c r="AD183" s="64">
        <f t="shared" si="155"/>
        <v>33.434901768249354</v>
      </c>
      <c r="AE183" s="61">
        <f t="shared" si="156"/>
        <v>-75.202527694957737</v>
      </c>
      <c r="AF183" s="31" t="str">
        <f t="shared" si="141"/>
        <v>-651.436031331593</v>
      </c>
      <c r="AG183" s="31" t="str">
        <f t="shared" si="157"/>
        <v>2806.59578316113i</v>
      </c>
      <c r="AH183" s="31">
        <f t="shared" si="158"/>
        <v>2806.5957831611299</v>
      </c>
      <c r="AI183" s="31">
        <f t="shared" si="159"/>
        <v>1.5707963267948966</v>
      </c>
      <c r="AJ183" s="31" t="str">
        <f t="shared" si="142"/>
        <v>0.948115908860167+57.188506357922i</v>
      </c>
      <c r="AK183" s="31">
        <f t="shared" si="160"/>
        <v>57.196365122503366</v>
      </c>
      <c r="AL183" s="31">
        <f t="shared" si="161"/>
        <v>1.5542190612145335</v>
      </c>
      <c r="AM183" s="31" t="str">
        <f t="shared" si="143"/>
        <v>1+44.119685711293i</v>
      </c>
      <c r="AN183" s="31">
        <f t="shared" si="162"/>
        <v>44.131017065815193</v>
      </c>
      <c r="AO183" s="31">
        <f t="shared" si="163"/>
        <v>1.5481345876366841</v>
      </c>
      <c r="AP183" s="31" t="str">
        <f t="shared" si="144"/>
        <v>1+1.12263831326445i</v>
      </c>
      <c r="AQ183" s="31">
        <f t="shared" si="164"/>
        <v>1.5034349944075562</v>
      </c>
      <c r="AR183" s="31">
        <f t="shared" si="165"/>
        <v>0.84311036297256547</v>
      </c>
      <c r="AS183" s="58" t="str">
        <f t="shared" si="166"/>
        <v>-0.199958106445798+0.180308352498353i</v>
      </c>
      <c r="AT183" s="49">
        <f t="shared" si="167"/>
        <v>-11.396958618476045</v>
      </c>
      <c r="AU183" s="61">
        <f t="shared" si="168"/>
        <v>137.95805080550127</v>
      </c>
      <c r="AV183" s="58" t="str">
        <f t="shared" si="145"/>
        <v>5.78844306137995+11.241618722075i</v>
      </c>
      <c r="AW183" s="64">
        <f t="shared" si="169"/>
        <v>22.037943149773337</v>
      </c>
      <c r="AX183" s="61">
        <f t="shared" si="170"/>
        <v>62.755523110543635</v>
      </c>
    </row>
    <row r="184" spans="14:50" x14ac:dyDescent="0.25">
      <c r="N184" s="10">
        <v>66</v>
      </c>
      <c r="O184" s="50">
        <f t="shared" ref="O184:O218" si="171">10^(2+(N184/100))</f>
        <v>457.0881896148756</v>
      </c>
      <c r="P184" s="48" t="str">
        <f t="shared" si="136"/>
        <v>150</v>
      </c>
      <c r="Q184" s="17" t="str">
        <f t="shared" si="137"/>
        <v>1+3.10172738083938i</v>
      </c>
      <c r="R184" s="17">
        <f t="shared" si="146"/>
        <v>3.2589435013587948</v>
      </c>
      <c r="S184" s="17">
        <f t="shared" si="147"/>
        <v>1.2589169299687064</v>
      </c>
      <c r="T184" s="17" t="str">
        <f t="shared" si="138"/>
        <v>1+0.00775431845209846i</v>
      </c>
      <c r="U184" s="17">
        <f t="shared" si="148"/>
        <v>1.0000300642753979</v>
      </c>
      <c r="V184" s="17">
        <f t="shared" si="149"/>
        <v>7.7541630367255268E-3</v>
      </c>
      <c r="W184" s="31" t="str">
        <f t="shared" si="139"/>
        <v>1-0.022975758376588i</v>
      </c>
      <c r="X184" s="17">
        <f t="shared" si="150"/>
        <v>1.0002639079127964</v>
      </c>
      <c r="Y184" s="17">
        <f t="shared" si="151"/>
        <v>-2.2971716800245227E-2</v>
      </c>
      <c r="Z184" s="31" t="str">
        <f t="shared" si="140"/>
        <v>0.999950549204004+0.0466216430391598i</v>
      </c>
      <c r="AA184" s="17">
        <f t="shared" si="152"/>
        <v>1.0010368017475981</v>
      </c>
      <c r="AB184" s="17">
        <f t="shared" si="153"/>
        <v>4.6590209027398327E-2</v>
      </c>
      <c r="AC184" s="66" t="str">
        <f t="shared" si="154"/>
        <v>11.3820503846647-44.5624046155015i</v>
      </c>
      <c r="AD184" s="64">
        <f t="shared" si="155"/>
        <v>33.253840776682338</v>
      </c>
      <c r="AE184" s="61">
        <f t="shared" si="156"/>
        <v>-75.671950793838775</v>
      </c>
      <c r="AF184" s="31" t="str">
        <f t="shared" si="141"/>
        <v>-651.436031331593</v>
      </c>
      <c r="AG184" s="31" t="str">
        <f t="shared" si="157"/>
        <v>2871.9697970735i</v>
      </c>
      <c r="AH184" s="31">
        <f t="shared" si="158"/>
        <v>2871.9697970735001</v>
      </c>
      <c r="AI184" s="31">
        <f t="shared" si="159"/>
        <v>1.5707963267948966</v>
      </c>
      <c r="AJ184" s="31" t="str">
        <f t="shared" si="142"/>
        <v>0.945670686977806+58.5205977950649i</v>
      </c>
      <c r="AK184" s="31">
        <f t="shared" si="160"/>
        <v>58.528238136304459</v>
      </c>
      <c r="AL184" s="31">
        <f t="shared" si="161"/>
        <v>1.5546381120788093</v>
      </c>
      <c r="AM184" s="31" t="str">
        <f t="shared" si="143"/>
        <v>1+45.1473652099955i</v>
      </c>
      <c r="AN184" s="31">
        <f t="shared" si="162"/>
        <v>45.158438695383524</v>
      </c>
      <c r="AO184" s="31">
        <f t="shared" si="163"/>
        <v>1.5486502611881168</v>
      </c>
      <c r="AP184" s="31" t="str">
        <f t="shared" si="144"/>
        <v>1+1.1487879188294i</v>
      </c>
      <c r="AQ184" s="31">
        <f t="shared" si="164"/>
        <v>1.5230606299318434</v>
      </c>
      <c r="AR184" s="31">
        <f t="shared" si="165"/>
        <v>0.85453053736231321</v>
      </c>
      <c r="AS184" s="58" t="str">
        <f t="shared" si="166"/>
        <v>-0.199998997914759+0.176211727560001i</v>
      </c>
      <c r="AT184" s="49">
        <f t="shared" si="167"/>
        <v>-11.484348657941057</v>
      </c>
      <c r="AU184" s="61">
        <f t="shared" si="168"/>
        <v>138.61791467151653</v>
      </c>
      <c r="AV184" s="58" t="str">
        <f t="shared" si="145"/>
        <v>5.57601963037704+10.9180870292291i</v>
      </c>
      <c r="AW184" s="64">
        <f t="shared" si="169"/>
        <v>21.769492118741297</v>
      </c>
      <c r="AX184" s="61">
        <f t="shared" si="170"/>
        <v>62.945963877677841</v>
      </c>
    </row>
    <row r="185" spans="14:50" x14ac:dyDescent="0.25">
      <c r="N185" s="10">
        <v>67</v>
      </c>
      <c r="O185" s="50">
        <f t="shared" si="171"/>
        <v>467.7351412871983</v>
      </c>
      <c r="P185" s="48" t="str">
        <f t="shared" si="136"/>
        <v>150</v>
      </c>
      <c r="Q185" s="17" t="str">
        <f t="shared" si="137"/>
        <v>1+3.17397589277827i</v>
      </c>
      <c r="R185" s="17">
        <f t="shared" si="146"/>
        <v>3.3277804867415179</v>
      </c>
      <c r="S185" s="17">
        <f t="shared" si="147"/>
        <v>1.2655788684330016</v>
      </c>
      <c r="T185" s="17" t="str">
        <f t="shared" si="138"/>
        <v>1+0.00793493973194569i</v>
      </c>
      <c r="U185" s="17">
        <f t="shared" si="148"/>
        <v>1.0000314811387438</v>
      </c>
      <c r="V185" s="17">
        <f t="shared" si="149"/>
        <v>7.9347732016563973E-3</v>
      </c>
      <c r="W185" s="31" t="str">
        <f t="shared" si="139"/>
        <v>1-0.0235109325390983i</v>
      </c>
      <c r="X185" s="17">
        <f t="shared" si="150"/>
        <v>1.0002763437914834</v>
      </c>
      <c r="Y185" s="17">
        <f t="shared" si="151"/>
        <v>-2.3506601976637658E-2</v>
      </c>
      <c r="Z185" s="31" t="str">
        <f t="shared" si="140"/>
        <v>0.999948218659788+0.047707600610587i</v>
      </c>
      <c r="AA185" s="17">
        <f t="shared" si="152"/>
        <v>1.0010856382732209</v>
      </c>
      <c r="AB185" s="17">
        <f t="shared" si="153"/>
        <v>4.7673920431462589E-2</v>
      </c>
      <c r="AC185" s="66" t="str">
        <f t="shared" si="154"/>
        <v>10.792381890421-43.7279329670506i</v>
      </c>
      <c r="AD185" s="64">
        <f t="shared" si="155"/>
        <v>33.071980542870328</v>
      </c>
      <c r="AE185" s="61">
        <f t="shared" si="156"/>
        <v>-76.136042303825548</v>
      </c>
      <c r="AF185" s="31" t="str">
        <f t="shared" si="141"/>
        <v>-651.436031331593</v>
      </c>
      <c r="AG185" s="31" t="str">
        <f t="shared" si="157"/>
        <v>2938.86656738729i</v>
      </c>
      <c r="AH185" s="31">
        <f t="shared" si="158"/>
        <v>2938.8665673872902</v>
      </c>
      <c r="AI185" s="31">
        <f t="shared" si="159"/>
        <v>1.5707963267948966</v>
      </c>
      <c r="AJ185" s="31" t="str">
        <f t="shared" si="142"/>
        <v>0.943110225338467+59.8837176277705i</v>
      </c>
      <c r="AK185" s="31">
        <f t="shared" si="160"/>
        <v>59.891143701048904</v>
      </c>
      <c r="AL185" s="31">
        <f t="shared" si="161"/>
        <v>1.5550486026969976</v>
      </c>
      <c r="AM185" s="31" t="str">
        <f t="shared" si="143"/>
        <v>1+46.1989824393282i</v>
      </c>
      <c r="AN185" s="31">
        <f t="shared" si="162"/>
        <v>46.209803921130799</v>
      </c>
      <c r="AO185" s="31">
        <f t="shared" si="163"/>
        <v>1.5491542079595921</v>
      </c>
      <c r="AP185" s="31" t="str">
        <f t="shared" si="144"/>
        <v>1+1.17554662695492i</v>
      </c>
      <c r="AQ185" s="31">
        <f t="shared" si="164"/>
        <v>1.5433437310414975</v>
      </c>
      <c r="AR185" s="31">
        <f t="shared" si="165"/>
        <v>0.86591453163673227</v>
      </c>
      <c r="AS185" s="58" t="str">
        <f t="shared" si="166"/>
        <v>-0.200038049297068+0.172208595321646i</v>
      </c>
      <c r="AT185" s="49">
        <f t="shared" si="167"/>
        <v>-11.569478220878182</v>
      </c>
      <c r="AU185" s="61">
        <f t="shared" si="168"/>
        <v>139.27552414059457</v>
      </c>
      <c r="AV185" s="58" t="str">
        <f t="shared" si="145"/>
        <v>5.37143889194606+10.6057913360459i</v>
      </c>
      <c r="AW185" s="64">
        <f t="shared" si="169"/>
        <v>21.502502321992132</v>
      </c>
      <c r="AX185" s="61">
        <f t="shared" si="170"/>
        <v>63.139481836768965</v>
      </c>
    </row>
    <row r="186" spans="14:50" x14ac:dyDescent="0.25">
      <c r="N186" s="10">
        <v>68</v>
      </c>
      <c r="O186" s="50">
        <f t="shared" si="171"/>
        <v>478.63009232263886</v>
      </c>
      <c r="P186" s="48" t="str">
        <f t="shared" si="136"/>
        <v>150</v>
      </c>
      <c r="Q186" s="17" t="str">
        <f t="shared" si="137"/>
        <v>1+3.24790728874806i</v>
      </c>
      <c r="R186" s="17">
        <f t="shared" si="146"/>
        <v>3.3983675134250522</v>
      </c>
      <c r="S186" s="17">
        <f t="shared" si="147"/>
        <v>1.2721162974416773</v>
      </c>
      <c r="T186" s="17" t="str">
        <f t="shared" si="138"/>
        <v>1+0.00811976822187016i</v>
      </c>
      <c r="U186" s="17">
        <f t="shared" si="148"/>
        <v>1.0000329647746502</v>
      </c>
      <c r="V186" s="17">
        <f t="shared" si="149"/>
        <v>8.1195897817679576E-3</v>
      </c>
      <c r="W186" s="31" t="str">
        <f t="shared" si="139"/>
        <v>1-0.0240585725092449i</v>
      </c>
      <c r="X186" s="17">
        <f t="shared" si="150"/>
        <v>1.0002893655893692</v>
      </c>
      <c r="Y186" s="17">
        <f t="shared" si="151"/>
        <v>-2.4053932300461513E-2</v>
      </c>
      <c r="Z186" s="31" t="str">
        <f t="shared" si="140"/>
        <v>0.999945778280408+0.0488188533833427i</v>
      </c>
      <c r="AA186" s="17">
        <f t="shared" si="152"/>
        <v>1.0011367738458492</v>
      </c>
      <c r="AB186" s="17">
        <f t="shared" si="153"/>
        <v>4.8782766632747949E-2</v>
      </c>
      <c r="AC186" s="66" t="str">
        <f t="shared" si="154"/>
        <v>10.2245718835334-42.9013612802321i</v>
      </c>
      <c r="AD186" s="64">
        <f t="shared" si="155"/>
        <v>32.889349385314226</v>
      </c>
      <c r="AE186" s="61">
        <f t="shared" si="156"/>
        <v>-76.594912109882117</v>
      </c>
      <c r="AF186" s="31" t="str">
        <f t="shared" si="141"/>
        <v>-651.436031331593</v>
      </c>
      <c r="AG186" s="31" t="str">
        <f t="shared" si="157"/>
        <v>3007.32156365561i</v>
      </c>
      <c r="AH186" s="31">
        <f t="shared" si="158"/>
        <v>3007.3215636556101</v>
      </c>
      <c r="AI186" s="31">
        <f t="shared" si="159"/>
        <v>1.5707963267948966</v>
      </c>
      <c r="AJ186" s="31" t="str">
        <f t="shared" si="142"/>
        <v>0.940429092859727+61.278588600217i</v>
      </c>
      <c r="AK186" s="31">
        <f t="shared" si="160"/>
        <v>61.285804455137423</v>
      </c>
      <c r="AL186" s="31">
        <f t="shared" si="161"/>
        <v>1.5554507502458839</v>
      </c>
      <c r="AM186" s="31" t="str">
        <f t="shared" si="143"/>
        <v>1+47.2750949806662i</v>
      </c>
      <c r="AN186" s="31">
        <f t="shared" si="162"/>
        <v>47.285670191200744</v>
      </c>
      <c r="AO186" s="31">
        <f t="shared" si="163"/>
        <v>1.5496466941259039</v>
      </c>
      <c r="AP186" s="31" t="str">
        <f t="shared" si="144"/>
        <v>1+1.20292862546224i</v>
      </c>
      <c r="AQ186" s="31">
        <f t="shared" si="164"/>
        <v>1.5643008911192482</v>
      </c>
      <c r="AR186" s="31">
        <f t="shared" si="165"/>
        <v>0.87725658010929608</v>
      </c>
      <c r="AS186" s="58" t="str">
        <f t="shared" si="166"/>
        <v>-0.200075343284034+0.168296829072865i</v>
      </c>
      <c r="AT186" s="49">
        <f t="shared" si="167"/>
        <v>-11.652362840663278</v>
      </c>
      <c r="AU186" s="61">
        <f t="shared" si="168"/>
        <v>139.93055167061081</v>
      </c>
      <c r="AV186" s="58" t="str">
        <f t="shared" si="145"/>
        <v>5.17447833684222+10.304267612121i</v>
      </c>
      <c r="AW186" s="64">
        <f t="shared" si="169"/>
        <v>21.236986544650915</v>
      </c>
      <c r="AX186" s="61">
        <f t="shared" si="170"/>
        <v>63.335639560728623</v>
      </c>
    </row>
    <row r="187" spans="14:50" x14ac:dyDescent="0.25">
      <c r="N187" s="10">
        <v>69</v>
      </c>
      <c r="O187" s="50">
        <f t="shared" si="171"/>
        <v>489.77881936844625</v>
      </c>
      <c r="P187" s="48" t="str">
        <f t="shared" si="136"/>
        <v>150</v>
      </c>
      <c r="Q187" s="17" t="str">
        <f t="shared" si="137"/>
        <v>1+3.32356076815348i</v>
      </c>
      <c r="R187" s="17">
        <f t="shared" si="146"/>
        <v>3.4707428858399969</v>
      </c>
      <c r="S187" s="17">
        <f t="shared" si="147"/>
        <v>1.2785304472480024</v>
      </c>
      <c r="T187" s="17" t="str">
        <f t="shared" si="138"/>
        <v>1+0.0083089019203837i</v>
      </c>
      <c r="U187" s="17">
        <f t="shared" si="148"/>
        <v>1.0000345183298038</v>
      </c>
      <c r="V187" s="17">
        <f t="shared" si="149"/>
        <v>8.308710718725805E-3</v>
      </c>
      <c r="W187" s="31" t="str">
        <f t="shared" si="139"/>
        <v>1-0.0246189686529887i</v>
      </c>
      <c r="X187" s="17">
        <f t="shared" si="150"/>
        <v>1.0003030009039946</v>
      </c>
      <c r="Y187" s="17">
        <f t="shared" si="151"/>
        <v>-2.461399666103541E-2</v>
      </c>
      <c r="Z187" s="31" t="str">
        <f t="shared" si="140"/>
        <v>0.999943222889491+0.0499559905583563i</v>
      </c>
      <c r="AA187" s="17">
        <f t="shared" si="152"/>
        <v>1.0011903165708751</v>
      </c>
      <c r="AB187" s="17">
        <f t="shared" si="153"/>
        <v>4.9917325389449964E-2</v>
      </c>
      <c r="AC187" s="66" t="str">
        <f t="shared" si="154"/>
        <v>9.67799909868559-42.0830962255095i</v>
      </c>
      <c r="AD187" s="64">
        <f t="shared" si="155"/>
        <v>32.705974779445619</v>
      </c>
      <c r="AE187" s="61">
        <f t="shared" si="156"/>
        <v>-77.048674743929112</v>
      </c>
      <c r="AF187" s="31" t="str">
        <f t="shared" si="141"/>
        <v>-651.436031331593</v>
      </c>
      <c r="AG187" s="31" t="str">
        <f t="shared" si="157"/>
        <v>3077.37108162359i</v>
      </c>
      <c r="AH187" s="31">
        <f t="shared" si="158"/>
        <v>3077.3710816235898</v>
      </c>
      <c r="AI187" s="31">
        <f t="shared" si="159"/>
        <v>1.5707963267948966</v>
      </c>
      <c r="AJ187" s="31" t="str">
        <f t="shared" si="142"/>
        <v>0.93762160250013+62.7059502914573i</v>
      </c>
      <c r="AK187" s="31">
        <f t="shared" si="160"/>
        <v>62.712959874528224</v>
      </c>
      <c r="AL187" s="31">
        <f t="shared" si="161"/>
        <v>1.5558447675100417</v>
      </c>
      <c r="AM187" s="31" t="str">
        <f t="shared" si="143"/>
        <v>1+48.3762734031229i</v>
      </c>
      <c r="AN187" s="31">
        <f t="shared" si="162"/>
        <v>48.386607944489107</v>
      </c>
      <c r="AO187" s="31">
        <f t="shared" si="163"/>
        <v>1.5501279798535974</v>
      </c>
      <c r="AP187" s="31" t="str">
        <f t="shared" si="144"/>
        <v>1+1.23094843264944i</v>
      </c>
      <c r="AQ187" s="31">
        <f t="shared" si="164"/>
        <v>1.5859489411207768</v>
      </c>
      <c r="AR187" s="31">
        <f t="shared" si="165"/>
        <v>0.88855102477150372</v>
      </c>
      <c r="AS187" s="58" t="str">
        <f t="shared" si="166"/>
        <v>-0.200110958851773+0.164474350826542i</v>
      </c>
      <c r="AT187" s="49">
        <f t="shared" si="167"/>
        <v>-11.733020241018862</v>
      </c>
      <c r="AU187" s="61">
        <f t="shared" si="168"/>
        <v>140.58267579634466</v>
      </c>
      <c r="AV187" s="58" t="str">
        <f t="shared" si="145"/>
        <v>4.98491625305701+10.0130713561943i</v>
      </c>
      <c r="AW187" s="64">
        <f t="shared" si="169"/>
        <v>20.972954538426748</v>
      </c>
      <c r="AX187" s="61">
        <f t="shared" si="170"/>
        <v>63.534001052415526</v>
      </c>
    </row>
    <row r="188" spans="14:50" x14ac:dyDescent="0.25">
      <c r="N188" s="10">
        <v>70</v>
      </c>
      <c r="O188" s="50">
        <f t="shared" si="171"/>
        <v>501.18723362727269</v>
      </c>
      <c r="P188" s="48" t="str">
        <f t="shared" si="136"/>
        <v>150</v>
      </c>
      <c r="Q188" s="17" t="str">
        <f t="shared" si="137"/>
        <v>1+3.40097644347069i</v>
      </c>
      <c r="R188" s="17">
        <f t="shared" si="146"/>
        <v>3.5449458062208148</v>
      </c>
      <c r="S188" s="17">
        <f t="shared" si="147"/>
        <v>1.284822606848248</v>
      </c>
      <c r="T188" s="17" t="str">
        <f t="shared" si="138"/>
        <v>1+0.00850244110867673i</v>
      </c>
      <c r="U188" s="17">
        <f t="shared" si="148"/>
        <v>1.0000361450991693</v>
      </c>
      <c r="V188" s="17">
        <f t="shared" si="149"/>
        <v>8.5022362328090358E-3</v>
      </c>
      <c r="W188" s="31" t="str">
        <f t="shared" si="139"/>
        <v>1-0.0251924180997829i</v>
      </c>
      <c r="X188" s="17">
        <f t="shared" si="150"/>
        <v>1.000317278631992</v>
      </c>
      <c r="Y188" s="17">
        <f t="shared" si="151"/>
        <v>-2.5187090605679061E-2</v>
      </c>
      <c r="Z188" s="31" t="str">
        <f t="shared" si="140"/>
        <v>0.99994054706671+0.0511196150608094i</v>
      </c>
      <c r="AA188" s="17">
        <f t="shared" si="152"/>
        <v>1.0012463796249336</v>
      </c>
      <c r="AB188" s="17">
        <f t="shared" si="153"/>
        <v>5.1078187369200202E-2</v>
      </c>
      <c r="AC188" s="66" t="str">
        <f t="shared" si="154"/>
        <v>9.15204456646144-41.2735090580729i</v>
      </c>
      <c r="AD188" s="64">
        <f t="shared" si="155"/>
        <v>32.521883358172133</v>
      </c>
      <c r="AE188" s="61">
        <f t="shared" si="156"/>
        <v>-77.497449094190301</v>
      </c>
      <c r="AF188" s="31" t="str">
        <f t="shared" si="141"/>
        <v>-651.436031331593</v>
      </c>
      <c r="AG188" s="31" t="str">
        <f t="shared" si="157"/>
        <v>3149.05226247286i</v>
      </c>
      <c r="AH188" s="31">
        <f t="shared" si="158"/>
        <v>3149.0522624728601</v>
      </c>
      <c r="AI188" s="31">
        <f t="shared" si="159"/>
        <v>1.5707963267948966</v>
      </c>
      <c r="AJ188" s="31" t="str">
        <f t="shared" si="142"/>
        <v>0.93468179919622+64.1665595075536i</v>
      </c>
      <c r="AK188" s="31">
        <f t="shared" si="160"/>
        <v>64.1733666648569</v>
      </c>
      <c r="AL188" s="31">
        <f t="shared" si="161"/>
        <v>1.5562308629925601</v>
      </c>
      <c r="AM188" s="31" t="str">
        <f t="shared" si="143"/>
        <v>1+49.5031015660734i</v>
      </c>
      <c r="AN188" s="31">
        <f t="shared" si="162"/>
        <v>49.513200913099709</v>
      </c>
      <c r="AO188" s="31">
        <f t="shared" si="163"/>
        <v>1.55059831943436</v>
      </c>
      <c r="AP188" s="31" t="str">
        <f t="shared" si="144"/>
        <v>1+1.25962090498914i</v>
      </c>
      <c r="AQ188" s="31">
        <f t="shared" si="164"/>
        <v>1.6083049537589755</v>
      </c>
      <c r="AR188" s="31">
        <f t="shared" si="165"/>
        <v>0.89979232865897818</v>
      </c>
      <c r="AS188" s="58" t="str">
        <f t="shared" si="166"/>
        <v>-0.200144971427626+0.16073913019845i</v>
      </c>
      <c r="AT188" s="49">
        <f t="shared" si="167"/>
        <v>-11.811470264731431</v>
      </c>
      <c r="AU188" s="61">
        <f t="shared" si="168"/>
        <v>141.23158189659921</v>
      </c>
      <c r="AV188" s="58" t="str">
        <f t="shared" si="145"/>
        <v>4.8025322479737+9.73177697429632i</v>
      </c>
      <c r="AW188" s="64">
        <f t="shared" si="169"/>
        <v>20.7104130934407</v>
      </c>
      <c r="AX188" s="61">
        <f t="shared" si="170"/>
        <v>63.734132802408908</v>
      </c>
    </row>
    <row r="189" spans="14:50" x14ac:dyDescent="0.25">
      <c r="N189" s="10">
        <v>71</v>
      </c>
      <c r="O189" s="50">
        <f t="shared" si="171"/>
        <v>512.86138399136519</v>
      </c>
      <c r="P189" s="48" t="str">
        <f t="shared" si="136"/>
        <v>150</v>
      </c>
      <c r="Q189" s="17" t="str">
        <f t="shared" si="137"/>
        <v>1+3.48019536151548i</v>
      </c>
      <c r="R189" s="17">
        <f t="shared" si="146"/>
        <v>3.6210163979625749</v>
      </c>
      <c r="S189" s="17">
        <f t="shared" si="147"/>
        <v>1.2909941187617413</v>
      </c>
      <c r="T189" s="17" t="str">
        <f t="shared" si="138"/>
        <v>1+0.0087004884037887i</v>
      </c>
      <c r="U189" s="17">
        <f t="shared" si="148"/>
        <v>1.0000378485329764</v>
      </c>
      <c r="V189" s="17">
        <f t="shared" si="149"/>
        <v>8.7002688757900192E-3</v>
      </c>
      <c r="W189" s="31" t="str">
        <f t="shared" si="139"/>
        <v>1-0.0257792249001146i</v>
      </c>
      <c r="X189" s="17">
        <f t="shared" si="150"/>
        <v>1.0003322290301611</v>
      </c>
      <c r="Y189" s="17">
        <f t="shared" si="151"/>
        <v>-2.5773516489724476E-2</v>
      </c>
      <c r="Z189" s="31" t="str">
        <f t="shared" si="140"/>
        <v>0.999937745136287+0.0523103438598159i</v>
      </c>
      <c r="AA189" s="17">
        <f t="shared" si="152"/>
        <v>1.0013050814926359</v>
      </c>
      <c r="AB189" s="17">
        <f t="shared" si="153"/>
        <v>5.2265956410903952E-2</v>
      </c>
      <c r="AC189" s="66" t="str">
        <f t="shared" si="154"/>
        <v>8.64609310458575-40.4729370043725i</v>
      </c>
      <c r="AD189" s="64">
        <f t="shared" si="155"/>
        <v>32.337100914400331</v>
      </c>
      <c r="AE189" s="61">
        <f t="shared" si="156"/>
        <v>-77.941358126678523</v>
      </c>
      <c r="AF189" s="31" t="str">
        <f t="shared" si="141"/>
        <v>-651.436031331593</v>
      </c>
      <c r="AG189" s="31" t="str">
        <f t="shared" si="157"/>
        <v>3222.40311251433i</v>
      </c>
      <c r="AH189" s="31">
        <f t="shared" si="158"/>
        <v>3222.4031125143301</v>
      </c>
      <c r="AI189" s="31">
        <f t="shared" si="159"/>
        <v>1.5707963267948966</v>
      </c>
      <c r="AJ189" s="31" t="str">
        <f t="shared" si="142"/>
        <v>0.931603447231041+65.6611906828456i</v>
      </c>
      <c r="AK189" s="31">
        <f t="shared" si="160"/>
        <v>65.66779916269391</v>
      </c>
      <c r="AL189" s="31">
        <f t="shared" si="161"/>
        <v>1.556609241023639</v>
      </c>
      <c r="AM189" s="31" t="str">
        <f t="shared" si="143"/>
        <v>1+50.6561769287253i</v>
      </c>
      <c r="AN189" s="31">
        <f t="shared" si="162"/>
        <v>50.666046431849416</v>
      </c>
      <c r="AO189" s="31">
        <f t="shared" si="163"/>
        <v>1.5510579614156002</v>
      </c>
      <c r="AP189" s="31" t="str">
        <f t="shared" si="144"/>
        <v>1+1.28896124500573i</v>
      </c>
      <c r="AQ189" s="31">
        <f t="shared" si="164"/>
        <v>1.6313862482952102</v>
      </c>
      <c r="AR189" s="31">
        <f t="shared" si="165"/>
        <v>0.91097508848187536</v>
      </c>
      <c r="AS189" s="58" t="str">
        <f t="shared" si="166"/>
        <v>-0.200177453049165+0.157089183313295i</v>
      </c>
      <c r="AT189" s="49">
        <f t="shared" si="167"/>
        <v>-11.887734794786024</v>
      </c>
      <c r="AU189" s="61">
        <f t="shared" si="168"/>
        <v>141.87696291913048</v>
      </c>
      <c r="AV189" s="58" t="str">
        <f t="shared" si="145"/>
        <v>4.62710772380539+9.45997715160467i</v>
      </c>
      <c r="AW189" s="64">
        <f t="shared" si="169"/>
        <v>20.449366119614304</v>
      </c>
      <c r="AX189" s="61">
        <f t="shared" si="170"/>
        <v>63.935604792451954</v>
      </c>
    </row>
    <row r="190" spans="14:50" x14ac:dyDescent="0.25">
      <c r="N190" s="10">
        <v>72</v>
      </c>
      <c r="O190" s="50">
        <f t="shared" si="171"/>
        <v>524.80746024977248</v>
      </c>
      <c r="P190" s="48" t="str">
        <f t="shared" si="136"/>
        <v>150</v>
      </c>
      <c r="Q190" s="17" t="str">
        <f t="shared" si="137"/>
        <v>1+3.56125952520678i</v>
      </c>
      <c r="R190" s="17">
        <f t="shared" si="146"/>
        <v>3.698995729367097</v>
      </c>
      <c r="S190" s="17">
        <f t="shared" si="147"/>
        <v>1.2970463740212208</v>
      </c>
      <c r="T190" s="17" t="str">
        <f t="shared" si="138"/>
        <v>1+0.00890314881301696i</v>
      </c>
      <c r="U190" s="17">
        <f t="shared" si="148"/>
        <v>1.0000396322440359</v>
      </c>
      <c r="V190" s="17">
        <f t="shared" si="149"/>
        <v>8.9029135850318165E-3</v>
      </c>
      <c r="W190" s="31" t="str">
        <f t="shared" si="139"/>
        <v>1-0.0263797001867169i</v>
      </c>
      <c r="X190" s="17">
        <f t="shared" si="150"/>
        <v>1.0003478837794084</v>
      </c>
      <c r="Y190" s="17">
        <f t="shared" si="151"/>
        <v>-2.6373583629660871E-2</v>
      </c>
      <c r="Z190" s="31" t="str">
        <f t="shared" si="140"/>
        <v>0.999934811154951+0.0535288082955463i</v>
      </c>
      <c r="AA190" s="17">
        <f t="shared" si="152"/>
        <v>1.0013665462142367</v>
      </c>
      <c r="AB190" s="17">
        <f t="shared" si="153"/>
        <v>5.3481249789937971E-2</v>
      </c>
      <c r="AC190" s="66" t="str">
        <f t="shared" si="154"/>
        <v>8.15953467205961-39.6816846686542i</v>
      </c>
      <c r="AD190" s="64">
        <f t="shared" si="155"/>
        <v>32.151652405352927</v>
      </c>
      <c r="AE190" s="61">
        <f t="shared" si="156"/>
        <v>-78.380528619034024</v>
      </c>
      <c r="AF190" s="31" t="str">
        <f t="shared" si="141"/>
        <v>-651.436031331593</v>
      </c>
      <c r="AG190" s="31" t="str">
        <f t="shared" si="157"/>
        <v>3297.46252333961i</v>
      </c>
      <c r="AH190" s="31">
        <f t="shared" si="158"/>
        <v>3297.46252333961</v>
      </c>
      <c r="AI190" s="31">
        <f t="shared" si="159"/>
        <v>1.5707963267948966</v>
      </c>
      <c r="AJ190" s="31" t="str">
        <f t="shared" si="142"/>
        <v>0.928380017007353+67.1906362905662i</v>
      </c>
      <c r="AK190" s="31">
        <f t="shared" si="160"/>
        <v>67.197049746154264</v>
      </c>
      <c r="AL190" s="31">
        <f t="shared" si="161"/>
        <v>1.5569801018671039</v>
      </c>
      <c r="AM190" s="31" t="str">
        <f t="shared" si="143"/>
        <v>1+51.8361108668987i</v>
      </c>
      <c r="AN190" s="31">
        <f t="shared" si="162"/>
        <v>51.845755754983585</v>
      </c>
      <c r="AO190" s="31">
        <f t="shared" si="163"/>
        <v>1.5515071487282637</v>
      </c>
      <c r="AP190" s="31" t="str">
        <f t="shared" si="144"/>
        <v>1+1.31898500933584i</v>
      </c>
      <c r="AQ190" s="31">
        <f t="shared" si="164"/>
        <v>1.655210395947496</v>
      </c>
      <c r="AR190" s="31">
        <f t="shared" si="165"/>
        <v>0.9220940464556574</v>
      </c>
      <c r="AS190" s="58" t="str">
        <f t="shared" si="166"/>
        <v>-0.200208472516066+0.153522571736593i</v>
      </c>
      <c r="AT190" s="49">
        <f t="shared" si="167"/>
        <v>-11.96183766857493</v>
      </c>
      <c r="AU190" s="61">
        <f t="shared" si="168"/>
        <v>142.51852005972088</v>
      </c>
      <c r="AV190" s="58" t="str">
        <f t="shared" si="145"/>
        <v>4.45842630803739+9.19728222140394i</v>
      </c>
      <c r="AW190" s="64">
        <f t="shared" si="169"/>
        <v>20.189814736777993</v>
      </c>
      <c r="AX190" s="61">
        <f t="shared" si="170"/>
        <v>64.137991440686875</v>
      </c>
    </row>
    <row r="191" spans="14:50" x14ac:dyDescent="0.25">
      <c r="N191" s="10">
        <v>73</v>
      </c>
      <c r="O191" s="50">
        <f t="shared" si="171"/>
        <v>537.03179637025301</v>
      </c>
      <c r="P191" s="48" t="str">
        <f t="shared" si="136"/>
        <v>150</v>
      </c>
      <c r="Q191" s="17" t="str">
        <f t="shared" si="137"/>
        <v>1+3.64421191583718i</v>
      </c>
      <c r="R191" s="17">
        <f t="shared" si="146"/>
        <v>3.7789258377916988</v>
      </c>
      <c r="S191" s="17">
        <f t="shared" si="147"/>
        <v>1.3029808073757985</v>
      </c>
      <c r="T191" s="17" t="str">
        <f t="shared" si="138"/>
        <v>1+0.00911052978959295i</v>
      </c>
      <c r="U191" s="17">
        <f t="shared" si="148"/>
        <v>1.0000415000153979</v>
      </c>
      <c r="V191" s="17">
        <f t="shared" si="149"/>
        <v>9.1102777388306494E-3</v>
      </c>
      <c r="W191" s="31" t="str">
        <f t="shared" si="139"/>
        <v>1-0.0269941623395346i</v>
      </c>
      <c r="X191" s="17">
        <f t="shared" si="150"/>
        <v>1.0003642760516855</v>
      </c>
      <c r="Y191" s="17">
        <f t="shared" si="151"/>
        <v>-2.6987608459458169E-2</v>
      </c>
      <c r="Z191" s="31" t="str">
        <f t="shared" si="140"/>
        <v>0.999931738899334+0.0547756544139724i</v>
      </c>
      <c r="AA191" s="17">
        <f t="shared" si="152"/>
        <v>1.001430903644742</v>
      </c>
      <c r="AB191" s="17">
        <f t="shared" si="153"/>
        <v>5.4724698486598326E-2</v>
      </c>
      <c r="AC191" s="66" t="str">
        <f t="shared" si="154"/>
        <v>7.6917655918803-38.9000254500676i</v>
      </c>
      <c r="AD191" s="64">
        <f t="shared" si="155"/>
        <v>31.965561958499819</v>
      </c>
      <c r="AE191" s="61">
        <f t="shared" si="156"/>
        <v>-78.815090906841334</v>
      </c>
      <c r="AF191" s="31" t="str">
        <f t="shared" si="141"/>
        <v>-651.436031331593</v>
      </c>
      <c r="AG191" s="31" t="str">
        <f t="shared" si="157"/>
        <v>3374.27029244183i</v>
      </c>
      <c r="AH191" s="31">
        <f t="shared" si="158"/>
        <v>3374.27029244183</v>
      </c>
      <c r="AI191" s="31">
        <f t="shared" si="159"/>
        <v>1.5707963267948966</v>
      </c>
      <c r="AJ191" s="31" t="str">
        <f t="shared" si="142"/>
        <v>0.925004671197479+68.7557072630214i</v>
      </c>
      <c r="AK191" s="31">
        <f t="shared" si="160"/>
        <v>68.761929255075671</v>
      </c>
      <c r="AL191" s="31">
        <f t="shared" si="161"/>
        <v>1.5573436418248845</v>
      </c>
      <c r="AM191" s="31" t="str">
        <f t="shared" si="143"/>
        <v>1+53.0435289971856i</v>
      </c>
      <c r="AN191" s="31">
        <f t="shared" si="162"/>
        <v>53.052954380272446</v>
      </c>
      <c r="AO191" s="31">
        <f t="shared" si="163"/>
        <v>1.5519461188119363</v>
      </c>
      <c r="AP191" s="31" t="str">
        <f t="shared" si="144"/>
        <v>1+1.34970811697673i</v>
      </c>
      <c r="AQ191" s="31">
        <f t="shared" si="164"/>
        <v>1.6797952259227524</v>
      </c>
      <c r="AR191" s="31">
        <f t="shared" si="165"/>
        <v>0.93314410127729552</v>
      </c>
      <c r="AS191" s="58" t="str">
        <f t="shared" si="166"/>
        <v>-0.200238095535214+0.150037401431716i</v>
      </c>
      <c r="AT191" s="49">
        <f t="shared" si="167"/>
        <v>-12.033804585879055</v>
      </c>
      <c r="AU191" s="61">
        <f t="shared" si="168"/>
        <v>143.15596339225058</v>
      </c>
      <c r="AV191" s="58" t="str">
        <f t="shared" si="145"/>
        <v>4.29627424073436+8.9433195342205i</v>
      </c>
      <c r="AW191" s="64">
        <f t="shared" si="169"/>
        <v>19.931757372620758</v>
      </c>
      <c r="AX191" s="61">
        <f t="shared" si="170"/>
        <v>64.340872485409264</v>
      </c>
    </row>
    <row r="192" spans="14:50" x14ac:dyDescent="0.25">
      <c r="N192" s="10">
        <v>74</v>
      </c>
      <c r="O192" s="50">
        <f t="shared" si="171"/>
        <v>549.54087385762534</v>
      </c>
      <c r="P192" s="48" t="str">
        <f t="shared" si="136"/>
        <v>150</v>
      </c>
      <c r="Q192" s="17" t="str">
        <f t="shared" si="137"/>
        <v>1+3.72909651586221i</v>
      </c>
      <c r="R192" s="17">
        <f t="shared" si="146"/>
        <v>3.8608497542141773</v>
      </c>
      <c r="S192" s="17">
        <f t="shared" si="147"/>
        <v>1.3087988927074559</v>
      </c>
      <c r="T192" s="17" t="str">
        <f t="shared" si="138"/>
        <v>1+0.00932274128965553i</v>
      </c>
      <c r="U192" s="17">
        <f t="shared" si="148"/>
        <v>1.0000434558083733</v>
      </c>
      <c r="V192" s="17">
        <f t="shared" si="149"/>
        <v>9.3224712130316641E-3</v>
      </c>
      <c r="W192" s="31" t="str">
        <f t="shared" si="139"/>
        <v>1-0.0276229371545349i</v>
      </c>
      <c r="X192" s="17">
        <f t="shared" si="150"/>
        <v>1.0003814405800635</v>
      </c>
      <c r="Y192" s="17">
        <f t="shared" si="151"/>
        <v>-2.7615914690119599E-2</v>
      </c>
      <c r="Z192" s="31" t="str">
        <f t="shared" si="140"/>
        <v>0.999928521852772+0.0560515433094103i</v>
      </c>
      <c r="AA192" s="17">
        <f t="shared" si="152"/>
        <v>1.0014982897249682</v>
      </c>
      <c r="AB192" s="17">
        <f t="shared" si="153"/>
        <v>5.5996947457670997E-2</v>
      </c>
      <c r="AC192" s="66" t="str">
        <f t="shared" si="154"/>
        <v>7.24218964836054-38.1282029618723i</v>
      </c>
      <c r="AD192" s="64">
        <f t="shared" si="155"/>
        <v>31.778852878934181</v>
      </c>
      <c r="AE192" s="61">
        <f t="shared" si="156"/>
        <v>-79.245178642471316</v>
      </c>
      <c r="AF192" s="31" t="str">
        <f t="shared" si="141"/>
        <v>-651.436031331593</v>
      </c>
      <c r="AG192" s="31" t="str">
        <f t="shared" si="157"/>
        <v>3452.86714431686i</v>
      </c>
      <c r="AH192" s="31">
        <f t="shared" si="158"/>
        <v>3452.86714431686</v>
      </c>
      <c r="AI192" s="31">
        <f t="shared" si="159"/>
        <v>1.5707963267948966</v>
      </c>
      <c r="AJ192" s="31" t="str">
        <f t="shared" si="142"/>
        <v>0.921470250240416+70.3572334215568i</v>
      </c>
      <c r="AK192" s="31">
        <f t="shared" si="160"/>
        <v>70.363267420988251</v>
      </c>
      <c r="AL192" s="31">
        <f t="shared" si="161"/>
        <v>1.5577000533395085</v>
      </c>
      <c r="AM192" s="31" t="str">
        <f t="shared" si="143"/>
        <v>1+54.2790715086611i</v>
      </c>
      <c r="AN192" s="31">
        <f t="shared" si="162"/>
        <v>54.288282380660604</v>
      </c>
      <c r="AO192" s="31">
        <f t="shared" si="163"/>
        <v>1.5523751037372808</v>
      </c>
      <c r="AP192" s="31" t="str">
        <f t="shared" si="144"/>
        <v>1+1.38114685772674i</v>
      </c>
      <c r="AQ192" s="31">
        <f t="shared" si="164"/>
        <v>1.7051588320764866</v>
      </c>
      <c r="AR192" s="31">
        <f t="shared" si="165"/>
        <v>0.94412031820073483</v>
      </c>
      <c r="AS192" s="58" t="str">
        <f t="shared" si="166"/>
        <v>-0.200266384859324+0.146631821741491i</v>
      </c>
      <c r="AT192" s="49">
        <f t="shared" si="167"/>
        <v>-12.103663011355199</v>
      </c>
      <c r="AU192" s="61">
        <f t="shared" si="168"/>
        <v>143.78901244712296</v>
      </c>
      <c r="AV192" s="58" t="str">
        <f t="shared" si="145"/>
        <v>4.14044072068586+8.69773282989321i</v>
      </c>
      <c r="AW192" s="64">
        <f t="shared" si="169"/>
        <v>19.675189867578982</v>
      </c>
      <c r="AX192" s="61">
        <f t="shared" si="170"/>
        <v>64.543833804651669</v>
      </c>
    </row>
    <row r="193" spans="14:50" x14ac:dyDescent="0.25">
      <c r="N193" s="10">
        <v>75</v>
      </c>
      <c r="O193" s="50">
        <f t="shared" si="171"/>
        <v>562.34132519034927</v>
      </c>
      <c r="P193" s="48" t="str">
        <f t="shared" si="136"/>
        <v>150</v>
      </c>
      <c r="Q193" s="17" t="str">
        <f t="shared" si="137"/>
        <v>1+3.81595833222037i</v>
      </c>
      <c r="R193" s="17">
        <f t="shared" si="146"/>
        <v>3.944811528228195</v>
      </c>
      <c r="S193" s="17">
        <f t="shared" si="147"/>
        <v>1.3145021386608051</v>
      </c>
      <c r="T193" s="17" t="str">
        <f t="shared" si="138"/>
        <v>1+0.00953989583055094i</v>
      </c>
      <c r="U193" s="17">
        <f t="shared" si="148"/>
        <v>1.0000455037709324</v>
      </c>
      <c r="V193" s="17">
        <f t="shared" si="149"/>
        <v>9.5396064389457504E-3</v>
      </c>
      <c r="W193" s="31" t="str">
        <f t="shared" si="139"/>
        <v>1-0.0282663580164472i</v>
      </c>
      <c r="X193" s="17">
        <f t="shared" si="150"/>
        <v>1.0003994137320924</v>
      </c>
      <c r="Y193" s="17">
        <f t="shared" si="151"/>
        <v>-2.825883347250371E-2</v>
      </c>
      <c r="Z193" s="31" t="str">
        <f t="shared" si="140"/>
        <v>0.999925153191475+0.0573571514750408i</v>
      </c>
      <c r="AA193" s="17">
        <f t="shared" si="152"/>
        <v>1.0015688467650767</v>
      </c>
      <c r="AB193" s="17">
        <f t="shared" si="153"/>
        <v>5.7298655910978463E-2</v>
      </c>
      <c r="AC193" s="66" t="str">
        <f t="shared" si="154"/>
        <v>6.81021906528536-37.3664324451538i</v>
      </c>
      <c r="AD193" s="64">
        <f t="shared" si="155"/>
        <v>31.591547658029619</v>
      </c>
      <c r="AE193" s="61">
        <f t="shared" si="156"/>
        <v>-79.670928566426113</v>
      </c>
      <c r="AF193" s="31" t="str">
        <f t="shared" si="141"/>
        <v>-651.436031331593</v>
      </c>
      <c r="AG193" s="31" t="str">
        <f t="shared" si="157"/>
        <v>3533.2947520559i</v>
      </c>
      <c r="AH193" s="31">
        <f t="shared" si="158"/>
        <v>3533.2947520559001</v>
      </c>
      <c r="AI193" s="31">
        <f t="shared" si="159"/>
        <v>1.5707963267948966</v>
      </c>
      <c r="AJ193" s="31" t="str">
        <f t="shared" si="142"/>
        <v>0.917769257155447+71.9960639165403i</v>
      </c>
      <c r="AK193" s="31">
        <f t="shared" si="160"/>
        <v>72.001913307105482</v>
      </c>
      <c r="AL193" s="31">
        <f t="shared" si="161"/>
        <v>1.5580495250946513</v>
      </c>
      <c r="AM193" s="31" t="str">
        <f t="shared" si="143"/>
        <v>1+55.5433935023188i</v>
      </c>
      <c r="AN193" s="31">
        <f t="shared" si="162"/>
        <v>55.552394743642061</v>
      </c>
      <c r="AO193" s="31">
        <f t="shared" si="163"/>
        <v>1.5527943303258585</v>
      </c>
      <c r="AP193" s="31" t="str">
        <f t="shared" si="144"/>
        <v>1+1.41331790082236i</v>
      </c>
      <c r="AQ193" s="31">
        <f t="shared" si="164"/>
        <v>1.7313195802002941</v>
      </c>
      <c r="AR193" s="31">
        <f t="shared" si="165"/>
        <v>0.95501793817482117</v>
      </c>
      <c r="AS193" s="58" t="str">
        <f t="shared" si="166"/>
        <v>-0.200293400419345+0.143304024393742i</v>
      </c>
      <c r="AT193" s="49">
        <f t="shared" si="167"/>
        <v>-12.171442072286887</v>
      </c>
      <c r="AU193" s="61">
        <f t="shared" si="168"/>
        <v>144.41739673593199</v>
      </c>
      <c r="AV193" s="58" t="str">
        <f t="shared" si="145"/>
        <v>3.99071821244077+8.46018161503797i</v>
      </c>
      <c r="AW193" s="64">
        <f t="shared" si="169"/>
        <v>19.420105585742725</v>
      </c>
      <c r="AX193" s="61">
        <f t="shared" si="170"/>
        <v>64.746468169505889</v>
      </c>
    </row>
    <row r="194" spans="14:50" x14ac:dyDescent="0.25">
      <c r="N194" s="10">
        <v>76</v>
      </c>
      <c r="O194" s="50">
        <f t="shared" si="171"/>
        <v>575.43993733715706</v>
      </c>
      <c r="P194" s="48" t="str">
        <f t="shared" si="136"/>
        <v>150</v>
      </c>
      <c r="Q194" s="17" t="str">
        <f t="shared" si="137"/>
        <v>1+3.90484342019646i</v>
      </c>
      <c r="R194" s="17">
        <f t="shared" si="146"/>
        <v>4.0308562534840648</v>
      </c>
      <c r="S194" s="17">
        <f t="shared" si="147"/>
        <v>1.320092084484777</v>
      </c>
      <c r="T194" s="17" t="str">
        <f t="shared" si="138"/>
        <v>1+0.00976210855049117i</v>
      </c>
      <c r="U194" s="17">
        <f t="shared" si="148"/>
        <v>1.0000476482464982</v>
      </c>
      <c r="V194" s="17">
        <f t="shared" si="149"/>
        <v>9.7617984625973844E-3</v>
      </c>
      <c r="W194" s="31" t="str">
        <f t="shared" si="139"/>
        <v>1-0.0289247660755294i</v>
      </c>
      <c r="X194" s="17">
        <f t="shared" si="150"/>
        <v>1.0004182335865957</v>
      </c>
      <c r="Y194" s="17">
        <f t="shared" si="151"/>
        <v>-2.8916703563466359E-2</v>
      </c>
      <c r="Z194" s="31" t="str">
        <f t="shared" si="140"/>
        <v>0.999921625770063+0.058693171161595i</v>
      </c>
      <c r="AA194" s="17">
        <f t="shared" si="152"/>
        <v>1.0016427237411802</v>
      </c>
      <c r="AB194" s="17">
        <f t="shared" si="153"/>
        <v>5.8630497582739832E-2</v>
      </c>
      <c r="AC194" s="66" t="str">
        <f t="shared" si="154"/>
        <v>6.39527537129141-36.6149021703261i</v>
      </c>
      <c r="AD194" s="64">
        <f t="shared" si="155"/>
        <v>31.403667983224164</v>
      </c>
      <c r="AE194" s="61">
        <f t="shared" si="156"/>
        <v>-80.092480291101396</v>
      </c>
      <c r="AF194" s="31" t="str">
        <f t="shared" si="141"/>
        <v>-651.436031331593</v>
      </c>
      <c r="AG194" s="31" t="str">
        <f t="shared" si="157"/>
        <v>3615.59575944117i</v>
      </c>
      <c r="AH194" s="31">
        <f t="shared" si="158"/>
        <v>3615.5957594411698</v>
      </c>
      <c r="AI194" s="31">
        <f t="shared" si="159"/>
        <v>1.5707963267948966</v>
      </c>
      <c r="AJ194" s="31" t="str">
        <f t="shared" si="142"/>
        <v>0.913893841640036+73.6730676775929i</v>
      </c>
      <c r="AK194" s="31">
        <f t="shared" si="160"/>
        <v>73.678735758568578</v>
      </c>
      <c r="AL194" s="31">
        <f t="shared" si="161"/>
        <v>1.5583922421137963</v>
      </c>
      <c r="AM194" s="31" t="str">
        <f t="shared" si="143"/>
        <v>1+56.8371653384152i</v>
      </c>
      <c r="AN194" s="31">
        <f t="shared" si="162"/>
        <v>56.845961718545546</v>
      </c>
      <c r="AO194" s="31">
        <f t="shared" si="163"/>
        <v>1.553204020267382</v>
      </c>
      <c r="AP194" s="31" t="str">
        <f t="shared" si="144"/>
        <v>1+1.44623830377647i</v>
      </c>
      <c r="AQ194" s="31">
        <f t="shared" si="164"/>
        <v>1.7582961159344692</v>
      </c>
      <c r="AR194" s="31">
        <f t="shared" si="165"/>
        <v>0.96583238601615862</v>
      </c>
      <c r="AS194" s="58" t="str">
        <f t="shared" si="166"/>
        <v>-0.200319199450953+0.140052242530182i</v>
      </c>
      <c r="AT194" s="49">
        <f t="shared" si="167"/>
        <v>-12.237172452369425</v>
      </c>
      <c r="AU194" s="61">
        <f t="shared" si="168"/>
        <v>145.04085622079899</v>
      </c>
      <c r="AV194" s="58" t="str">
        <f t="shared" si="145"/>
        <v>3.84690271633191+8.23034054808209i</v>
      </c>
      <c r="AW194" s="64">
        <f t="shared" si="169"/>
        <v>19.166495530854743</v>
      </c>
      <c r="AX194" s="61">
        <f t="shared" si="170"/>
        <v>64.948375929697562</v>
      </c>
    </row>
    <row r="195" spans="14:50" x14ac:dyDescent="0.25">
      <c r="N195" s="10">
        <v>77</v>
      </c>
      <c r="O195" s="50">
        <f t="shared" si="171"/>
        <v>588.84365535558959</v>
      </c>
      <c r="P195" s="48" t="str">
        <f t="shared" si="136"/>
        <v>150</v>
      </c>
      <c r="Q195" s="17" t="str">
        <f t="shared" si="137"/>
        <v>1+3.99579890784065i</v>
      </c>
      <c r="R195" s="17">
        <f t="shared" si="146"/>
        <v>4.1190300935900597</v>
      </c>
      <c r="S195" s="17">
        <f t="shared" si="147"/>
        <v>1.3255702960839306</v>
      </c>
      <c r="T195" s="17" t="str">
        <f t="shared" si="138"/>
        <v>1+0.00998949726960164i</v>
      </c>
      <c r="U195" s="17">
        <f t="shared" si="148"/>
        <v>1.0000498937831548</v>
      </c>
      <c r="V195" s="17">
        <f t="shared" si="149"/>
        <v>9.9891650053324337E-3</v>
      </c>
      <c r="W195" s="31" t="str">
        <f t="shared" si="139"/>
        <v>1-0.0295985104284493i</v>
      </c>
      <c r="X195" s="17">
        <f t="shared" si="150"/>
        <v>1.0004379400140635</v>
      </c>
      <c r="Y195" s="17">
        <f t="shared" si="151"/>
        <v>-2.9589871495361009E-2</v>
      </c>
      <c r="Z195" s="31" t="str">
        <f t="shared" si="140"/>
        <v>0.999917932106402+0.060060310744395i</v>
      </c>
      <c r="AA195" s="17">
        <f t="shared" si="152"/>
        <v>1.0017200766055636</v>
      </c>
      <c r="AB195" s="17">
        <f t="shared" si="153"/>
        <v>5.9993161017563745E-2</v>
      </c>
      <c r="AC195" s="66" t="str">
        <f t="shared" si="154"/>
        <v>5.99679015892483-35.8737748205078i</v>
      </c>
      <c r="AD195" s="64">
        <f t="shared" si="155"/>
        <v>31.215234748784887</v>
      </c>
      <c r="AE195" s="61">
        <f t="shared" si="156"/>
        <v>-80.509976096824644</v>
      </c>
      <c r="AF195" s="31" t="str">
        <f t="shared" si="141"/>
        <v>-651.436031331593</v>
      </c>
      <c r="AG195" s="31" t="str">
        <f t="shared" si="157"/>
        <v>3699.81380355616i</v>
      </c>
      <c r="AH195" s="31">
        <f t="shared" si="158"/>
        <v>3699.8138035561601</v>
      </c>
      <c r="AI195" s="31">
        <f t="shared" si="159"/>
        <v>1.5707963267948966</v>
      </c>
      <c r="AJ195" s="31" t="str">
        <f t="shared" si="142"/>
        <v>0.90983578341829+75.3891338743066i</v>
      </c>
      <c r="AK195" s="31">
        <f t="shared" si="160"/>
        <v>75.39462386318344</v>
      </c>
      <c r="AL195" s="31">
        <f t="shared" si="161"/>
        <v>1.558728385857042</v>
      </c>
      <c r="AM195" s="31" t="str">
        <f t="shared" si="143"/>
        <v>1+58.1610729919029i</v>
      </c>
      <c r="AN195" s="31">
        <f t="shared" si="162"/>
        <v>58.169669171910002</v>
      </c>
      <c r="AO195" s="31">
        <f t="shared" si="163"/>
        <v>1.5536043902344476</v>
      </c>
      <c r="AP195" s="31" t="str">
        <f t="shared" si="144"/>
        <v>1+1.47992552142246i</v>
      </c>
      <c r="AQ195" s="31">
        <f t="shared" si="164"/>
        <v>1.7861073733002559</v>
      </c>
      <c r="AR195" s="31">
        <f t="shared" si="165"/>
        <v>0.97655927759863481</v>
      </c>
      <c r="AS195" s="58" t="str">
        <f t="shared" si="166"/>
        <v>-0.200343836615384+0.136874749758096i</v>
      </c>
      <c r="AT195" s="49">
        <f t="shared" si="167"/>
        <v>-12.300886282305797</v>
      </c>
      <c r="AU195" s="61">
        <f t="shared" si="168"/>
        <v>145.65914172732815</v>
      </c>
      <c r="AV195" s="58" t="str">
        <f t="shared" si="145"/>
        <v>3.70879400361891+8.00789883377154i</v>
      </c>
      <c r="AW195" s="64">
        <f t="shared" si="169"/>
        <v>18.914348466479094</v>
      </c>
      <c r="AX195" s="61">
        <f t="shared" si="170"/>
        <v>65.149165630503532</v>
      </c>
    </row>
    <row r="196" spans="14:50" x14ac:dyDescent="0.25">
      <c r="N196" s="10">
        <v>78</v>
      </c>
      <c r="O196" s="50">
        <f t="shared" si="171"/>
        <v>602.55958607435832</v>
      </c>
      <c r="P196" s="48" t="str">
        <f t="shared" si="136"/>
        <v>150</v>
      </c>
      <c r="Q196" s="17" t="str">
        <f t="shared" si="137"/>
        <v>1+4.08887302095643i</v>
      </c>
      <c r="R196" s="17">
        <f t="shared" si="146"/>
        <v>4.2093803084902364</v>
      </c>
      <c r="S196" s="17">
        <f t="shared" si="147"/>
        <v>1.3309383622762643</v>
      </c>
      <c r="T196" s="17" t="str">
        <f t="shared" si="138"/>
        <v>1+0.0102221825523911i</v>
      </c>
      <c r="U196" s="17">
        <f t="shared" si="148"/>
        <v>1.0000522451432898</v>
      </c>
      <c r="V196" s="17">
        <f t="shared" si="149"/>
        <v>1.0221826525816749E-2</v>
      </c>
      <c r="W196" s="31" t="str">
        <f t="shared" si="139"/>
        <v>1-0.030287948303381i</v>
      </c>
      <c r="X196" s="17">
        <f t="shared" si="150"/>
        <v>1.0004585747608086</v>
      </c>
      <c r="Y196" s="17">
        <f t="shared" si="151"/>
        <v>-3.0278691748943574E-2</v>
      </c>
      <c r="Z196" s="31" t="str">
        <f t="shared" si="140"/>
        <v>0.999914064365735+0.0614592950989438i</v>
      </c>
      <c r="AA196" s="17">
        <f t="shared" si="152"/>
        <v>1.0018010686111603</v>
      </c>
      <c r="AB196" s="17">
        <f t="shared" si="153"/>
        <v>6.1387349850868321E-2</v>
      </c>
      <c r="AC196" s="66" t="str">
        <f t="shared" si="154"/>
        <v>5.61420574384129-35.1431888516247i</v>
      </c>
      <c r="AD196" s="64">
        <f t="shared" si="155"/>
        <v>31.02626806741511</v>
      </c>
      <c r="AE196" s="61">
        <f t="shared" si="156"/>
        <v>-80.923560739979408</v>
      </c>
      <c r="AF196" s="31" t="str">
        <f t="shared" si="141"/>
        <v>-651.436031331593</v>
      </c>
      <c r="AG196" s="31" t="str">
        <f t="shared" si="157"/>
        <v>3785.99353792262i</v>
      </c>
      <c r="AH196" s="31">
        <f t="shared" si="158"/>
        <v>3785.9935379226199</v>
      </c>
      <c r="AI196" s="31">
        <f t="shared" si="159"/>
        <v>1.5707963267948966</v>
      </c>
      <c r="AJ196" s="31" t="str">
        <f t="shared" si="142"/>
        <v>0.905586474804647+77.1451723876936i</v>
      </c>
      <c r="AK196" s="31">
        <f t="shared" si="160"/>
        <v>77.15048742289521</v>
      </c>
      <c r="AL196" s="31">
        <f t="shared" si="161"/>
        <v>1.559058134316109</v>
      </c>
      <c r="AM196" s="31" t="str">
        <f t="shared" si="143"/>
        <v>1+59.5158184161436i</v>
      </c>
      <c r="AN196" s="31">
        <f t="shared" si="162"/>
        <v>59.524218951141037</v>
      </c>
      <c r="AO196" s="31">
        <f t="shared" si="163"/>
        <v>1.5539956519947946</v>
      </c>
      <c r="AP196" s="31" t="str">
        <f t="shared" si="144"/>
        <v>1+1.51439741516905i</v>
      </c>
      <c r="AQ196" s="31">
        <f t="shared" si="164"/>
        <v>1.814772583843689</v>
      </c>
      <c r="AR196" s="31">
        <f t="shared" si="165"/>
        <v>0.98719442605040297</v>
      </c>
      <c r="AS196" s="58" t="str">
        <f t="shared" si="166"/>
        <v>-0.200367364114848+0.133769859224228i</v>
      </c>
      <c r="AT196" s="49">
        <f t="shared" si="167"/>
        <v>-12.362617027986989</v>
      </c>
      <c r="AU196" s="61">
        <f t="shared" si="168"/>
        <v>146.2720153006569</v>
      </c>
      <c r="AV196" s="58" t="str">
        <f t="shared" si="145"/>
        <v>3.57619581888038+7.79255962879986i</v>
      </c>
      <c r="AW196" s="64">
        <f t="shared" si="169"/>
        <v>18.663651039428128</v>
      </c>
      <c r="AX196" s="61">
        <f t="shared" si="170"/>
        <v>65.348454560677482</v>
      </c>
    </row>
    <row r="197" spans="14:50" x14ac:dyDescent="0.25">
      <c r="N197" s="10">
        <v>79</v>
      </c>
      <c r="O197" s="50">
        <f t="shared" si="171"/>
        <v>616.59500186148273</v>
      </c>
      <c r="P197" s="48" t="str">
        <f t="shared" si="136"/>
        <v>150</v>
      </c>
      <c r="Q197" s="17" t="str">
        <f t="shared" si="137"/>
        <v>1+4.18411510867056i</v>
      </c>
      <c r="R197" s="17">
        <f t="shared" si="146"/>
        <v>4.3019552813349016</v>
      </c>
      <c r="S197" s="17">
        <f t="shared" si="147"/>
        <v>1.3361978912536774</v>
      </c>
      <c r="T197" s="17" t="str">
        <f t="shared" si="138"/>
        <v>1+0.0104602877716764i</v>
      </c>
      <c r="U197" s="17">
        <f t="shared" si="148"/>
        <v>1.0000547073136881</v>
      </c>
      <c r="V197" s="17">
        <f t="shared" si="149"/>
        <v>1.0459906283455915E-2</v>
      </c>
      <c r="W197" s="31" t="str">
        <f t="shared" si="139"/>
        <v>1-0.0309934452494115i</v>
      </c>
      <c r="X197" s="17">
        <f t="shared" si="150"/>
        <v>1.0004801815370599</v>
      </c>
      <c r="Y197" s="17">
        <f t="shared" si="151"/>
        <v>-3.0983526929719347E-2</v>
      </c>
      <c r="Z197" s="31" t="str">
        <f t="shared" si="140"/>
        <v>0.999910014344066+0.0628908659852642i</v>
      </c>
      <c r="AA197" s="17">
        <f t="shared" si="152"/>
        <v>1.0018858706509075</v>
      </c>
      <c r="AB197" s="17">
        <f t="shared" si="153"/>
        <v>6.2813783093503592E-2</v>
      </c>
      <c r="AC197" s="66" t="str">
        <f t="shared" si="154"/>
        <v>5.24697573056364-34.4232598248039i</v>
      </c>
      <c r="AD197" s="64">
        <f t="shared" si="155"/>
        <v>30.836787282574186</v>
      </c>
      <c r="AE197" s="61">
        <f t="shared" si="156"/>
        <v>-81.333381272982678</v>
      </c>
      <c r="AF197" s="31" t="str">
        <f t="shared" si="141"/>
        <v>-651.436031331593</v>
      </c>
      <c r="AG197" s="31" t="str">
        <f t="shared" si="157"/>
        <v>3874.18065617644i</v>
      </c>
      <c r="AH197" s="31">
        <f t="shared" si="158"/>
        <v>3874.1806561764402</v>
      </c>
      <c r="AI197" s="31">
        <f t="shared" si="159"/>
        <v>1.5707963267948966</v>
      </c>
      <c r="AJ197" s="31" t="str">
        <f t="shared" si="142"/>
        <v>0.901136902445823+78.9421142926175i</v>
      </c>
      <c r="AK197" s="31">
        <f t="shared" si="160"/>
        <v>78.947257436250652</v>
      </c>
      <c r="AL197" s="31">
        <f t="shared" si="161"/>
        <v>1.5593816621075873</v>
      </c>
      <c r="AM197" s="31" t="str">
        <f t="shared" si="143"/>
        <v>1+60.9021199150937i</v>
      </c>
      <c r="AN197" s="31">
        <f t="shared" si="162"/>
        <v>60.910329256641297</v>
      </c>
      <c r="AO197" s="31">
        <f t="shared" si="163"/>
        <v>1.5543780125211399</v>
      </c>
      <c r="AP197" s="31" t="str">
        <f t="shared" si="144"/>
        <v>1+1.54967226247058i</v>
      </c>
      <c r="AQ197" s="31">
        <f t="shared" si="164"/>
        <v>1.844311286380552</v>
      </c>
      <c r="AR197" s="31">
        <f t="shared" si="165"/>
        <v>0.99773384695779432</v>
      </c>
      <c r="AS197" s="58" t="str">
        <f t="shared" si="166"/>
        <v>-0.200389831802779+0.130735922710371i</v>
      </c>
      <c r="AT197" s="49">
        <f t="shared" si="167"/>
        <v>-12.422399377015891</v>
      </c>
      <c r="AU197" s="61">
        <f t="shared" si="168"/>
        <v>146.87925050456738</v>
      </c>
      <c r="AV197" s="58" t="str">
        <f t="shared" si="145"/>
        <v>3.44891605177367+7.58403945996997i</v>
      </c>
      <c r="AW197" s="64">
        <f t="shared" si="169"/>
        <v>18.414387905558293</v>
      </c>
      <c r="AX197" s="61">
        <f t="shared" si="170"/>
        <v>65.545869231584703</v>
      </c>
    </row>
    <row r="198" spans="14:50" x14ac:dyDescent="0.25">
      <c r="N198" s="10">
        <v>80</v>
      </c>
      <c r="O198" s="50">
        <f t="shared" si="171"/>
        <v>630.95734448019323</v>
      </c>
      <c r="P198" s="48" t="str">
        <f t="shared" si="136"/>
        <v>150</v>
      </c>
      <c r="Q198" s="17" t="str">
        <f t="shared" si="137"/>
        <v>1+4.2815756695986i</v>
      </c>
      <c r="R198" s="17">
        <f t="shared" si="146"/>
        <v>4.3968045458604017</v>
      </c>
      <c r="S198" s="17">
        <f t="shared" si="147"/>
        <v>1.3413505072406127</v>
      </c>
      <c r="T198" s="17" t="str">
        <f t="shared" si="138"/>
        <v>1+0.0107039391739965i</v>
      </c>
      <c r="U198" s="17">
        <f t="shared" si="148"/>
        <v>1.0000572855161052</v>
      </c>
      <c r="V198" s="17">
        <f t="shared" si="149"/>
        <v>1.0703530403268158E-2</v>
      </c>
      <c r="W198" s="31" t="str">
        <f t="shared" si="139"/>
        <v>1-0.03171537533036i</v>
      </c>
      <c r="X198" s="17">
        <f t="shared" si="150"/>
        <v>1.0005028061091812</v>
      </c>
      <c r="Y198" s="17">
        <f t="shared" si="151"/>
        <v>-3.1704747947773081E-2</v>
      </c>
      <c r="Z198" s="31" t="str">
        <f t="shared" si="140"/>
        <v>0.999905773450757+0.0643557824411888i</v>
      </c>
      <c r="AA198" s="17">
        <f t="shared" si="152"/>
        <v>1.0019746616126448</v>
      </c>
      <c r="AB198" s="17">
        <f t="shared" si="153"/>
        <v>6.4273195418324255E-2</v>
      </c>
      <c r="AC198" s="66" t="str">
        <f t="shared" si="154"/>
        <v>4.89456549111768-33.714081707294i</v>
      </c>
      <c r="AD198" s="64">
        <f t="shared" si="155"/>
        <v>30.646810981389002</v>
      </c>
      <c r="AE198" s="61">
        <f t="shared" si="156"/>
        <v>-81.739586875845077</v>
      </c>
      <c r="AF198" s="31" t="str">
        <f t="shared" si="141"/>
        <v>-651.436031331593</v>
      </c>
      <c r="AG198" s="31" t="str">
        <f t="shared" si="157"/>
        <v>3964.421916295i</v>
      </c>
      <c r="AH198" s="31">
        <f t="shared" si="158"/>
        <v>3964.4219162949998</v>
      </c>
      <c r="AI198" s="31">
        <f t="shared" si="159"/>
        <v>1.5707963267948966</v>
      </c>
      <c r="AJ198" s="31" t="str">
        <f t="shared" si="142"/>
        <v>0.896477628202281+80.7809123514618i</v>
      </c>
      <c r="AK198" s="31">
        <f t="shared" si="160"/>
        <v>80.785886592104816</v>
      </c>
      <c r="AL198" s="31">
        <f t="shared" si="161"/>
        <v>1.5596991405644698</v>
      </c>
      <c r="AM198" s="31" t="str">
        <f t="shared" si="143"/>
        <v>1+62.3207125241574i</v>
      </c>
      <c r="AN198" s="31">
        <f t="shared" si="162"/>
        <v>62.328735022609514</v>
      </c>
      <c r="AO198" s="31">
        <f t="shared" si="163"/>
        <v>1.5547516740986314</v>
      </c>
      <c r="AP198" s="31" t="str">
        <f t="shared" si="144"/>
        <v>1+1.585768766518i</v>
      </c>
      <c r="AQ198" s="31">
        <f t="shared" si="164"/>
        <v>1.8747433373302114</v>
      </c>
      <c r="AR198" s="31">
        <f t="shared" si="165"/>
        <v>1.0081737625840517</v>
      </c>
      <c r="AS198" s="58" t="str">
        <f t="shared" si="166"/>
        <v>-0.200411287289137+0.127771329750085i</v>
      </c>
      <c r="AT198" s="49">
        <f t="shared" si="167"/>
        <v>-12.480269124316248</v>
      </c>
      <c r="AU198" s="61">
        <f t="shared" si="168"/>
        <v>147.48063266411532</v>
      </c>
      <c r="AV198" s="58" t="str">
        <f t="shared" si="145"/>
        <v>3.32676688024809+7.38206765607892i</v>
      </c>
      <c r="AW198" s="64">
        <f t="shared" si="169"/>
        <v>18.166541857072758</v>
      </c>
      <c r="AX198" s="61">
        <f t="shared" si="170"/>
        <v>65.74104578827027</v>
      </c>
    </row>
    <row r="199" spans="14:50" x14ac:dyDescent="0.25">
      <c r="N199" s="10">
        <v>81</v>
      </c>
      <c r="O199" s="50">
        <f t="shared" si="171"/>
        <v>645.65422903465594</v>
      </c>
      <c r="P199" s="48" t="str">
        <f t="shared" si="136"/>
        <v>150</v>
      </c>
      <c r="Q199" s="17" t="str">
        <f t="shared" si="137"/>
        <v>1+4.38130637862002i</v>
      </c>
      <c r="R199" s="17">
        <f t="shared" si="146"/>
        <v>4.4939788142954651</v>
      </c>
      <c r="S199" s="17">
        <f t="shared" si="147"/>
        <v>1.3463978473459055</v>
      </c>
      <c r="T199" s="17" t="str">
        <f t="shared" si="138"/>
        <v>1+0.0109532659465501i</v>
      </c>
      <c r="U199" s="17">
        <f t="shared" si="148"/>
        <v>1.0000599852183347</v>
      </c>
      <c r="V199" s="17">
        <f t="shared" si="149"/>
        <v>1.0952827942242191E-2</v>
      </c>
      <c r="W199" s="31" t="str">
        <f t="shared" si="139"/>
        <v>1-0.0324541213231113i</v>
      </c>
      <c r="X199" s="17">
        <f t="shared" si="150"/>
        <v>1.0005264963961999</v>
      </c>
      <c r="Y199" s="17">
        <f t="shared" si="151"/>
        <v>-3.244273420111745E-2</v>
      </c>
      <c r="Z199" s="31" t="str">
        <f t="shared" si="140"/>
        <v>0.999901332690303+0.0658548211848133i</v>
      </c>
      <c r="AA199" s="17">
        <f t="shared" si="152"/>
        <v>1.0020676287502397</v>
      </c>
      <c r="AB199" s="17">
        <f t="shared" si="153"/>
        <v>6.5766337448440113E-2</v>
      </c>
      <c r="AC199" s="66" t="str">
        <f t="shared" si="154"/>
        <v>4.55645256272963-33.0157281387567i</v>
      </c>
      <c r="AD199" s="64">
        <f t="shared" si="155"/>
        <v>30.456357008043696</v>
      </c>
      <c r="AE199" s="61">
        <f t="shared" si="156"/>
        <v>-82.142328699013802</v>
      </c>
      <c r="AF199" s="31" t="str">
        <f t="shared" si="141"/>
        <v>-651.436031331593</v>
      </c>
      <c r="AG199" s="31" t="str">
        <f t="shared" si="157"/>
        <v>4056.76516538891i</v>
      </c>
      <c r="AH199" s="31">
        <f t="shared" si="158"/>
        <v>4056.7651653889102</v>
      </c>
      <c r="AI199" s="31">
        <f t="shared" si="159"/>
        <v>1.5707963267948966</v>
      </c>
      <c r="AJ199" s="31" t="str">
        <f t="shared" si="142"/>
        <v>0.891598769128669+82.6625415192968i</v>
      </c>
      <c r="AK199" s="31">
        <f t="shared" si="160"/>
        <v>82.667349774832971</v>
      </c>
      <c r="AL199" s="31">
        <f t="shared" si="161"/>
        <v>1.5600107378260124</v>
      </c>
      <c r="AM199" s="31" t="str">
        <f t="shared" si="143"/>
        <v>1+63.7723483999137i</v>
      </c>
      <c r="AN199" s="31">
        <f t="shared" si="162"/>
        <v>63.780188306714621</v>
      </c>
      <c r="AO199" s="31">
        <f t="shared" si="163"/>
        <v>1.5551168344299697</v>
      </c>
      <c r="AP199" s="31" t="str">
        <f t="shared" si="144"/>
        <v>1+1.62270606615556i</v>
      </c>
      <c r="AQ199" s="31">
        <f t="shared" si="164"/>
        <v>1.9060889216240811</v>
      </c>
      <c r="AR199" s="31">
        <f t="shared" si="165"/>
        <v>1.0185106051184583</v>
      </c>
      <c r="AS199" s="58" t="str">
        <f t="shared" si="166"/>
        <v>-0.200431776041011+0.12487450676608i</v>
      </c>
      <c r="AT199" s="49">
        <f t="shared" si="167"/>
        <v>-12.536263057537713</v>
      </c>
      <c r="AU199" s="61">
        <f t="shared" si="168"/>
        <v>148.07595905266535</v>
      </c>
      <c r="AV199" s="58" t="str">
        <f t="shared" si="145"/>
        <v>3.20956488725572+7.18638579451209i</v>
      </c>
      <c r="AW199" s="64">
        <f t="shared" si="169"/>
        <v>17.920093950505983</v>
      </c>
      <c r="AX199" s="61">
        <f t="shared" si="170"/>
        <v>65.933630353651523</v>
      </c>
    </row>
    <row r="200" spans="14:50" x14ac:dyDescent="0.25">
      <c r="N200" s="10">
        <v>82</v>
      </c>
      <c r="O200" s="50">
        <f t="shared" si="171"/>
        <v>660.69344800759643</v>
      </c>
      <c r="P200" s="48" t="str">
        <f t="shared" si="136"/>
        <v>150</v>
      </c>
      <c r="Q200" s="17" t="str">
        <f t="shared" si="137"/>
        <v>1+4.48336011427684i</v>
      </c>
      <c r="R200" s="17">
        <f t="shared" si="146"/>
        <v>4.5935300058112647</v>
      </c>
      <c r="S200" s="17">
        <f t="shared" si="147"/>
        <v>1.3513415586024073</v>
      </c>
      <c r="T200" s="17" t="str">
        <f t="shared" si="138"/>
        <v>1+0.0112084002856921i</v>
      </c>
      <c r="U200" s="17">
        <f t="shared" si="148"/>
        <v>1.0000628121457993</v>
      </c>
      <c r="V200" s="17">
        <f t="shared" si="149"/>
        <v>1.1207930957212444E-2</v>
      </c>
      <c r="W200" s="31" t="str">
        <f t="shared" si="139"/>
        <v>1-0.0332100749205692i</v>
      </c>
      <c r="X200" s="17">
        <f t="shared" si="150"/>
        <v>1.0005513025708526</v>
      </c>
      <c r="Y200" s="17">
        <f t="shared" si="151"/>
        <v>-3.3197873762595399E-2</v>
      </c>
      <c r="Z200" s="31" t="str">
        <f t="shared" si="140"/>
        <v>0.999896682643257+0.0673887770263217i</v>
      </c>
      <c r="AA200" s="17">
        <f t="shared" si="152"/>
        <v>1.0021649680716711</v>
      </c>
      <c r="AB200" s="17">
        <f t="shared" si="153"/>
        <v>6.7293976046834514E-2</v>
      </c>
      <c r="AC200" s="66" t="str">
        <f t="shared" si="154"/>
        <v>4.23212697060047-32.3282536603376i</v>
      </c>
      <c r="AD200" s="64">
        <f t="shared" si="155"/>
        <v>30.26544247754131</v>
      </c>
      <c r="AE200" s="61">
        <f t="shared" si="156"/>
        <v>-82.541759717169128</v>
      </c>
      <c r="AF200" s="31" t="str">
        <f t="shared" si="141"/>
        <v>-651.436031331593</v>
      </c>
      <c r="AG200" s="31" t="str">
        <f t="shared" si="157"/>
        <v>4151.25936507115i</v>
      </c>
      <c r="AH200" s="31">
        <f t="shared" si="158"/>
        <v>4151.2593650711497</v>
      </c>
      <c r="AI200" s="31">
        <f t="shared" si="159"/>
        <v>1.5707963267948966</v>
      </c>
      <c r="AJ200" s="31" t="str">
        <f t="shared" si="142"/>
        <v>0.886489976510772+84.5879994608133i</v>
      </c>
      <c r="AK200" s="31">
        <f t="shared" si="160"/>
        <v>84.592644581316904</v>
      </c>
      <c r="AL200" s="31">
        <f t="shared" si="161"/>
        <v>1.5603166189259701</v>
      </c>
      <c r="AM200" s="31" t="str">
        <f t="shared" si="143"/>
        <v>1+65.2577972189185i</v>
      </c>
      <c r="AN200" s="31">
        <f t="shared" si="162"/>
        <v>65.265458688846167</v>
      </c>
      <c r="AO200" s="31">
        <f t="shared" si="163"/>
        <v>1.555473686738243</v>
      </c>
      <c r="AP200" s="31" t="str">
        <f t="shared" si="144"/>
        <v>1+1.66050374602846i</v>
      </c>
      <c r="AQ200" s="31">
        <f t="shared" si="164"/>
        <v>1.9383685641731161</v>
      </c>
      <c r="AR200" s="31">
        <f t="shared" si="165"/>
        <v>1.0287410189786759</v>
      </c>
      <c r="AS200" s="58" t="str">
        <f t="shared" si="166"/>
        <v>-0.200451341478684+0.122043916227724i</v>
      </c>
      <c r="AT200" s="49">
        <f t="shared" si="167"/>
        <v>-12.590418842938533</v>
      </c>
      <c r="AU200" s="61">
        <f t="shared" si="168"/>
        <v>148.66503902464103</v>
      </c>
      <c r="AV200" s="58" t="str">
        <f t="shared" si="145"/>
        <v>3.09713115294587+6.9967471633429i</v>
      </c>
      <c r="AW200" s="64">
        <f t="shared" si="169"/>
        <v>17.675023634602773</v>
      </c>
      <c r="AX200" s="61">
        <f t="shared" si="170"/>
        <v>66.123279307471904</v>
      </c>
    </row>
    <row r="201" spans="14:50" x14ac:dyDescent="0.25">
      <c r="N201" s="10">
        <v>83</v>
      </c>
      <c r="O201" s="50">
        <f t="shared" si="171"/>
        <v>676.08297539198213</v>
      </c>
      <c r="P201" s="48" t="str">
        <f t="shared" si="136"/>
        <v>150</v>
      </c>
      <c r="Q201" s="17" t="str">
        <f t="shared" si="137"/>
        <v>1+4.58779098681053i</v>
      </c>
      <c r="R201" s="17">
        <f t="shared" si="146"/>
        <v>4.6955112755332546</v>
      </c>
      <c r="S201" s="17">
        <f t="shared" si="147"/>
        <v>1.3561832951886237</v>
      </c>
      <c r="T201" s="17" t="str">
        <f t="shared" si="138"/>
        <v>1+0.0114694774670263i</v>
      </c>
      <c r="U201" s="17">
        <f t="shared" si="148"/>
        <v>1.0000657722936861</v>
      </c>
      <c r="V201" s="17">
        <f t="shared" si="149"/>
        <v>1.1468974574286143E-2</v>
      </c>
      <c r="W201" s="31" t="str">
        <f t="shared" si="139"/>
        <v>1-0.0339836369393373i</v>
      </c>
      <c r="X201" s="17">
        <f t="shared" si="150"/>
        <v>1.0005772771653496</v>
      </c>
      <c r="Y201" s="17">
        <f t="shared" si="151"/>
        <v>-3.397056357036797E-2</v>
      </c>
      <c r="Z201" s="31" t="str">
        <f t="shared" si="140"/>
        <v>0.999891813446245+0.0689584632894052i</v>
      </c>
      <c r="AA201" s="17">
        <f t="shared" si="152"/>
        <v>1.0022668847448053</v>
      </c>
      <c r="AB201" s="17">
        <f t="shared" si="153"/>
        <v>6.885689460702106E-2</v>
      </c>
      <c r="AC201" s="66" t="str">
        <f t="shared" si="154"/>
        <v>3.92109148157605-31.6516949044488i</v>
      </c>
      <c r="AD201" s="64">
        <f t="shared" si="155"/>
        <v>30.074083789741209</v>
      </c>
      <c r="AE201" s="61">
        <f t="shared" si="156"/>
        <v>-82.938034593625758</v>
      </c>
      <c r="AF201" s="31" t="str">
        <f t="shared" si="141"/>
        <v>-651.436031331593</v>
      </c>
      <c r="AG201" s="31" t="str">
        <f t="shared" si="157"/>
        <v>4247.95461741716i</v>
      </c>
      <c r="AH201" s="31">
        <f t="shared" si="158"/>
        <v>4247.9546174171601</v>
      </c>
      <c r="AI201" s="31">
        <f t="shared" si="159"/>
        <v>1.5707963267948966</v>
      </c>
      <c r="AJ201" s="31" t="str">
        <f t="shared" si="142"/>
        <v>0.881140413914501+86.5583070792984i</v>
      </c>
      <c r="AK201" s="31">
        <f t="shared" si="160"/>
        <v>86.562791849981082</v>
      </c>
      <c r="AL201" s="31">
        <f t="shared" si="161"/>
        <v>1.5606169458792427</v>
      </c>
      <c r="AM201" s="31" t="str">
        <f t="shared" si="143"/>
        <v>1+66.7778465857978i</v>
      </c>
      <c r="AN201" s="31">
        <f t="shared" si="162"/>
        <v>66.785333679157034</v>
      </c>
      <c r="AO201" s="31">
        <f t="shared" si="163"/>
        <v>1.5558224198675172</v>
      </c>
      <c r="AP201" s="31" t="str">
        <f t="shared" si="144"/>
        <v>1+1.69918184696686i</v>
      </c>
      <c r="AQ201" s="31">
        <f t="shared" si="164"/>
        <v>1.9716031418776216</v>
      </c>
      <c r="AR201" s="31">
        <f t="shared" si="165"/>
        <v>1.0388618621956422</v>
      </c>
      <c r="AS201" s="58" t="str">
        <f t="shared" si="166"/>
        <v>-0.200470025067406+0.119278055828211i</v>
      </c>
      <c r="AT201" s="49">
        <f t="shared" si="167"/>
        <v>-12.642774912384368</v>
      </c>
      <c r="AU201" s="61">
        <f t="shared" si="168"/>
        <v>149.24769409567406</v>
      </c>
      <c r="AV201" s="58" t="str">
        <f t="shared" si="145"/>
        <v>2.9892913242672+6.81291623956769i</v>
      </c>
      <c r="AW201" s="64">
        <f t="shared" si="169"/>
        <v>17.431308877356841</v>
      </c>
      <c r="AX201" s="61">
        <f t="shared" si="170"/>
        <v>66.309659502048333</v>
      </c>
    </row>
    <row r="202" spans="14:50" x14ac:dyDescent="0.25">
      <c r="N202" s="10">
        <v>84</v>
      </c>
      <c r="O202" s="50">
        <f t="shared" si="171"/>
        <v>691.83097091893671</v>
      </c>
      <c r="P202" s="48" t="str">
        <f t="shared" si="136"/>
        <v>150</v>
      </c>
      <c r="Q202" s="17" t="str">
        <f t="shared" si="137"/>
        <v>1+4.69465436685202i</v>
      </c>
      <c r="R202" s="17">
        <f t="shared" si="146"/>
        <v>4.7999770441328922</v>
      </c>
      <c r="S202" s="17">
        <f t="shared" si="147"/>
        <v>1.3609247158263242</v>
      </c>
      <c r="T202" s="17" t="str">
        <f t="shared" si="138"/>
        <v>1+0.0117366359171301i</v>
      </c>
      <c r="U202" s="17">
        <f t="shared" si="148"/>
        <v>1.0000688719396535</v>
      </c>
      <c r="V202" s="17">
        <f t="shared" si="149"/>
        <v>1.1736097059854792E-2</v>
      </c>
      <c r="W202" s="31" t="str">
        <f t="shared" si="139"/>
        <v>1-0.0347752175322372i</v>
      </c>
      <c r="X202" s="17">
        <f t="shared" si="150"/>
        <v>1.0006044751820844</v>
      </c>
      <c r="Y202" s="17">
        <f t="shared" si="151"/>
        <v>-3.4761209622016932E-2</v>
      </c>
      <c r="Z202" s="31" t="str">
        <f t="shared" si="140"/>
        <v>0.999886714771048+0.070564712242498i</v>
      </c>
      <c r="AA202" s="17">
        <f t="shared" si="152"/>
        <v>1.0023735935216498</v>
      </c>
      <c r="AB202" s="17">
        <f t="shared" si="153"/>
        <v>7.0455893344370912E-2</v>
      </c>
      <c r="AC202" s="66" t="str">
        <f t="shared" si="154"/>
        <v>3.62286179431241-30.9860717436501i</v>
      </c>
      <c r="AD202" s="64">
        <f t="shared" si="155"/>
        <v>29.882296643579494</v>
      </c>
      <c r="AE202" s="61">
        <f t="shared" si="156"/>
        <v>-83.331309554971156</v>
      </c>
      <c r="AF202" s="31" t="str">
        <f t="shared" si="141"/>
        <v>-651.436031331593</v>
      </c>
      <c r="AG202" s="31" t="str">
        <f t="shared" si="157"/>
        <v>4346.90219152965i</v>
      </c>
      <c r="AH202" s="31">
        <f t="shared" si="158"/>
        <v>4346.9021915296498</v>
      </c>
      <c r="AI202" s="31">
        <f t="shared" si="159"/>
        <v>1.5707963267948966</v>
      </c>
      <c r="AJ202" s="31" t="str">
        <f t="shared" si="142"/>
        <v>0.875538734200361+88.5745090579316i</v>
      </c>
      <c r="AK202" s="31">
        <f t="shared" si="160"/>
        <v>88.57883620215776</v>
      </c>
      <c r="AL202" s="31">
        <f t="shared" si="161"/>
        <v>1.560911877766981</v>
      </c>
      <c r="AM202" s="31" t="str">
        <f t="shared" si="143"/>
        <v>1+68.3333024508461i</v>
      </c>
      <c r="AN202" s="31">
        <f t="shared" si="162"/>
        <v>68.340619135612243</v>
      </c>
      <c r="AO202" s="31">
        <f t="shared" si="163"/>
        <v>1.5561632183812297</v>
      </c>
      <c r="AP202" s="31" t="str">
        <f t="shared" si="144"/>
        <v>1+1.73876087661186i</v>
      </c>
      <c r="AQ202" s="31">
        <f t="shared" si="164"/>
        <v>2.0058138961618655</v>
      </c>
      <c r="AR202" s="31">
        <f t="shared" si="165"/>
        <v>1.0488702069162295</v>
      </c>
      <c r="AS202" s="58" t="str">
        <f t="shared" si="166"/>
        <v>-0.200487866405043+0.116575457680912i</v>
      </c>
      <c r="AT202" s="49">
        <f t="shared" si="167"/>
        <v>-12.693370352060736</v>
      </c>
      <c r="AU202" s="61">
        <f t="shared" si="168"/>
        <v>149.82375797216463</v>
      </c>
      <c r="AV202" s="58" t="str">
        <f t="shared" si="145"/>
        <v>2.88587566382754+6.63466818394466i</v>
      </c>
      <c r="AW202" s="64">
        <f t="shared" si="169"/>
        <v>17.188926291518758</v>
      </c>
      <c r="AX202" s="61">
        <f t="shared" si="170"/>
        <v>66.492448417193515</v>
      </c>
    </row>
    <row r="203" spans="14:50" x14ac:dyDescent="0.25">
      <c r="N203" s="10">
        <v>85</v>
      </c>
      <c r="O203" s="50">
        <f t="shared" si="171"/>
        <v>707.94578438413873</v>
      </c>
      <c r="P203" s="48" t="str">
        <f t="shared" si="136"/>
        <v>150</v>
      </c>
      <c r="Q203" s="17" t="str">
        <f t="shared" si="137"/>
        <v>1+4.80400691477992i</v>
      </c>
      <c r="R203" s="17">
        <f t="shared" si="146"/>
        <v>4.9069830280176516</v>
      </c>
      <c r="S203" s="17">
        <f t="shared" si="147"/>
        <v>1.3655674813478609</v>
      </c>
      <c r="T203" s="17" t="str">
        <f t="shared" si="138"/>
        <v>1+0.0120100172869498i</v>
      </c>
      <c r="U203" s="17">
        <f t="shared" si="148"/>
        <v>1.0000721176571381</v>
      </c>
      <c r="V203" s="17">
        <f t="shared" si="149"/>
        <v>1.200943989322531E-2</v>
      </c>
      <c r="W203" s="31" t="str">
        <f t="shared" si="139"/>
        <v>1-0.0355852364057772i</v>
      </c>
      <c r="X203" s="17">
        <f t="shared" si="150"/>
        <v>1.0006329542095118</v>
      </c>
      <c r="Y203" s="17">
        <f t="shared" si="151"/>
        <v>-3.5570227172288492E-2</v>
      </c>
      <c r="Z203" s="31" t="str">
        <f t="shared" si="140"/>
        <v>0.999881375802692+0.0722083755400562i</v>
      </c>
      <c r="AA203" s="17">
        <f t="shared" si="152"/>
        <v>1.0024853191818912</v>
      </c>
      <c r="AB203" s="17">
        <f t="shared" si="153"/>
        <v>7.2091789587708455E-2</v>
      </c>
      <c r="AC203" s="66" t="str">
        <f t="shared" si="154"/>
        <v>3.33696667130378-30.3313883974573i</v>
      </c>
      <c r="AD203" s="64">
        <f t="shared" si="155"/>
        <v>29.690096051391698</v>
      </c>
      <c r="AE203" s="61">
        <f t="shared" si="156"/>
        <v>-83.721742275558896</v>
      </c>
      <c r="AF203" s="31" t="str">
        <f t="shared" si="141"/>
        <v>-651.436031331593</v>
      </c>
      <c r="AG203" s="31" t="str">
        <f t="shared" si="157"/>
        <v>4448.15455072215i</v>
      </c>
      <c r="AH203" s="31">
        <f t="shared" si="158"/>
        <v>4448.1545507221499</v>
      </c>
      <c r="AI203" s="31">
        <f t="shared" si="159"/>
        <v>1.5707963267948966</v>
      </c>
      <c r="AJ203" s="31" t="str">
        <f t="shared" si="142"/>
        <v>0.869673055454647+90.6376744136897i</v>
      </c>
      <c r="AK203" s="31">
        <f t="shared" si="160"/>
        <v>90.641846596069541</v>
      </c>
      <c r="AL203" s="31">
        <f t="shared" si="161"/>
        <v>1.5612015708201887</v>
      </c>
      <c r="AM203" s="31" t="str">
        <f t="shared" si="143"/>
        <v>1+69.9249895373522i</v>
      </c>
      <c r="AN203" s="31">
        <f t="shared" si="162"/>
        <v>69.932139691266528</v>
      </c>
      <c r="AO203" s="31">
        <f t="shared" si="163"/>
        <v>1.5564962626584293</v>
      </c>
      <c r="AP203" s="31" t="str">
        <f t="shared" si="144"/>
        <v>1+1.77926182028886i</v>
      </c>
      <c r="AQ203" s="31">
        <f t="shared" si="164"/>
        <v>2.0410224460151403</v>
      </c>
      <c r="AR203" s="31">
        <f t="shared" si="165"/>
        <v>1.0587633390638604</v>
      </c>
      <c r="AS203" s="58" t="str">
        <f t="shared" si="166"/>
        <v>-0.200504903305798+0.113934687534458i</v>
      </c>
      <c r="AT203" s="49">
        <f t="shared" si="167"/>
        <v>-12.742244793447933</v>
      </c>
      <c r="AU203" s="61">
        <f t="shared" si="168"/>
        <v>150.39307653256054</v>
      </c>
      <c r="AV203" s="58" t="str">
        <f t="shared" si="145"/>
        <v>2.78671907978615+6.46178835277068i</v>
      </c>
      <c r="AW203" s="64">
        <f t="shared" si="169"/>
        <v>16.947851257943768</v>
      </c>
      <c r="AX203" s="61">
        <f t="shared" si="170"/>
        <v>66.671334257001647</v>
      </c>
    </row>
    <row r="204" spans="14:50" x14ac:dyDescent="0.25">
      <c r="N204" s="10">
        <v>86</v>
      </c>
      <c r="O204" s="50">
        <f t="shared" si="171"/>
        <v>724.43596007499025</v>
      </c>
      <c r="P204" s="48" t="str">
        <f t="shared" si="136"/>
        <v>150</v>
      </c>
      <c r="Q204" s="17" t="str">
        <f t="shared" si="137"/>
        <v>1+4.91590661076258i</v>
      </c>
      <c r="R204" s="17">
        <f t="shared" si="146"/>
        <v>5.0165862701382142</v>
      </c>
      <c r="S204" s="17">
        <f t="shared" si="147"/>
        <v>1.3701132524267954</v>
      </c>
      <c r="T204" s="17" t="str">
        <f t="shared" si="138"/>
        <v>1+0.0122897665269065i</v>
      </c>
      <c r="U204" s="17">
        <f t="shared" si="148"/>
        <v>1.0000755163292849</v>
      </c>
      <c r="V204" s="17">
        <f t="shared" si="149"/>
        <v>1.228914784090712E-2</v>
      </c>
      <c r="W204" s="31" t="str">
        <f t="shared" si="139"/>
        <v>1-0.0364141230426858i</v>
      </c>
      <c r="X204" s="17">
        <f t="shared" si="150"/>
        <v>1.0006627745434362</v>
      </c>
      <c r="Y204" s="17">
        <f t="shared" si="151"/>
        <v>-3.6398040934499824E-2</v>
      </c>
      <c r="Z204" s="31" t="str">
        <f t="shared" si="140"/>
        <v>0.999875785216509+0.0738903246741165i</v>
      </c>
      <c r="AA204" s="17">
        <f t="shared" si="152"/>
        <v>1.0026022969965591</v>
      </c>
      <c r="AB204" s="17">
        <f t="shared" si="153"/>
        <v>7.3765418070740066E-2</v>
      </c>
      <c r="AC204" s="66" t="str">
        <f t="shared" si="154"/>
        <v>3.06294801789129-29.6876344962656i</v>
      </c>
      <c r="AD204" s="64">
        <f t="shared" si="155"/>
        <v>29.497496353258153</v>
      </c>
      <c r="AE204" s="61">
        <f t="shared" si="156"/>
        <v>-84.109491771464207</v>
      </c>
      <c r="AF204" s="31" t="str">
        <f t="shared" si="141"/>
        <v>-651.436031331593</v>
      </c>
      <c r="AG204" s="31" t="str">
        <f t="shared" si="157"/>
        <v>4551.76538033572i</v>
      </c>
      <c r="AH204" s="31">
        <f t="shared" si="158"/>
        <v>4551.7653803357198</v>
      </c>
      <c r="AI204" s="31">
        <f t="shared" si="159"/>
        <v>1.5707963267948966</v>
      </c>
      <c r="AJ204" s="31" t="str">
        <f t="shared" si="142"/>
        <v>0.863530935786314+92.7488970641532i</v>
      </c>
      <c r="AK204" s="31">
        <f t="shared" si="160"/>
        <v>92.752916893723324</v>
      </c>
      <c r="AL204" s="31">
        <f t="shared" si="161"/>
        <v>1.5614861785018612</v>
      </c>
      <c r="AM204" s="31" t="str">
        <f t="shared" si="143"/>
        <v>1+71.5537517788776i</v>
      </c>
      <c r="AN204" s="31">
        <f t="shared" si="162"/>
        <v>71.560739191495429</v>
      </c>
      <c r="AO204" s="31">
        <f t="shared" si="163"/>
        <v>1.5568217289879043</v>
      </c>
      <c r="AP204" s="31" t="str">
        <f t="shared" si="144"/>
        <v>1+1.82070615213429i</v>
      </c>
      <c r="AQ204" s="31">
        <f t="shared" si="164"/>
        <v>2.0772508015210041</v>
      </c>
      <c r="AR204" s="31">
        <f t="shared" si="165"/>
        <v>1.068538757201742</v>
      </c>
      <c r="AS204" s="58" t="str">
        <f t="shared" si="166"/>
        <v>-0.200521171880164+0.111354344006085i</v>
      </c>
      <c r="AT204" s="49">
        <f t="shared" si="167"/>
        <v>-12.789438307058994</v>
      </c>
      <c r="AU204" s="61">
        <f t="shared" si="168"/>
        <v>150.95550776291233</v>
      </c>
      <c r="AV204" s="58" t="str">
        <f t="shared" si="145"/>
        <v>2.69166113846849+6.29407182679818i</v>
      </c>
      <c r="AW204" s="64">
        <f t="shared" si="169"/>
        <v>16.708058046199156</v>
      </c>
      <c r="AX204" s="61">
        <f t="shared" si="170"/>
        <v>66.846015991448112</v>
      </c>
    </row>
    <row r="205" spans="14:50" x14ac:dyDescent="0.25">
      <c r="N205" s="10">
        <v>87</v>
      </c>
      <c r="O205" s="50">
        <f t="shared" si="171"/>
        <v>741.31024130091828</v>
      </c>
      <c r="P205" s="48" t="str">
        <f t="shared" si="136"/>
        <v>150</v>
      </c>
      <c r="Q205" s="17" t="str">
        <f t="shared" si="137"/>
        <v>1+5.03041278549997i</v>
      </c>
      <c r="R205" s="17">
        <f t="shared" si="146"/>
        <v>5.1288451714320225</v>
      </c>
      <c r="S205" s="17">
        <f t="shared" si="147"/>
        <v>1.3745636874653373</v>
      </c>
      <c r="T205" s="17" t="str">
        <f t="shared" si="138"/>
        <v>1+0.01257603196375i</v>
      </c>
      <c r="U205" s="17">
        <f t="shared" si="148"/>
        <v>1.000079075163536</v>
      </c>
      <c r="V205" s="17">
        <f t="shared" si="149"/>
        <v>1.2575369032588761E-2</v>
      </c>
      <c r="W205" s="31" t="str">
        <f t="shared" si="139"/>
        <v>1-0.0372623169296294i</v>
      </c>
      <c r="X205" s="17">
        <f t="shared" si="150"/>
        <v>1.0006939993139583</v>
      </c>
      <c r="Y205" s="17">
        <f t="shared" si="151"/>
        <v>-3.724508528562856E-2</v>
      </c>
      <c r="Z205" s="31" t="str">
        <f t="shared" si="140"/>
        <v>0.999869931154116+0.0756114514363731i</v>
      </c>
      <c r="AA205" s="17">
        <f t="shared" si="152"/>
        <v>1.0027247732126956</v>
      </c>
      <c r="AB205" s="17">
        <f t="shared" si="153"/>
        <v>7.5477631222838917E-2</v>
      </c>
      <c r="AC205" s="66" t="str">
        <f t="shared" si="154"/>
        <v>2.80036091311816-29.0547861019368i</v>
      </c>
      <c r="AD205" s="64">
        <f t="shared" si="155"/>
        <v>29.304511231304623</v>
      </c>
      <c r="AE205" s="61">
        <f t="shared" si="156"/>
        <v>-84.494718303501358</v>
      </c>
      <c r="AF205" s="31" t="str">
        <f t="shared" si="141"/>
        <v>-651.436031331593</v>
      </c>
      <c r="AG205" s="31" t="str">
        <f t="shared" si="157"/>
        <v>4657.78961620368i</v>
      </c>
      <c r="AH205" s="31">
        <f t="shared" si="158"/>
        <v>4657.7896162036805</v>
      </c>
      <c r="AI205" s="31">
        <f t="shared" si="159"/>
        <v>1.5707963267948966</v>
      </c>
      <c r="AJ205" s="31" t="str">
        <f t="shared" si="142"/>
        <v>0.857099346936059+94.909296407517i</v>
      </c>
      <c r="AK205" s="31">
        <f t="shared" si="160"/>
        <v>94.913166441018276</v>
      </c>
      <c r="AL205" s="31">
        <f t="shared" si="161"/>
        <v>1.5617658515877058</v>
      </c>
      <c r="AM205" s="31" t="str">
        <f t="shared" si="143"/>
        <v>1+73.2204527667219i</v>
      </c>
      <c r="AN205" s="31">
        <f t="shared" si="162"/>
        <v>73.227281141414466</v>
      </c>
      <c r="AO205" s="31">
        <f t="shared" si="163"/>
        <v>1.5571397896602432</v>
      </c>
      <c r="AP205" s="31" t="str">
        <f t="shared" si="144"/>
        <v>1+1.86311584648147i</v>
      </c>
      <c r="AQ205" s="31">
        <f t="shared" si="164"/>
        <v>2.1145213778560774</v>
      </c>
      <c r="AR205" s="31">
        <f t="shared" si="165"/>
        <v>1.0781941706468428</v>
      </c>
      <c r="AS205" s="58" t="str">
        <f t="shared" si="166"/>
        <v>-0.20053670661129+0.108833057832825i</v>
      </c>
      <c r="AT205" s="49">
        <f t="shared" si="167"/>
        <v>-12.834991299387541</v>
      </c>
      <c r="AU205" s="61">
        <f t="shared" si="168"/>
        <v>151.51092164946238</v>
      </c>
      <c r="AV205" s="58" t="str">
        <f t="shared" si="145"/>
        <v>2.60054606131275+6.13132295738806i</v>
      </c>
      <c r="AW205" s="64">
        <f t="shared" si="169"/>
        <v>16.469519931917088</v>
      </c>
      <c r="AX205" s="61">
        <f t="shared" si="170"/>
        <v>67.016203345961046</v>
      </c>
    </row>
    <row r="206" spans="14:50" x14ac:dyDescent="0.25">
      <c r="N206" s="10">
        <v>88</v>
      </c>
      <c r="O206" s="50">
        <f t="shared" si="171"/>
        <v>758.57757502918378</v>
      </c>
      <c r="P206" s="48" t="str">
        <f t="shared" si="136"/>
        <v>150</v>
      </c>
      <c r="Q206" s="17" t="str">
        <f t="shared" si="137"/>
        <v>1+5.14758615168163i</v>
      </c>
      <c r="R206" s="17">
        <f t="shared" si="146"/>
        <v>5.2438195229226281</v>
      </c>
      <c r="S206" s="17">
        <f t="shared" si="147"/>
        <v>1.3789204406320446</v>
      </c>
      <c r="T206" s="17" t="str">
        <f t="shared" si="138"/>
        <v>1+0.0128689653792041i</v>
      </c>
      <c r="U206" s="17">
        <f t="shared" si="148"/>
        <v>1.0000828017069043</v>
      </c>
      <c r="V206" s="17">
        <f t="shared" si="149"/>
        <v>1.2868255038843165E-2</v>
      </c>
      <c r="W206" s="31" t="str">
        <f t="shared" si="139"/>
        <v>1-0.0381302677902343i</v>
      </c>
      <c r="X206" s="17">
        <f t="shared" si="150"/>
        <v>1.0007266946183433</v>
      </c>
      <c r="Y206" s="17">
        <f t="shared" si="151"/>
        <v>-3.8111804475099091E-2</v>
      </c>
      <c r="Z206" s="31" t="str">
        <f t="shared" si="140"/>
        <v>0.999863801198263+0.0773726683910171i</v>
      </c>
      <c r="AA206" s="17">
        <f t="shared" si="152"/>
        <v>1.0028530055599305</v>
      </c>
      <c r="AB206" s="17">
        <f t="shared" si="153"/>
        <v>7.7229299458666009E-2</v>
      </c>
      <c r="AC206" s="66" t="str">
        <f t="shared" si="154"/>
        <v>2.54877359703591-28.4328066848804i</v>
      </c>
      <c r="AD206" s="64">
        <f t="shared" si="155"/>
        <v>29.111153723891434</v>
      </c>
      <c r="AE206" s="61">
        <f t="shared" si="156"/>
        <v>-84.877583288896815</v>
      </c>
      <c r="AF206" s="31" t="str">
        <f t="shared" si="141"/>
        <v>-651.436031331593</v>
      </c>
      <c r="AG206" s="31" t="str">
        <f t="shared" si="157"/>
        <v>4766.28347377929i</v>
      </c>
      <c r="AH206" s="31">
        <f t="shared" si="158"/>
        <v>4766.28347377929</v>
      </c>
      <c r="AI206" s="31">
        <f t="shared" si="159"/>
        <v>1.5707963267948966</v>
      </c>
      <c r="AJ206" s="31" t="str">
        <f t="shared" si="142"/>
        <v>0.850364646641629+97.120017916109i</v>
      </c>
      <c r="AK206" s="31">
        <f t="shared" si="160"/>
        <v>97.123740661372764</v>
      </c>
      <c r="AL206" s="31">
        <f t="shared" si="161"/>
        <v>1.5620407382454788</v>
      </c>
      <c r="AM206" s="31" t="str">
        <f t="shared" si="143"/>
        <v>1+74.9259762078105i</v>
      </c>
      <c r="AN206" s="31">
        <f t="shared" si="162"/>
        <v>74.932649163721578</v>
      </c>
      <c r="AO206" s="31">
        <f t="shared" si="163"/>
        <v>1.5574506130578707</v>
      </c>
      <c r="AP206" s="31" t="str">
        <f t="shared" si="144"/>
        <v>1+1.90651338951172i</v>
      </c>
      <c r="AQ206" s="31">
        <f t="shared" si="164"/>
        <v>2.1528570097401887</v>
      </c>
      <c r="AR206" s="31">
        <f t="shared" si="165"/>
        <v>1.0877274968856387</v>
      </c>
      <c r="AS206" s="58" t="str">
        <f t="shared" si="166"/>
        <v>-0.20055154042792+0.10636949114012i</v>
      </c>
      <c r="AT206" s="49">
        <f t="shared" si="167"/>
        <v>-12.878944413460477</v>
      </c>
      <c r="AU206" s="61">
        <f t="shared" si="168"/>
        <v>152.05920003118987</v>
      </c>
      <c r="AV206" s="58" t="str">
        <f t="shared" si="145"/>
        <v>2.51322270766857+5.97335492989011i</v>
      </c>
      <c r="AW206" s="64">
        <f t="shared" si="169"/>
        <v>16.23220931043096</v>
      </c>
      <c r="AX206" s="61">
        <f t="shared" si="170"/>
        <v>67.181616742293045</v>
      </c>
    </row>
    <row r="207" spans="14:50" x14ac:dyDescent="0.25">
      <c r="N207" s="10">
        <v>89</v>
      </c>
      <c r="O207" s="50">
        <f t="shared" si="171"/>
        <v>776.24711662869231</v>
      </c>
      <c r="P207" s="48" t="str">
        <f t="shared" si="136"/>
        <v>150</v>
      </c>
      <c r="Q207" s="17" t="str">
        <f t="shared" si="137"/>
        <v>1+5.26748883617727i</v>
      </c>
      <c r="R207" s="17">
        <f t="shared" si="146"/>
        <v>5.3615705384944965</v>
      </c>
      <c r="S207" s="17">
        <f t="shared" si="147"/>
        <v>1.3831851600432314</v>
      </c>
      <c r="T207" s="17" t="str">
        <f t="shared" si="138"/>
        <v>1+0.0131687220904432i</v>
      </c>
      <c r="U207" s="17">
        <f t="shared" si="148"/>
        <v>1.0000867038619679</v>
      </c>
      <c r="V207" s="17">
        <f t="shared" si="149"/>
        <v>1.3167960950597081E-2</v>
      </c>
      <c r="W207" s="31" t="str">
        <f t="shared" si="139"/>
        <v>1-0.0390184358235354i</v>
      </c>
      <c r="X207" s="17">
        <f t="shared" si="150"/>
        <v>1.0007609296600839</v>
      </c>
      <c r="Y207" s="17">
        <f t="shared" si="151"/>
        <v>-3.8998652837274606E-2</v>
      </c>
      <c r="Z207" s="31" t="str">
        <f t="shared" si="140"/>
        <v>0.999857382346491+0.0791749093585905i</v>
      </c>
      <c r="AA207" s="17">
        <f t="shared" si="152"/>
        <v>1.0029872637799138</v>
      </c>
      <c r="AB207" s="17">
        <f t="shared" si="153"/>
        <v>7.9021311466066446E-2</v>
      </c>
      <c r="AC207" s="66" t="str">
        <f t="shared" si="154"/>
        <v>2.30776741880741-27.821648057743i</v>
      </c>
      <c r="AD207" s="64">
        <f t="shared" si="155"/>
        <v>28.917436239635592</v>
      </c>
      <c r="AE207" s="61">
        <f t="shared" si="156"/>
        <v>-85.258249221208246</v>
      </c>
      <c r="AF207" s="31" t="str">
        <f t="shared" si="141"/>
        <v>-651.436031331593</v>
      </c>
      <c r="AG207" s="31" t="str">
        <f t="shared" si="157"/>
        <v>4877.30447794192i</v>
      </c>
      <c r="AH207" s="31">
        <f t="shared" si="158"/>
        <v>4877.3044779419197</v>
      </c>
      <c r="AI207" s="31">
        <f t="shared" si="159"/>
        <v>1.5707963267948966</v>
      </c>
      <c r="AJ207" s="31" t="str">
        <f t="shared" si="142"/>
        <v>0.843312549700766+99.3822337437357i</v>
      </c>
      <c r="AK207" s="31">
        <f t="shared" si="160"/>
        <v>99.385811663189628</v>
      </c>
      <c r="AL207" s="31">
        <f t="shared" si="161"/>
        <v>1.5623109841129799</v>
      </c>
      <c r="AM207" s="31" t="str">
        <f t="shared" si="143"/>
        <v>1+76.671226393247i</v>
      </c>
      <c r="AN207" s="31">
        <f t="shared" si="162"/>
        <v>76.677747467205464</v>
      </c>
      <c r="AO207" s="31">
        <f t="shared" si="163"/>
        <v>1.5577543637430957</v>
      </c>
      <c r="AP207" s="31" t="str">
        <f t="shared" si="144"/>
        <v>1+1.95092179117677i</v>
      </c>
      <c r="AQ207" s="31">
        <f t="shared" si="164"/>
        <v>2.1922809663198684</v>
      </c>
      <c r="AR207" s="31">
        <f t="shared" si="165"/>
        <v>1.0971368583447028</v>
      </c>
      <c r="AS207" s="58" t="str">
        <f t="shared" si="166"/>
        <v>-0.200565704774039+0.103962336727423i</v>
      </c>
      <c r="AT207" s="49">
        <f t="shared" si="167"/>
        <v>-12.92133843333845</v>
      </c>
      <c r="AU207" s="61">
        <f t="shared" si="168"/>
        <v>152.60023641535636</v>
      </c>
      <c r="AV207" s="58" t="str">
        <f t="shared" si="145"/>
        <v>2.42954454488326+5.81998934415913i</v>
      </c>
      <c r="AW207" s="64">
        <f t="shared" si="169"/>
        <v>15.99609780629714</v>
      </c>
      <c r="AX207" s="61">
        <f t="shared" si="170"/>
        <v>67.341987194148103</v>
      </c>
    </row>
    <row r="208" spans="14:50" x14ac:dyDescent="0.25">
      <c r="N208" s="10">
        <v>90</v>
      </c>
      <c r="O208" s="50">
        <f t="shared" si="171"/>
        <v>794.32823472428208</v>
      </c>
      <c r="P208" s="48" t="str">
        <f t="shared" si="136"/>
        <v>150</v>
      </c>
      <c r="Q208" s="17" t="str">
        <f t="shared" si="137"/>
        <v>1+5.39018441297731i</v>
      </c>
      <c r="R208" s="17">
        <f t="shared" si="146"/>
        <v>5.4821608883635973</v>
      </c>
      <c r="S208" s="17">
        <f t="shared" si="147"/>
        <v>1.3873594860815734</v>
      </c>
      <c r="T208" s="17" t="str">
        <f t="shared" si="138"/>
        <v>1+0.0134754610324433i</v>
      </c>
      <c r="U208" s="17">
        <f t="shared" si="148"/>
        <v>1.0000907899036151</v>
      </c>
      <c r="V208" s="17">
        <f t="shared" si="149"/>
        <v>1.347464546040293E-2</v>
      </c>
      <c r="W208" s="31" t="str">
        <f t="shared" si="139"/>
        <v>1-0.0399272919479801i</v>
      </c>
      <c r="X208" s="17">
        <f t="shared" si="150"/>
        <v>1.0007967768944399</v>
      </c>
      <c r="Y208" s="17">
        <f t="shared" si="151"/>
        <v>-3.990609500766161E-2</v>
      </c>
      <c r="Z208" s="31" t="str">
        <f t="shared" si="140"/>
        <v>0.999850660983555+0.0810191299111095i</v>
      </c>
      <c r="AA208" s="17">
        <f t="shared" si="152"/>
        <v>1.0031278301795865</v>
      </c>
      <c r="AB208" s="17">
        <f t="shared" si="153"/>
        <v>8.0854574491627043E-2</v>
      </c>
      <c r="AC208" s="66" t="str">
        <f t="shared" si="154"/>
        <v>2.07693674968961-27.2212512660328i</v>
      </c>
      <c r="AD208" s="64">
        <f t="shared" si="155"/>
        <v>28.723370571210133</v>
      </c>
      <c r="AE208" s="61">
        <f t="shared" si="156"/>
        <v>-85.636879598080284</v>
      </c>
      <c r="AF208" s="31" t="str">
        <f t="shared" si="141"/>
        <v>-651.436031331593</v>
      </c>
      <c r="AG208" s="31" t="str">
        <f t="shared" si="157"/>
        <v>4990.91149349751i</v>
      </c>
      <c r="AH208" s="31">
        <f t="shared" si="158"/>
        <v>4990.9114934975096</v>
      </c>
      <c r="AI208" s="31">
        <f t="shared" si="159"/>
        <v>1.5707963267948966</v>
      </c>
      <c r="AJ208" s="31" t="str">
        <f t="shared" si="142"/>
        <v>0.835928097670366+101.697143347173i</v>
      </c>
      <c r="AK208" s="31">
        <f t="shared" si="160"/>
        <v>101.70057886147909</v>
      </c>
      <c r="AL208" s="31">
        <f t="shared" si="161"/>
        <v>1.5625767323747419</v>
      </c>
      <c r="AM208" s="31" t="str">
        <f t="shared" si="143"/>
        <v>1+78.4571286777809i</v>
      </c>
      <c r="AN208" s="31">
        <f t="shared" si="162"/>
        <v>78.463501326169933</v>
      </c>
      <c r="AO208" s="31">
        <f t="shared" si="163"/>
        <v>1.5580512025442208</v>
      </c>
      <c r="AP208" s="31" t="str">
        <f t="shared" si="144"/>
        <v>1+1.996364597399i</v>
      </c>
      <c r="AQ208" s="31">
        <f t="shared" si="164"/>
        <v>2.232816966468159</v>
      </c>
      <c r="AR208" s="31">
        <f t="shared" si="165"/>
        <v>1.106420578570696</v>
      </c>
      <c r="AS208" s="58" t="str">
        <f t="shared" si="166"/>
        <v>-0.200579229675403+0.101610317370412i</v>
      </c>
      <c r="AT208" s="49">
        <f t="shared" si="167"/>
        <v>-12.962214192851766</v>
      </c>
      <c r="AU208" s="61">
        <f t="shared" si="168"/>
        <v>153.13393575917416</v>
      </c>
      <c r="AV208" s="58" t="str">
        <f t="shared" si="145"/>
        <v>2.34936960702405+5.67105581203568i</v>
      </c>
      <c r="AW208" s="64">
        <f t="shared" si="169"/>
        <v>15.761156378358368</v>
      </c>
      <c r="AX208" s="61">
        <f t="shared" si="170"/>
        <v>67.497056161093823</v>
      </c>
    </row>
    <row r="209" spans="14:50" x14ac:dyDescent="0.25">
      <c r="N209" s="10">
        <v>91</v>
      </c>
      <c r="O209" s="50">
        <f t="shared" si="171"/>
        <v>812.83051616409978</v>
      </c>
      <c r="P209" s="48" t="str">
        <f t="shared" si="136"/>
        <v>150</v>
      </c>
      <c r="Q209" s="17" t="str">
        <f t="shared" si="137"/>
        <v>1+5.51573793690063i</v>
      </c>
      <c r="R209" s="17">
        <f t="shared" si="146"/>
        <v>5.6056547332639752</v>
      </c>
      <c r="S209" s="17">
        <f t="shared" si="147"/>
        <v>1.3914450498454478</v>
      </c>
      <c r="T209" s="17" t="str">
        <f t="shared" si="138"/>
        <v>1+0.0137893448422516i</v>
      </c>
      <c r="U209" s="17">
        <f t="shared" si="148"/>
        <v>1.0000950684965797</v>
      </c>
      <c r="V209" s="17">
        <f t="shared" si="149"/>
        <v>1.3788470945552125E-2</v>
      </c>
      <c r="W209" s="31" t="str">
        <f t="shared" si="139"/>
        <v>1-0.0408573180511158i</v>
      </c>
      <c r="X209" s="17">
        <f t="shared" si="150"/>
        <v>1.0008343121807575</v>
      </c>
      <c r="Y209" s="17">
        <f t="shared" si="151"/>
        <v>-4.0834606142825233E-2</v>
      </c>
      <c r="Z209" s="31" t="str">
        <f t="shared" si="140"/>
        <v>0.999843622852543+0.0829063078787224i</v>
      </c>
      <c r="AA209" s="17">
        <f t="shared" si="152"/>
        <v>1.0032750002093045</v>
      </c>
      <c r="AB209" s="17">
        <f t="shared" si="153"/>
        <v>8.273001462323705E-2</v>
      </c>
      <c r="AC209" s="66" t="str">
        <f t="shared" si="154"/>
        <v>1.85588886472492-26.6315474362234i</v>
      </c>
      <c r="AD209" s="64">
        <f t="shared" si="155"/>
        <v>28.528967908874975</v>
      </c>
      <c r="AE209" s="61">
        <f t="shared" si="156"/>
        <v>-86.013638856425672</v>
      </c>
      <c r="AF209" s="31" t="str">
        <f t="shared" si="141"/>
        <v>-651.436031331593</v>
      </c>
      <c r="AG209" s="31" t="str">
        <f t="shared" si="157"/>
        <v>5107.16475638947i</v>
      </c>
      <c r="AH209" s="31">
        <f t="shared" si="158"/>
        <v>5107.1647563894703</v>
      </c>
      <c r="AI209" s="31">
        <f t="shared" si="159"/>
        <v>1.5707963267948966</v>
      </c>
      <c r="AJ209" s="31" t="str">
        <f t="shared" si="142"/>
        <v>0.828195627137621+104.065974122133i</v>
      </c>
      <c r="AK209" s="31">
        <f t="shared" si="160"/>
        <v>104.06926961397042</v>
      </c>
      <c r="AL209" s="31">
        <f t="shared" si="161"/>
        <v>1.562838123837458</v>
      </c>
      <c r="AM209" s="31" t="str">
        <f t="shared" si="143"/>
        <v>1+80.2846299704425i</v>
      </c>
      <c r="AN209" s="31">
        <f t="shared" si="162"/>
        <v>80.290857571026564</v>
      </c>
      <c r="AO209" s="31">
        <f t="shared" si="163"/>
        <v>1.5583412866397435</v>
      </c>
      <c r="AP209" s="31" t="str">
        <f t="shared" si="144"/>
        <v>1+2.04286590255579i</v>
      </c>
      <c r="AQ209" s="31">
        <f t="shared" si="164"/>
        <v>2.2744891944841337</v>
      </c>
      <c r="AR209" s="31">
        <f t="shared" si="165"/>
        <v>1.1155771778749943</v>
      </c>
      <c r="AS209" s="58" t="str">
        <f t="shared" si="166"/>
        <v>-0.200592143803072+0.0993121851394014i</v>
      </c>
      <c r="AT209" s="49">
        <f t="shared" si="167"/>
        <v>-13.001612488810677</v>
      </c>
      <c r="AU209" s="61">
        <f t="shared" si="168"/>
        <v>153.66021422076577</v>
      </c>
      <c r="AV209" s="58" t="str">
        <f t="shared" si="145"/>
        <v>2.27256044349955+5.52639157155697i</v>
      </c>
      <c r="AW209" s="64">
        <f t="shared" si="169"/>
        <v>15.527355420064296</v>
      </c>
      <c r="AX209" s="61">
        <f t="shared" si="170"/>
        <v>67.646575364340094</v>
      </c>
    </row>
    <row r="210" spans="14:50" x14ac:dyDescent="0.25">
      <c r="N210" s="10">
        <v>92</v>
      </c>
      <c r="O210" s="50">
        <f t="shared" si="171"/>
        <v>831.7637711026714</v>
      </c>
      <c r="P210" s="48" t="str">
        <f t="shared" si="136"/>
        <v>150</v>
      </c>
      <c r="Q210" s="17" t="str">
        <f t="shared" si="137"/>
        <v>1+5.64421597808752i</v>
      </c>
      <c r="R210" s="17">
        <f t="shared" si="146"/>
        <v>5.732117759371179</v>
      </c>
      <c r="S210" s="17">
        <f t="shared" si="147"/>
        <v>1.3954434717226567</v>
      </c>
      <c r="T210" s="17" t="str">
        <f t="shared" si="138"/>
        <v>1+0.0141105399452188i</v>
      </c>
      <c r="U210" s="17">
        <f t="shared" si="148"/>
        <v>1.0000995487137996</v>
      </c>
      <c r="V210" s="17">
        <f t="shared" si="149"/>
        <v>1.4109603553068509E-2</v>
      </c>
      <c r="W210" s="31" t="str">
        <f t="shared" si="139"/>
        <v>1-0.0418090072450927i</v>
      </c>
      <c r="X210" s="17">
        <f t="shared" si="150"/>
        <v>1.0008736149418769</v>
      </c>
      <c r="Y210" s="17">
        <f t="shared" si="151"/>
        <v>-4.1784672144007926E-2</v>
      </c>
      <c r="Z210" s="31" t="str">
        <f t="shared" si="140"/>
        <v>0.999836253024635+0.0848374438681673i</v>
      </c>
      <c r="AA210" s="17">
        <f t="shared" si="152"/>
        <v>1.0034290830668735</v>
      </c>
      <c r="AB210" s="17">
        <f t="shared" si="153"/>
        <v>8.4648577068932015E-2</v>
      </c>
      <c r="AC210" s="66" t="str">
        <f t="shared" si="154"/>
        <v>1.64424379671593-26.0524585820433i</v>
      </c>
      <c r="AD210" s="64">
        <f t="shared" si="155"/>
        <v>28.334238853695108</v>
      </c>
      <c r="AE210" s="61">
        <f t="shared" si="156"/>
        <v>-86.388692314625061</v>
      </c>
      <c r="AF210" s="31" t="str">
        <f t="shared" si="141"/>
        <v>-651.436031331593</v>
      </c>
      <c r="AG210" s="31" t="str">
        <f t="shared" si="157"/>
        <v>5226.12590563659i</v>
      </c>
      <c r="AH210" s="31">
        <f t="shared" si="158"/>
        <v>5226.1259056365898</v>
      </c>
      <c r="AI210" s="31">
        <f t="shared" si="159"/>
        <v>1.5707963267948966</v>
      </c>
      <c r="AJ210" s="31" t="str">
        <f t="shared" si="142"/>
        <v>0.820098736495822+106.489982054049i</v>
      </c>
      <c r="AK210" s="31">
        <f t="shared" si="160"/>
        <v>106.49313987205598</v>
      </c>
      <c r="AL210" s="31">
        <f t="shared" si="161"/>
        <v>1.5630952970041765</v>
      </c>
      <c r="AM210" s="31" t="str">
        <f t="shared" si="143"/>
        <v>1+82.1546992366073i</v>
      </c>
      <c r="AN210" s="31">
        <f t="shared" si="162"/>
        <v>82.160785090317901</v>
      </c>
      <c r="AO210" s="31">
        <f t="shared" si="163"/>
        <v>1.5586247696406974</v>
      </c>
      <c r="AP210" s="31" t="str">
        <f t="shared" si="144"/>
        <v>1+2.09045036225464i</v>
      </c>
      <c r="AQ210" s="31">
        <f t="shared" si="164"/>
        <v>2.317322316176702</v>
      </c>
      <c r="AR210" s="31">
        <f t="shared" si="165"/>
        <v>1.1246053684983821</v>
      </c>
      <c r="AS210" s="58" t="str">
        <f t="shared" si="166"/>
        <v>-0.200604474534068+0.0970667207335817i</v>
      </c>
      <c r="AT210" s="49">
        <f t="shared" si="167"/>
        <v>-13.039573998878044</v>
      </c>
      <c r="AU210" s="61">
        <f t="shared" si="168"/>
        <v>154.17899888258697</v>
      </c>
      <c r="AV210" s="58" t="str">
        <f t="shared" si="145"/>
        <v>2.1989840587603+5.38584111760512i</v>
      </c>
      <c r="AW210" s="64">
        <f t="shared" si="169"/>
        <v>15.294664854817071</v>
      </c>
      <c r="AX210" s="61">
        <f t="shared" si="170"/>
        <v>67.79030656796192</v>
      </c>
    </row>
    <row r="211" spans="14:50" x14ac:dyDescent="0.25">
      <c r="N211" s="10">
        <v>93</v>
      </c>
      <c r="O211" s="50">
        <f t="shared" si="171"/>
        <v>851.13803820237763</v>
      </c>
      <c r="P211" s="48" t="str">
        <f t="shared" ref="P211:P274" si="172">COMPLEX(Adc,0)</f>
        <v>150</v>
      </c>
      <c r="Q211" s="17" t="str">
        <f t="shared" ref="Q211:Q274" si="173">IMSUM(COMPLEX(1,0),IMDIV(COMPLEX(0,2*PI()*O211),COMPLEX(wp_lf,0)))</f>
        <v>1+5.77568665729603i</v>
      </c>
      <c r="R211" s="17">
        <f t="shared" si="146"/>
        <v>5.8616172139834752</v>
      </c>
      <c r="S211" s="17">
        <f t="shared" si="147"/>
        <v>1.3993563600822818</v>
      </c>
      <c r="T211" s="17" t="str">
        <f t="shared" ref="T211:T274" si="174">IMSUM(COMPLEX(1,0),IMDIV(COMPLEX(0,2*PI()*O211),COMPLEX(wz_esr,0)))</f>
        <v>1+0.0144392166432401i</v>
      </c>
      <c r="U211" s="17">
        <f t="shared" si="148"/>
        <v>1.0001042400556406</v>
      </c>
      <c r="V211" s="17">
        <f t="shared" si="149"/>
        <v>1.4438213286621935E-2</v>
      </c>
      <c r="W211" s="31" t="str">
        <f t="shared" ref="W211:W274" si="175">IMSUB(COMPLEX(1,0),IMDIV(COMPLEX(0,2*PI()*O211),COMPLEX(wz_rhp,0)))</f>
        <v>1-0.0427828641281187i</v>
      </c>
      <c r="X211" s="17">
        <f t="shared" si="150"/>
        <v>1.0009147683309527</v>
      </c>
      <c r="Y211" s="17">
        <f t="shared" si="151"/>
        <v>-4.2756789884439261E-2</v>
      </c>
      <c r="Z211" s="31" t="str">
        <f t="shared" ref="Z211:Z274" si="176">IMSUM(COMPLEX(1,0),IMDIV(COMPLEX(0,2*PI()*O211),COMPLEX(Q*(wsl/2),0)),IMDIV(IMPOWER(COMPLEX(0,2*PI()*O211),2),IMPOWER(COMPLEX(wsl/2,0),2)))</f>
        <v>0.999828535867438+0.0868135617933076i</v>
      </c>
      <c r="AA211" s="17">
        <f t="shared" si="152"/>
        <v>1.0035904023285922</v>
      </c>
      <c r="AB211" s="17">
        <f t="shared" si="153"/>
        <v>8.6611226431250271E-2</v>
      </c>
      <c r="AC211" s="66" t="str">
        <f t="shared" si="154"/>
        <v>1.44163416581398-25.4838983698088i</v>
      </c>
      <c r="AD211" s="64">
        <f t="shared" si="155"/>
        <v>28.139193430408174</v>
      </c>
      <c r="AE211" s="61">
        <f t="shared" si="156"/>
        <v>-86.762206121339304</v>
      </c>
      <c r="AF211" s="31" t="str">
        <f t="shared" ref="AF211:AF274" si="177">COMPLEX(Adc_ea_iso,0)</f>
        <v>-651.436031331593</v>
      </c>
      <c r="AG211" s="31" t="str">
        <f t="shared" si="157"/>
        <v>5347.85801601484i</v>
      </c>
      <c r="AH211" s="31">
        <f t="shared" si="158"/>
        <v>5347.8580160148404</v>
      </c>
      <c r="AI211" s="31">
        <f t="shared" si="159"/>
        <v>1.5707963267948966</v>
      </c>
      <c r="AJ211" s="31" t="str">
        <f t="shared" ref="AJ211:AJ274" si="178">IMSUM(IMPRODUCT(COMPLEX(wpA_ea_iso,0),IMPOWER(COMPLEX(0,2*PI()*O211),2)),COMPLEX(0,wpB_ea_iso*2*PI()*O211),COMPLEX(1,0))</f>
        <v>0.811620251154347+108.970452384012i</v>
      </c>
      <c r="AK211" s="31">
        <f t="shared" si="160"/>
        <v>108.97347484690167</v>
      </c>
      <c r="AL211" s="31">
        <f t="shared" si="161"/>
        <v>1.5633483881473078</v>
      </c>
      <c r="AM211" s="31" t="str">
        <f t="shared" ref="AM211:AM274" si="179">IMSUM(COMPLEX(1,0),IMDIV(COMPLEX(0,2*PI()*O211),COMPLEX(wz1_ea_iso,0)))</f>
        <v>1+84.0683280117534i</v>
      </c>
      <c r="AN211" s="31">
        <f t="shared" si="162"/>
        <v>84.074275344434341</v>
      </c>
      <c r="AO211" s="31">
        <f t="shared" si="163"/>
        <v>1.5589018016711653</v>
      </c>
      <c r="AP211" s="31" t="str">
        <f t="shared" ref="AP211:AP274" si="180">IMSUM(COMPLEX(1,0),IMDIV(COMPLEX(0,2*PI()*O211),COMPLEX(wz2_ea_iso,0)))</f>
        <v>1+2.13914320640594i</v>
      </c>
      <c r="AQ211" s="31">
        <f t="shared" si="164"/>
        <v>2.361341495318432</v>
      </c>
      <c r="AR211" s="31">
        <f t="shared" si="165"/>
        <v>1.1335040493508519</v>
      </c>
      <c r="AS211" s="58" t="str">
        <f t="shared" si="166"/>
        <v>-0.200616248009322+0.0948727328307131i</v>
      </c>
      <c r="AT211" s="49">
        <f t="shared" si="167"/>
        <v>-13.076139204243502</v>
      </c>
      <c r="AU211" s="61">
        <f t="shared" si="168"/>
        <v>154.69022745046959</v>
      </c>
      <c r="AV211" s="58" t="str">
        <f t="shared" ref="AV211:AV274" si="181">IMPRODUCT(AC211,AS211)</f>
        <v>2.12851184417627+5.24925584865482i</v>
      </c>
      <c r="AW211" s="64">
        <f t="shared" si="169"/>
        <v>15.063054226164681</v>
      </c>
      <c r="AX211" s="61">
        <f t="shared" si="170"/>
        <v>67.928021329130289</v>
      </c>
    </row>
    <row r="212" spans="14:50" x14ac:dyDescent="0.25">
      <c r="N212" s="10">
        <v>94</v>
      </c>
      <c r="O212" s="50">
        <f t="shared" si="171"/>
        <v>870.96358995608091</v>
      </c>
      <c r="P212" s="48" t="str">
        <f t="shared" si="172"/>
        <v>150</v>
      </c>
      <c r="Q212" s="17" t="str">
        <f t="shared" si="173"/>
        <v>1+5.91021968202046i</v>
      </c>
      <c r="R212" s="17">
        <f t="shared" ref="R212:R275" si="182">IMABS(Q212)</f>
        <v>5.9942219419822971</v>
      </c>
      <c r="S212" s="17">
        <f t="shared" ref="S212:S275" si="183">IMARGUMENT(Q212)</f>
        <v>1.4031853100785701</v>
      </c>
      <c r="T212" s="17" t="str">
        <f t="shared" si="174"/>
        <v>1+0.0147755492050512i</v>
      </c>
      <c r="U212" s="17">
        <f t="shared" ref="U212:U275" si="184">IMABS(T212)</f>
        <v>1.0001091524700245</v>
      </c>
      <c r="V212" s="17">
        <f t="shared" ref="V212:V275" si="185">IMARGUMENT(T212)</f>
        <v>1.4774474095402034E-2</v>
      </c>
      <c r="W212" s="31" t="str">
        <f t="shared" si="175"/>
        <v>1-0.0437794050520034i</v>
      </c>
      <c r="X212" s="17">
        <f t="shared" ref="X212:X275" si="186">IMABS(W212)</f>
        <v>1.0009578594060329</v>
      </c>
      <c r="Y212" s="17">
        <f t="shared" ref="Y212:Y275" si="187">IMARGUMENT(W212)</f>
        <v>-4.3751467440314516E-2</v>
      </c>
      <c r="Z212" s="31" t="str">
        <f t="shared" si="176"/>
        <v>0.999820455011827+0.0888357094180236i</v>
      </c>
      <c r="AA212" s="17">
        <f t="shared" ref="AA212:AA275" si="188">IMABS(Z212)</f>
        <v>1.0037592966084352</v>
      </c>
      <c r="AB212" s="17">
        <f t="shared" ref="AB212:AB275" si="189">IMARGUMENT(Z212)</f>
        <v>8.8618946976264074E-2</v>
      </c>
      <c r="AC212" s="66" t="str">
        <f t="shared" ref="AC212:AC275" si="190">(IMDIV(IMPRODUCT(P212,T212,W212),IMPRODUCT(Q212,Z212)))</f>
        <v>1.24770498781336-24.9257728437783i</v>
      </c>
      <c r="AD212" s="64">
        <f t="shared" ref="AD212:AD275" si="191">20*LOG(IMABS(AC212))</f>
        <v>27.94384109990666</v>
      </c>
      <c r="AE212" s="61">
        <f t="shared" ref="AE212:AE275" si="192">(180/PI())*IMARGUMENT(AC212)</f>
        <v>-87.13434721053352</v>
      </c>
      <c r="AF212" s="31" t="str">
        <f t="shared" si="177"/>
        <v>-651.436031331593</v>
      </c>
      <c r="AG212" s="31" t="str">
        <f t="shared" ref="AG212:AG275" si="193">COMPLEX(0,1*2*PI()*O212)</f>
        <v>5472.42563150043i</v>
      </c>
      <c r="AH212" s="31">
        <f t="shared" ref="AH212:AH275" si="194">IMABS(AG212)</f>
        <v>5472.4256315004304</v>
      </c>
      <c r="AI212" s="31">
        <f t="shared" ref="AI212:AI275" si="195">IMARGUMENT(AG212)</f>
        <v>1.5707963267948966</v>
      </c>
      <c r="AJ212" s="31" t="str">
        <f t="shared" si="178"/>
        <v>0.802742187109059+111.508700290223i</v>
      </c>
      <c r="AK212" s="31">
        <f t="shared" ref="AK212:AK275" si="196">IMABS(AJ212)</f>
        <v>111.51158969108882</v>
      </c>
      <c r="AL212" s="31">
        <f t="shared" ref="AL212:AL275" si="197">IMARGUMENT(AJ212)</f>
        <v>1.5635975313804762</v>
      </c>
      <c r="AM212" s="31" t="str">
        <f t="shared" si="179"/>
        <v>1+86.0265309271868i</v>
      </c>
      <c r="AN212" s="31">
        <f t="shared" ref="AN212:AN275" si="198">IMABS(AM212)</f>
        <v>86.032342891300061</v>
      </c>
      <c r="AO212" s="31">
        <f t="shared" ref="AO212:AO275" si="199">IMARGUMENT(AM212)</f>
        <v>1.5591725294470091</v>
      </c>
      <c r="AP212" s="31" t="str">
        <f t="shared" si="180"/>
        <v>1+2.18897025260017i</v>
      </c>
      <c r="AQ212" s="31">
        <f t="shared" ref="AQ212:AQ275" si="200">IMABS(AP212)</f>
        <v>2.4065724104560933</v>
      </c>
      <c r="AR212" s="31">
        <f t="shared" ref="AR212:AR275" si="201">IMARGUMENT(AP212)</f>
        <v>1.1422723003805952</v>
      </c>
      <c r="AS212" s="58" t="str">
        <f t="shared" ref="AS212:AS275" si="202">IMDIV(IMPRODUCT(AF212,AM212,AP212),IMPRODUCT(AG212,AJ212))</f>
        <v>-0.200627489189001+0.0927290574519064i</v>
      </c>
      <c r="AT212" s="49">
        <f t="shared" ref="AT212:AT275" si="203">20*LOG(IMABS(AS212))</f>
        <v>-13.111348317195176</v>
      </c>
      <c r="AU212" s="61">
        <f t="shared" ref="AU212:AU275" si="204">(180/PI())*IMARGUMENT(AS212)</f>
        <v>155.19384793138298</v>
      </c>
      <c r="AV212" s="58" t="str">
        <f t="shared" si="181"/>
        <v>2.0610195031103+5.1164937292406i</v>
      </c>
      <c r="AW212" s="64">
        <f t="shared" ref="AW212:AW275" si="205">20*LOG(IMABS(AV212))</f>
        <v>14.832492782711482</v>
      </c>
      <c r="AX212" s="61">
        <f t="shared" ref="AX212:AX275" si="206">(180/PI())*IMARGUMENT(AV212)</f>
        <v>68.059500720849442</v>
      </c>
    </row>
    <row r="213" spans="14:50" x14ac:dyDescent="0.25">
      <c r="N213" s="10">
        <v>95</v>
      </c>
      <c r="O213" s="50">
        <f t="shared" si="171"/>
        <v>891.25093813374656</v>
      </c>
      <c r="P213" s="48" t="str">
        <f t="shared" si="172"/>
        <v>150</v>
      </c>
      <c r="Q213" s="17" t="str">
        <f t="shared" si="173"/>
        <v>1+6.04788638345134i</v>
      </c>
      <c r="R213" s="17">
        <f t="shared" si="182"/>
        <v>6.1300024230938224</v>
      </c>
      <c r="S213" s="17">
        <f t="shared" si="183"/>
        <v>1.4069319025609013</v>
      </c>
      <c r="T213" s="17" t="str">
        <f t="shared" si="174"/>
        <v>1+0.0151197159586284i</v>
      </c>
      <c r="U213" s="17">
        <f t="shared" si="184"/>
        <v>1.0001142963735044</v>
      </c>
      <c r="V213" s="17">
        <f t="shared" si="185"/>
        <v>1.5118563964994463E-2</v>
      </c>
      <c r="W213" s="31" t="str">
        <f t="shared" si="175"/>
        <v>1-0.0447991583959358i</v>
      </c>
      <c r="X213" s="17">
        <f t="shared" si="186"/>
        <v>1.0010029793127411</v>
      </c>
      <c r="Y213" s="17">
        <f t="shared" si="187"/>
        <v>-4.4769224325416246E-2</v>
      </c>
      <c r="Z213" s="31" t="str">
        <f t="shared" si="176"/>
        <v>0.999811993317225+0.0909049589117531i</v>
      </c>
      <c r="AA213" s="17">
        <f t="shared" si="188"/>
        <v>1.0039361202465575</v>
      </c>
      <c r="AB213" s="17">
        <f t="shared" si="189"/>
        <v>9.0672742896389699E-2</v>
      </c>
      <c r="AC213" s="66" t="str">
        <f t="shared" si="190"/>
        <v>1.06211346401369-24.3779811126091i</v>
      </c>
      <c r="AD213" s="64">
        <f t="shared" si="191"/>
        <v>27.748190771304536</v>
      </c>
      <c r="AE213" s="61">
        <f t="shared" si="192"/>
        <v>-87.50528326231678</v>
      </c>
      <c r="AF213" s="31" t="str">
        <f t="shared" si="177"/>
        <v>-651.436031331593</v>
      </c>
      <c r="AG213" s="31" t="str">
        <f t="shared" si="193"/>
        <v>5599.89479949198i</v>
      </c>
      <c r="AH213" s="31">
        <f t="shared" si="194"/>
        <v>5599.8947994919799</v>
      </c>
      <c r="AI213" s="31">
        <f t="shared" si="195"/>
        <v>1.5707963267948966</v>
      </c>
      <c r="AJ213" s="31" t="str">
        <f t="shared" si="178"/>
        <v>0.793445712795813+114.10607158532i</v>
      </c>
      <c r="AK213" s="31">
        <f t="shared" si="196"/>
        <v>114.10883019614793</v>
      </c>
      <c r="AL213" s="31">
        <f t="shared" si="197"/>
        <v>1.5638428587292528</v>
      </c>
      <c r="AM213" s="31" t="str">
        <f t="shared" si="179"/>
        <v>1+88.030346248014i</v>
      </c>
      <c r="AN213" s="31">
        <f t="shared" si="198"/>
        <v>88.036025924306884</v>
      </c>
      <c r="AO213" s="31">
        <f t="shared" si="199"/>
        <v>1.5594370963528472</v>
      </c>
      <c r="AP213" s="31" t="str">
        <f t="shared" si="180"/>
        <v>1+2.23995791979679i</v>
      </c>
      <c r="AQ213" s="31">
        <f t="shared" si="200"/>
        <v>2.4530412720662409</v>
      </c>
      <c r="AR213" s="31">
        <f t="shared" si="201"/>
        <v>1.1509093766249796</v>
      </c>
      <c r="AS213" s="58" t="str">
        <f t="shared" si="202"/>
        <v>-0.200638221905348+0.0906345573411365i</v>
      </c>
      <c r="AT213" s="49">
        <f t="shared" si="203"/>
        <v>-13.14524121364126</v>
      </c>
      <c r="AU213" s="61">
        <f t="shared" si="204"/>
        <v>155.68981829293827</v>
      </c>
      <c r="AV213" s="58" t="str">
        <f t="shared" si="181"/>
        <v>1.99638697013048+4.98741896773299i</v>
      </c>
      <c r="AW213" s="64">
        <f t="shared" si="205"/>
        <v>14.602949557663278</v>
      </c>
      <c r="AX213" s="61">
        <f t="shared" si="206"/>
        <v>68.184535030621461</v>
      </c>
    </row>
    <row r="214" spans="14:50" x14ac:dyDescent="0.25">
      <c r="N214" s="10">
        <v>96</v>
      </c>
      <c r="O214" s="50">
        <f t="shared" si="171"/>
        <v>912.01083935590987</v>
      </c>
      <c r="P214" s="48" t="str">
        <f t="shared" si="172"/>
        <v>150</v>
      </c>
      <c r="Q214" s="17" t="str">
        <f t="shared" si="173"/>
        <v>1+6.18875975429594i</v>
      </c>
      <c r="R214" s="17">
        <f t="shared" si="182"/>
        <v>6.2690308099731933</v>
      </c>
      <c r="S214" s="17">
        <f t="shared" si="183"/>
        <v>1.410597703084038</v>
      </c>
      <c r="T214" s="17" t="str">
        <f t="shared" si="174"/>
        <v>1+0.0154718993857399i</v>
      </c>
      <c r="U214" s="17">
        <f t="shared" si="184"/>
        <v>1.0001196826733301</v>
      </c>
      <c r="V214" s="17">
        <f t="shared" si="185"/>
        <v>1.5470665010299499E-2</v>
      </c>
      <c r="W214" s="31" t="str">
        <f t="shared" si="175"/>
        <v>1-0.0458426648466366i</v>
      </c>
      <c r="X214" s="17">
        <f t="shared" si="186"/>
        <v>1.0010502234754464</v>
      </c>
      <c r="Y214" s="17">
        <f t="shared" si="187"/>
        <v>-4.5810591729337352E-2</v>
      </c>
      <c r="Z214" s="31" t="str">
        <f t="shared" si="176"/>
        <v>0.999803132835242+0.0930224074179667i</v>
      </c>
      <c r="AA214" s="17">
        <f t="shared" si="188"/>
        <v>1.0041212440283289</v>
      </c>
      <c r="AB214" s="17">
        <f t="shared" si="189"/>
        <v>9.27736385659991E-2</v>
      </c>
      <c r="AC214" s="66" t="str">
        <f t="shared" si="190"/>
        <v>0.884528755293484-23.8404159980776i</v>
      </c>
      <c r="AD214" s="64">
        <f t="shared" si="191"/>
        <v>27.552250813561177</v>
      </c>
      <c r="AE214" s="61">
        <f t="shared" si="192"/>
        <v>-87.875182669204335</v>
      </c>
      <c r="AF214" s="31" t="str">
        <f t="shared" si="177"/>
        <v>-651.436031331593</v>
      </c>
      <c r="AG214" s="31" t="str">
        <f t="shared" si="193"/>
        <v>5730.33310582957i</v>
      </c>
      <c r="AH214" s="31">
        <f t="shared" si="194"/>
        <v>5730.3331058295698</v>
      </c>
      <c r="AI214" s="31">
        <f t="shared" si="195"/>
        <v>1.5707963267948966</v>
      </c>
      <c r="AJ214" s="31" t="str">
        <f t="shared" si="178"/>
        <v>0.783711109146191+116.763943429944i</v>
      </c>
      <c r="AK214" s="31">
        <f t="shared" si="196"/>
        <v>116.76657350634969</v>
      </c>
      <c r="AL214" s="31">
        <f t="shared" si="197"/>
        <v>1.5640845002008072</v>
      </c>
      <c r="AM214" s="31" t="str">
        <f t="shared" si="179"/>
        <v>1+90.0808364236409i</v>
      </c>
      <c r="AN214" s="31">
        <f t="shared" si="198"/>
        <v>90.086386822775552</v>
      </c>
      <c r="AO214" s="31">
        <f t="shared" si="199"/>
        <v>1.5596956425173212</v>
      </c>
      <c r="AP214" s="31" t="str">
        <f t="shared" si="180"/>
        <v>1+2.29213324233183i</v>
      </c>
      <c r="AQ214" s="31">
        <f t="shared" si="200"/>
        <v>2.5007748400451062</v>
      </c>
      <c r="AR214" s="31">
        <f t="shared" si="201"/>
        <v>1.1594147019945054</v>
      </c>
      <c r="AS214" s="58" t="str">
        <f t="shared" si="202"/>
        <v>-0.200648468913116+0.0885881213591509i</v>
      </c>
      <c r="AT214" s="49">
        <f t="shared" si="203"/>
        <v>-13.177857370595953</v>
      </c>
      <c r="AU214" s="61">
        <f t="shared" si="204"/>
        <v>156.17810610755592</v>
      </c>
      <c r="AV214" s="58" t="str">
        <f t="shared" si="181"/>
        <v>1.93449832523108+4.86190170898562i</v>
      </c>
      <c r="AW214" s="64">
        <f t="shared" si="205"/>
        <v>14.374393442965216</v>
      </c>
      <c r="AX214" s="61">
        <f t="shared" si="206"/>
        <v>68.30292343835157</v>
      </c>
    </row>
    <row r="215" spans="14:50" x14ac:dyDescent="0.25">
      <c r="N215" s="10">
        <v>97</v>
      </c>
      <c r="O215" s="50">
        <f t="shared" si="171"/>
        <v>933.25430079699106</v>
      </c>
      <c r="P215" s="48" t="str">
        <f t="shared" si="172"/>
        <v>150</v>
      </c>
      <c r="Q215" s="17" t="str">
        <f t="shared" si="173"/>
        <v>1+6.33291448748019i</v>
      </c>
      <c r="R215" s="17">
        <f t="shared" si="182"/>
        <v>6.4113809671346527</v>
      </c>
      <c r="S215" s="17">
        <f t="shared" si="183"/>
        <v>1.4141842610130766</v>
      </c>
      <c r="T215" s="17" t="str">
        <f t="shared" si="174"/>
        <v>1+0.0158322862187005i</v>
      </c>
      <c r="U215" s="17">
        <f t="shared" si="184"/>
        <v>1.0001253227905544</v>
      </c>
      <c r="V215" s="17">
        <f t="shared" si="185"/>
        <v>1.5830963570537378E-2</v>
      </c>
      <c r="W215" s="31" t="str">
        <f t="shared" si="175"/>
        <v>1-0.0469104776850385i</v>
      </c>
      <c r="X215" s="17">
        <f t="shared" si="186"/>
        <v>1.0010996917972947</v>
      </c>
      <c r="Y215" s="17">
        <f t="shared" si="187"/>
        <v>-4.687611275926401E-2</v>
      </c>
      <c r="Z215" s="31" t="str">
        <f t="shared" si="176"/>
        <v>0.999793854771608+0.0951891776358906i</v>
      </c>
      <c r="AA215" s="17">
        <f t="shared" si="188"/>
        <v>1.0043150559351723</v>
      </c>
      <c r="AB215" s="17">
        <f t="shared" si="189"/>
        <v>9.4922678788799772E-2</v>
      </c>
      <c r="AC215" s="66" t="str">
        <f t="shared" si="190"/>
        <v>0.714631742826316-23.3129646472892i</v>
      </c>
      <c r="AD215" s="64">
        <f t="shared" si="191"/>
        <v>27.356029066638918</v>
      </c>
      <c r="AE215" s="61">
        <f t="shared" si="192"/>
        <v>-88.244214507418732</v>
      </c>
      <c r="AF215" s="31" t="str">
        <f t="shared" si="177"/>
        <v>-651.436031331593</v>
      </c>
      <c r="AG215" s="31" t="str">
        <f t="shared" si="193"/>
        <v>5863.80971062981i</v>
      </c>
      <c r="AH215" s="31">
        <f t="shared" si="194"/>
        <v>5863.8097106298101</v>
      </c>
      <c r="AI215" s="31">
        <f t="shared" si="195"/>
        <v>1.5707963267948966</v>
      </c>
      <c r="AJ215" s="31" t="str">
        <f t="shared" si="178"/>
        <v>0.773517727760712+119.483725062928i</v>
      </c>
      <c r="AK215" s="31">
        <f t="shared" si="196"/>
        <v>119.4862288491378</v>
      </c>
      <c r="AL215" s="31">
        <f t="shared" si="197"/>
        <v>1.5643225838525112</v>
      </c>
      <c r="AM215" s="31" t="str">
        <f t="shared" si="179"/>
        <v>1+92.1790886511007i</v>
      </c>
      <c r="AN215" s="31">
        <f t="shared" si="198"/>
        <v>92.184512715246711</v>
      </c>
      <c r="AO215" s="31">
        <f t="shared" si="199"/>
        <v>1.5599483048866885</v>
      </c>
      <c r="AP215" s="31" t="str">
        <f t="shared" si="180"/>
        <v>1+2.34552388425192i</v>
      </c>
      <c r="AQ215" s="31">
        <f t="shared" si="200"/>
        <v>2.5498004415240452</v>
      </c>
      <c r="AR215" s="31">
        <f t="shared" si="201"/>
        <v>1.1677878628387692</v>
      </c>
      <c r="AS215" s="58" t="str">
        <f t="shared" si="202"/>
        <v>-0.200658251937758+0.0865886638914305i</v>
      </c>
      <c r="AT215" s="49">
        <f t="shared" si="203"/>
        <v>-13.209235808605612</v>
      </c>
      <c r="AU215" s="61">
        <f t="shared" si="204"/>
        <v>156.65868818410928</v>
      </c>
      <c r="AV215" s="58" t="str">
        <f t="shared" si="181"/>
        <v>1.87524170386216+4.73981774139754i</v>
      </c>
      <c r="AW215" s="64">
        <f t="shared" si="205"/>
        <v>14.146793258033306</v>
      </c>
      <c r="AX215" s="61">
        <f t="shared" si="206"/>
        <v>68.414473676690605</v>
      </c>
    </row>
    <row r="216" spans="14:50" x14ac:dyDescent="0.25">
      <c r="N216" s="10">
        <v>98</v>
      </c>
      <c r="O216" s="50">
        <f t="shared" si="171"/>
        <v>954.99258602143675</v>
      </c>
      <c r="P216" s="48" t="str">
        <f t="shared" si="172"/>
        <v>150</v>
      </c>
      <c r="Q216" s="17" t="str">
        <f t="shared" si="173"/>
        <v>1+6.48042701575176i</v>
      </c>
      <c r="R216" s="17">
        <f t="shared" si="182"/>
        <v>6.5571285107495996</v>
      </c>
      <c r="S216" s="17">
        <f t="shared" si="183"/>
        <v>1.4176931087176545</v>
      </c>
      <c r="T216" s="17" t="str">
        <f t="shared" si="174"/>
        <v>1+0.0162010675393794i</v>
      </c>
      <c r="U216" s="17">
        <f t="shared" si="184"/>
        <v>1.0001312286842239</v>
      </c>
      <c r="V216" s="17">
        <f t="shared" si="185"/>
        <v>1.6199650306381798E-2</v>
      </c>
      <c r="W216" s="31" t="str">
        <f t="shared" si="175"/>
        <v>1-0.0480031630796426i</v>
      </c>
      <c r="X216" s="17">
        <f t="shared" si="186"/>
        <v>1.001151488869517</v>
      </c>
      <c r="Y216" s="17">
        <f t="shared" si="187"/>
        <v>-4.7966342685258102E-2</v>
      </c>
      <c r="Z216" s="31" t="str">
        <f t="shared" si="176"/>
        <v>0.999784139446306+0.0974064184157748i</v>
      </c>
      <c r="AA216" s="17">
        <f t="shared" si="188"/>
        <v>1.0045179619284961</v>
      </c>
      <c r="AB216" s="17">
        <f t="shared" si="189"/>
        <v>9.712092903585326E-2</v>
      </c>
      <c r="AC216" s="66" t="str">
        <f t="shared" si="190"/>
        <v>0.552114777672515-22.7955091096526i</v>
      </c>
      <c r="AD216" s="64">
        <f t="shared" si="191"/>
        <v>27.159532852173793</v>
      </c>
      <c r="AE216" s="61">
        <f t="shared" si="192"/>
        <v>-88.612548512846956</v>
      </c>
      <c r="AF216" s="31" t="str">
        <f t="shared" si="177"/>
        <v>-651.436031331593</v>
      </c>
      <c r="AG216" s="31" t="str">
        <f t="shared" si="193"/>
        <v>6000.39538495533i</v>
      </c>
      <c r="AH216" s="31">
        <f t="shared" si="194"/>
        <v>6000.39538495533</v>
      </c>
      <c r="AI216" s="31">
        <f t="shared" si="195"/>
        <v>1.5707963267948966</v>
      </c>
      <c r="AJ216" s="31" t="str">
        <f t="shared" si="178"/>
        <v>0.762843947110805+122.266858548495i</v>
      </c>
      <c r="AK216" s="31">
        <f t="shared" si="196"/>
        <v>122.26923828259227</v>
      </c>
      <c r="AL216" s="31">
        <f t="shared" si="197"/>
        <v>1.5645572358595305</v>
      </c>
      <c r="AM216" s="31" t="str">
        <f t="shared" si="179"/>
        <v>1+94.3262154514979i</v>
      </c>
      <c r="AN216" s="31">
        <f t="shared" si="198"/>
        <v>94.33151605588877</v>
      </c>
      <c r="AO216" s="31">
        <f t="shared" si="199"/>
        <v>1.5601952172967708</v>
      </c>
      <c r="AP216" s="31" t="str">
        <f t="shared" si="180"/>
        <v>1+2.40015815398213i</v>
      </c>
      <c r="AQ216" s="31">
        <f t="shared" si="200"/>
        <v>2.6001459890027143</v>
      </c>
      <c r="AR216" s="31">
        <f t="shared" si="201"/>
        <v>1.1760286013410459</v>
      </c>
      <c r="AS216" s="58" t="str">
        <f t="shared" si="202"/>
        <v>-0.200667591721421+0.0846351242698768i</v>
      </c>
      <c r="AT216" s="49">
        <f t="shared" si="203"/>
        <v>-13.239415039062141</v>
      </c>
      <c r="AU216" s="61">
        <f t="shared" si="204"/>
        <v>157.13155018971133</v>
      </c>
      <c r="AV216" s="58" t="str">
        <f t="shared" si="181"/>
        <v>1.8185092035012+4.62104821791725i</v>
      </c>
      <c r="AW216" s="64">
        <f t="shared" si="205"/>
        <v>13.920117813111649</v>
      </c>
      <c r="AX216" s="61">
        <f t="shared" si="206"/>
        <v>68.519001676864434</v>
      </c>
    </row>
    <row r="217" spans="14:50" x14ac:dyDescent="0.25">
      <c r="N217" s="10">
        <v>99</v>
      </c>
      <c r="O217" s="50">
        <f t="shared" si="171"/>
        <v>977.23722095581138</v>
      </c>
      <c r="P217" s="48" t="str">
        <f t="shared" si="172"/>
        <v>150</v>
      </c>
      <c r="Q217" s="17" t="str">
        <f t="shared" si="173"/>
        <v>1+6.63137555220565i</v>
      </c>
      <c r="R217" s="17">
        <f t="shared" si="182"/>
        <v>6.7063508493360828</v>
      </c>
      <c r="S217" s="17">
        <f t="shared" si="183"/>
        <v>1.4211257608502046</v>
      </c>
      <c r="T217" s="17" t="str">
        <f t="shared" si="174"/>
        <v>1+0.0165784388805142i</v>
      </c>
      <c r="U217" s="17">
        <f t="shared" si="184"/>
        <v>1.0001374128767082</v>
      </c>
      <c r="V217" s="17">
        <f t="shared" si="185"/>
        <v>1.6576920299265736E-2</v>
      </c>
      <c r="W217" s="31" t="str">
        <f t="shared" si="175"/>
        <v>1-0.0491213003867086i</v>
      </c>
      <c r="X217" s="17">
        <f t="shared" si="186"/>
        <v>1.0012057241904289</v>
      </c>
      <c r="Y217" s="17">
        <f t="shared" si="187"/>
        <v>-4.9081849188973702E-2</v>
      </c>
      <c r="Z217" s="31" t="str">
        <f t="shared" si="176"/>
        <v>0.999773966251829+0.0996753053680294i</v>
      </c>
      <c r="AA217" s="17">
        <f t="shared" si="188"/>
        <v>1.0047303867680739</v>
      </c>
      <c r="AB217" s="17">
        <f t="shared" si="189"/>
        <v>9.9369475673034627E-2</v>
      </c>
      <c r="AC217" s="66" t="str">
        <f t="shared" si="190"/>
        <v>0.396681421288179-22.2879268799306i</v>
      </c>
      <c r="AD217" s="64">
        <f t="shared" si="191"/>
        <v>26.962768983642611</v>
      </c>
      <c r="AE217" s="61">
        <f t="shared" si="192"/>
        <v>-88.980355061280591</v>
      </c>
      <c r="AF217" s="31" t="str">
        <f t="shared" si="177"/>
        <v>-651.436031331593</v>
      </c>
      <c r="AG217" s="31" t="str">
        <f t="shared" si="193"/>
        <v>6140.16254833857i</v>
      </c>
      <c r="AH217" s="31">
        <f t="shared" si="194"/>
        <v>6140.1625483385696</v>
      </c>
      <c r="AI217" s="31">
        <f t="shared" si="195"/>
        <v>1.5707963267948966</v>
      </c>
      <c r="AJ217" s="31" t="str">
        <f t="shared" si="178"/>
        <v>0.751667126676655+125.114819540857i</v>
      </c>
      <c r="AK217" s="31">
        <f t="shared" si="196"/>
        <v>125.1170774603153</v>
      </c>
      <c r="AL217" s="31">
        <f t="shared" si="197"/>
        <v>1.5647885805814388</v>
      </c>
      <c r="AM217" s="31" t="str">
        <f t="shared" si="179"/>
        <v>1+96.5233552598824i</v>
      </c>
      <c r="AN217" s="31">
        <f t="shared" si="198"/>
        <v>96.528535214336827</v>
      </c>
      <c r="AO217" s="31">
        <f t="shared" si="199"/>
        <v>1.560436510543302</v>
      </c>
      <c r="AP217" s="31" t="str">
        <f t="shared" si="180"/>
        <v>1+2.45606501933543i</v>
      </c>
      <c r="AQ217" s="31">
        <f t="shared" si="200"/>
        <v>2.6518399987938839</v>
      </c>
      <c r="AR217" s="31">
        <f t="shared" si="201"/>
        <v>1.1841368087855924</v>
      </c>
      <c r="AS217" s="58" t="str">
        <f t="shared" si="202"/>
        <v>-0.200676508066867+0.0827264662079076i</v>
      </c>
      <c r="AT217" s="49">
        <f t="shared" si="203"/>
        <v>-13.268433016318768</v>
      </c>
      <c r="AU217" s="61">
        <f t="shared" si="204"/>
        <v>157.59668626417363</v>
      </c>
      <c r="AV217" s="58" t="str">
        <f t="shared" si="181"/>
        <v>1.76419678743778+4.50547939050764i</v>
      </c>
      <c r="AW217" s="64">
        <f t="shared" si="205"/>
        <v>13.694335967323852</v>
      </c>
      <c r="AX217" s="61">
        <f t="shared" si="206"/>
        <v>68.616331202893093</v>
      </c>
    </row>
    <row r="218" spans="14:50" x14ac:dyDescent="0.25">
      <c r="N218" s="10">
        <v>100</v>
      </c>
      <c r="O218" s="50">
        <f t="shared" si="171"/>
        <v>1000</v>
      </c>
      <c r="P218" s="48" t="str">
        <f t="shared" si="172"/>
        <v>150</v>
      </c>
      <c r="Q218" s="17" t="str">
        <f t="shared" si="173"/>
        <v>1+6.78584013175396i</v>
      </c>
      <c r="R218" s="17">
        <f t="shared" si="182"/>
        <v>6.859127225363487</v>
      </c>
      <c r="S218" s="17">
        <f t="shared" si="183"/>
        <v>1.4244837137032231</v>
      </c>
      <c r="T218" s="17" t="str">
        <f t="shared" si="174"/>
        <v>1+0.0169646003293849i</v>
      </c>
      <c r="U218" s="17">
        <f t="shared" si="184"/>
        <v>1.0001438884802205</v>
      </c>
      <c r="V218" s="17">
        <f t="shared" si="185"/>
        <v>1.6962973152903821E-2</v>
      </c>
      <c r="W218" s="31" t="str">
        <f t="shared" si="175"/>
        <v>1-0.0502654824574367i</v>
      </c>
      <c r="X218" s="17">
        <f t="shared" si="186"/>
        <v>1.0012625123945662</v>
      </c>
      <c r="Y218" s="17">
        <f t="shared" si="187"/>
        <v>-5.0223212615727097E-2</v>
      </c>
      <c r="Z218" s="31" t="str">
        <f t="shared" si="176"/>
        <v>0.999763313609467+0.101997041486549i</v>
      </c>
      <c r="AA218" s="17">
        <f t="shared" si="188"/>
        <v>1.004952774866257</v>
      </c>
      <c r="AB218" s="17">
        <f t="shared" si="189"/>
        <v>0.10166942617664011</v>
      </c>
      <c r="AC218" s="66" t="str">
        <f t="shared" si="190"/>
        <v>0.248046178814463-21.7900914086956i</v>
      </c>
      <c r="AD218" s="64">
        <f t="shared" si="191"/>
        <v>26.765743776009899</v>
      </c>
      <c r="AE218" s="61">
        <f t="shared" si="192"/>
        <v>-89.347805152569165</v>
      </c>
      <c r="AF218" s="31" t="str">
        <f t="shared" si="177"/>
        <v>-651.436031331593</v>
      </c>
      <c r="AG218" s="31" t="str">
        <f t="shared" si="193"/>
        <v>6283.18530717959i</v>
      </c>
      <c r="AH218" s="31">
        <f t="shared" si="194"/>
        <v>6283.1853071795904</v>
      </c>
      <c r="AI218" s="31">
        <f t="shared" si="195"/>
        <v>1.5707963267948966</v>
      </c>
      <c r="AJ218" s="31" t="str">
        <f t="shared" si="178"/>
        <v>0.739963558923618+128.02911806663i</v>
      </c>
      <c r="AK218" s="31">
        <f t="shared" si="196"/>
        <v>128.03125641415699</v>
      </c>
      <c r="AL218" s="31">
        <f t="shared" si="197"/>
        <v>1.565016740627887</v>
      </c>
      <c r="AM218" s="31" t="str">
        <f t="shared" si="179"/>
        <v>1+98.7716730288632i</v>
      </c>
      <c r="AN218" s="31">
        <f t="shared" si="198"/>
        <v>98.776735079271901</v>
      </c>
      <c r="AO218" s="31">
        <f t="shared" si="199"/>
        <v>1.5606723124507011</v>
      </c>
      <c r="AP218" s="31" t="str">
        <f t="shared" si="180"/>
        <v>1+2.51327412287184i</v>
      </c>
      <c r="AQ218" s="31">
        <f t="shared" si="200"/>
        <v>2.7049116097753019</v>
      </c>
      <c r="AR218" s="31">
        <f t="shared" si="201"/>
        <v>1.1921125187390877</v>
      </c>
      <c r="AS218" s="58" t="str">
        <f t="shared" si="202"/>
        <v>-0.200685019879407+0.0808616772486462i</v>
      </c>
      <c r="AT218" s="49">
        <f t="shared" si="203"/>
        <v>-13.296327094498936</v>
      </c>
      <c r="AU218" s="61">
        <f t="shared" si="204"/>
        <v>158.0540986295095</v>
      </c>
      <c r="AV218" s="58" t="str">
        <f t="shared" si="181"/>
        <v>1.71220418638205+4.39300235758223i</v>
      </c>
      <c r="AW218" s="64">
        <f t="shared" si="205"/>
        <v>13.469416681510967</v>
      </c>
      <c r="AX218" s="61">
        <f t="shared" si="206"/>
        <v>68.706293476940345</v>
      </c>
    </row>
    <row r="219" spans="14:50" x14ac:dyDescent="0.25">
      <c r="N219" s="10">
        <v>1</v>
      </c>
      <c r="O219" s="50">
        <f>10^(3+(N219/100))</f>
        <v>1023.2929922807547</v>
      </c>
      <c r="P219" s="48" t="str">
        <f t="shared" si="172"/>
        <v>150</v>
      </c>
      <c r="Q219" s="17" t="str">
        <f t="shared" si="173"/>
        <v>1+6.94390265356133i</v>
      </c>
      <c r="R219" s="17">
        <f t="shared" si="182"/>
        <v>7.0155387577958734</v>
      </c>
      <c r="S219" s="17">
        <f t="shared" si="183"/>
        <v>1.4277684446407202</v>
      </c>
      <c r="T219" s="17" t="str">
        <f t="shared" si="174"/>
        <v>1+0.0173597566339033i</v>
      </c>
      <c r="U219" s="17">
        <f t="shared" si="184"/>
        <v>1.0001506692245865</v>
      </c>
      <c r="V219" s="17">
        <f t="shared" si="185"/>
        <v>1.735801309707645E-2</v>
      </c>
      <c r="W219" s="31" t="str">
        <f t="shared" si="175"/>
        <v>1-0.0514363159523062i</v>
      </c>
      <c r="X219" s="17">
        <f t="shared" si="186"/>
        <v>1.0013219734924155</v>
      </c>
      <c r="Y219" s="17">
        <f t="shared" si="187"/>
        <v>-5.1391026229830432E-2</v>
      </c>
      <c r="Z219" s="31" t="str">
        <f t="shared" si="176"/>
        <v>0.999752158923538+0.104372857786555i</v>
      </c>
      <c r="AA219" s="17">
        <f t="shared" si="188"/>
        <v>1.0051855911794636</v>
      </c>
      <c r="AB219" s="17">
        <f t="shared" si="189"/>
        <v>0.10402190933575881</v>
      </c>
      <c r="AC219" s="66" t="str">
        <f t="shared" si="190"/>
        <v>0.105934226841293-21.3018725815374i</v>
      </c>
      <c r="AD219" s="64">
        <f t="shared" si="191"/>
        <v>26.568463054843356</v>
      </c>
      <c r="AE219" s="61">
        <f t="shared" si="192"/>
        <v>-89.71507039832278</v>
      </c>
      <c r="AF219" s="31" t="str">
        <f t="shared" si="177"/>
        <v>-651.436031331593</v>
      </c>
      <c r="AG219" s="31" t="str">
        <f t="shared" si="193"/>
        <v>6429.53949403827i</v>
      </c>
      <c r="AH219" s="31">
        <f t="shared" si="194"/>
        <v>6429.5394940382703</v>
      </c>
      <c r="AI219" s="31">
        <f t="shared" si="195"/>
        <v>1.5707963267948966</v>
      </c>
      <c r="AJ219" s="31" t="str">
        <f t="shared" si="178"/>
        <v>0.727708419015365+131.011299325468i</v>
      </c>
      <c r="AK219" s="31">
        <f t="shared" si="196"/>
        <v>131.01332035518556</v>
      </c>
      <c r="AL219" s="31">
        <f t="shared" si="197"/>
        <v>1.5652418369233627</v>
      </c>
      <c r="AM219" s="31" t="str">
        <f t="shared" si="179"/>
        <v>1+101.072360846282i</v>
      </c>
      <c r="AN219" s="31">
        <f t="shared" si="198"/>
        <v>101.0773076760607</v>
      </c>
      <c r="AO219" s="31">
        <f t="shared" si="199"/>
        <v>1.5609027479393109</v>
      </c>
      <c r="AP219" s="31" t="str">
        <f t="shared" si="180"/>
        <v>1+2.57181579761531i</v>
      </c>
      <c r="AQ219" s="31">
        <f t="shared" si="200"/>
        <v>2.7593906024453436</v>
      </c>
      <c r="AR219" s="31">
        <f t="shared" si="201"/>
        <v>1.1999559001847586</v>
      </c>
      <c r="AS219" s="58" t="str">
        <f t="shared" si="202"/>
        <v>-0.200693145206942+0.0790397682259042i</v>
      </c>
      <c r="AT219" s="49">
        <f t="shared" si="203"/>
        <v>-13.323133988866179</v>
      </c>
      <c r="AU219" s="61">
        <f t="shared" si="204"/>
        <v>158.50379719669033</v>
      </c>
      <c r="AV219" s="58" t="str">
        <f t="shared" si="181"/>
        <v>1.66243479845261+4.28351282392299i</v>
      </c>
      <c r="AW219" s="64">
        <f t="shared" si="205"/>
        <v>13.245329065977181</v>
      </c>
      <c r="AX219" s="61">
        <f t="shared" si="206"/>
        <v>68.788726798367605</v>
      </c>
    </row>
    <row r="220" spans="14:50" x14ac:dyDescent="0.25">
      <c r="N220" s="10">
        <v>2</v>
      </c>
      <c r="O220" s="50">
        <f t="shared" ref="O220:O283" si="207">10^(3+(N220/100))</f>
        <v>1047.1285480509</v>
      </c>
      <c r="P220" s="48" t="str">
        <f t="shared" si="172"/>
        <v>150</v>
      </c>
      <c r="Q220" s="17" t="str">
        <f t="shared" si="173"/>
        <v>1+7.10564692446905i</v>
      </c>
      <c r="R220" s="17">
        <f t="shared" si="182"/>
        <v>7.1756684855988491</v>
      </c>
      <c r="S220" s="17">
        <f t="shared" si="183"/>
        <v>1.430981411599227</v>
      </c>
      <c r="T220" s="17" t="str">
        <f t="shared" si="174"/>
        <v>1+0.0177641173111726i</v>
      </c>
      <c r="U220" s="17">
        <f t="shared" si="184"/>
        <v>1.0001577694863171</v>
      </c>
      <c r="V220" s="17">
        <f t="shared" si="185"/>
        <v>1.7762249093719495E-2</v>
      </c>
      <c r="W220" s="31" t="str">
        <f t="shared" si="175"/>
        <v>1-0.0526344216627337i</v>
      </c>
      <c r="X220" s="17">
        <f t="shared" si="186"/>
        <v>1.0013842331212182</v>
      </c>
      <c r="Y220" s="17">
        <f t="shared" si="187"/>
        <v>-5.2585896473079145E-2</v>
      </c>
      <c r="Z220" s="31" t="str">
        <f t="shared" si="176"/>
        <v>0.999740478533457+0.106804013957297i</v>
      </c>
      <c r="AA220" s="17">
        <f t="shared" si="188"/>
        <v>1.0054293221384067</v>
      </c>
      <c r="AB220" s="17">
        <f t="shared" si="189"/>
        <v>0.10642807543993152</v>
      </c>
      <c r="AC220" s="66" t="str">
        <f t="shared" si="190"/>
        <v>-0.0299188628195615-20.8231371683692i</v>
      </c>
      <c r="AD220" s="64">
        <f t="shared" si="191"/>
        <v>26.370932164887307</v>
      </c>
      <c r="AE220" s="61">
        <f t="shared" si="192"/>
        <v>-90.08232301280573</v>
      </c>
      <c r="AF220" s="31" t="str">
        <f t="shared" si="177"/>
        <v>-651.436031331593</v>
      </c>
      <c r="AG220" s="31" t="str">
        <f t="shared" si="193"/>
        <v>6579.30270784171i</v>
      </c>
      <c r="AH220" s="31">
        <f t="shared" si="194"/>
        <v>6579.3027078417099</v>
      </c>
      <c r="AI220" s="31">
        <f t="shared" si="195"/>
        <v>1.5707963267948966</v>
      </c>
      <c r="AJ220" s="31" t="str">
        <f t="shared" si="178"/>
        <v>0.714875712157075+134.062944509347i</v>
      </c>
      <c r="AK220" s="31">
        <f t="shared" si="196"/>
        <v>134.06485049333432</v>
      </c>
      <c r="AL220" s="31">
        <f t="shared" si="197"/>
        <v>1.5654639887710724</v>
      </c>
      <c r="AM220" s="31" t="str">
        <f t="shared" si="179"/>
        <v>1+103.426638567272i</v>
      </c>
      <c r="AN220" s="31">
        <f t="shared" si="198"/>
        <v>103.43147279878168</v>
      </c>
      <c r="AO220" s="31">
        <f t="shared" si="199"/>
        <v>1.5611279390911317</v>
      </c>
      <c r="AP220" s="31" t="str">
        <f t="shared" si="180"/>
        <v>1+2.63172108313668i</v>
      </c>
      <c r="AQ220" s="31">
        <f t="shared" si="200"/>
        <v>2.8153074182806574</v>
      </c>
      <c r="AR220" s="31">
        <f t="shared" si="201"/>
        <v>1.2076672506448594</v>
      </c>
      <c r="AS220" s="58" t="str">
        <f t="shared" si="202"/>
        <v>-0.200700901278181+0.0772597727376587i</v>
      </c>
      <c r="AT220" s="49">
        <f t="shared" si="203"/>
        <v>-13.348889741604598</v>
      </c>
      <c r="AU220" s="61">
        <f t="shared" si="204"/>
        <v>158.94579917169855</v>
      </c>
      <c r="AV220" s="58" t="str">
        <f t="shared" si="181"/>
        <v>1.6147955880464+4.17691087258888i</v>
      </c>
      <c r="AW220" s="64">
        <f t="shared" si="205"/>
        <v>13.022042423282707</v>
      </c>
      <c r="AX220" s="61">
        <f t="shared" si="206"/>
        <v>68.863476158892851</v>
      </c>
    </row>
    <row r="221" spans="14:50" x14ac:dyDescent="0.25">
      <c r="N221" s="10">
        <v>3</v>
      </c>
      <c r="O221" s="50">
        <f t="shared" si="207"/>
        <v>1071.5193052376069</v>
      </c>
      <c r="P221" s="48" t="str">
        <f t="shared" si="172"/>
        <v>150</v>
      </c>
      <c r="Q221" s="17" t="str">
        <f t="shared" si="173"/>
        <v>1+7.27115870343047i</v>
      </c>
      <c r="R221" s="17">
        <f t="shared" si="182"/>
        <v>7.339601412234364</v>
      </c>
      <c r="S221" s="17">
        <f t="shared" si="183"/>
        <v>1.4341240526539303</v>
      </c>
      <c r="T221" s="17" t="str">
        <f t="shared" si="174"/>
        <v>1+0.0181778967585762i</v>
      </c>
      <c r="U221" s="17">
        <f t="shared" si="184"/>
        <v>1.0001652043190492</v>
      </c>
      <c r="V221" s="17">
        <f t="shared" si="185"/>
        <v>1.8175894945366776E-2</v>
      </c>
      <c r="W221" s="31" t="str">
        <f t="shared" si="175"/>
        <v>1-0.0538604348402257i</v>
      </c>
      <c r="X221" s="17">
        <f t="shared" si="186"/>
        <v>1.0014494228073518</v>
      </c>
      <c r="Y221" s="17">
        <f t="shared" si="187"/>
        <v>-5.3808443226276828E-2</v>
      </c>
      <c r="Z221" s="31" t="str">
        <f t="shared" si="176"/>
        <v>0.999728247663551+0.109291799029958i</v>
      </c>
      <c r="AA221" s="17">
        <f t="shared" si="188"/>
        <v>1.0056844766186057</v>
      </c>
      <c r="AB221" s="17">
        <f t="shared" si="189"/>
        <v>0.1088890964505118</v>
      </c>
      <c r="AC221" s="66" t="str">
        <f t="shared" si="190"/>
        <v>-0.159767401965523-20.3537492441722i</v>
      </c>
      <c r="AD221" s="64">
        <f t="shared" si="191"/>
        <v>26.17315597808566</v>
      </c>
      <c r="AE221" s="61">
        <f t="shared" si="192"/>
        <v>-90.449735806667192</v>
      </c>
      <c r="AF221" s="31" t="str">
        <f t="shared" si="177"/>
        <v>-651.436031331593</v>
      </c>
      <c r="AG221" s="31" t="str">
        <f t="shared" si="193"/>
        <v>6732.55435502821i</v>
      </c>
      <c r="AH221" s="31">
        <f t="shared" si="194"/>
        <v>6732.55435502821</v>
      </c>
      <c r="AI221" s="31">
        <f t="shared" si="195"/>
        <v>1.5707963267948966</v>
      </c>
      <c r="AJ221" s="31" t="str">
        <f t="shared" si="178"/>
        <v>0.701438218456992+137.185671640939i</v>
      </c>
      <c r="AK221" s="31">
        <f t="shared" si="196"/>
        <v>137.18746487616806</v>
      </c>
      <c r="AL221" s="31">
        <f t="shared" si="197"/>
        <v>1.5656833139159789</v>
      </c>
      <c r="AM221" s="31" t="str">
        <f t="shared" si="179"/>
        <v>1+105.835754461044i</v>
      </c>
      <c r="AN221" s="31">
        <f t="shared" si="198"/>
        <v>105.84047865697886</v>
      </c>
      <c r="AO221" s="31">
        <f t="shared" si="199"/>
        <v>1.5613480052140827</v>
      </c>
      <c r="AP221" s="31" t="str">
        <f t="shared" si="180"/>
        <v>1+2.69302174201128i</v>
      </c>
      <c r="AQ221" s="31">
        <f t="shared" si="200"/>
        <v>2.8726931793955073</v>
      </c>
      <c r="AR221" s="31">
        <f t="shared" si="201"/>
        <v>1.2152469893242508</v>
      </c>
      <c r="AS221" s="58" t="str">
        <f t="shared" si="202"/>
        <v>-0.200708304539138+0.075520746631736i</v>
      </c>
      <c r="AT221" s="49">
        <f t="shared" si="203"/>
        <v>-13.373629691842339</v>
      </c>
      <c r="AU221" s="61">
        <f t="shared" si="204"/>
        <v>159.38012866275437</v>
      </c>
      <c r="AV221" s="58" t="str">
        <f t="shared" si="181"/>
        <v>1.56919698404414+4.07310074832871i</v>
      </c>
      <c r="AW221" s="64">
        <f t="shared" si="205"/>
        <v>12.79952628624331</v>
      </c>
      <c r="AX221" s="61">
        <f t="shared" si="206"/>
        <v>68.930392856087138</v>
      </c>
    </row>
    <row r="222" spans="14:50" x14ac:dyDescent="0.25">
      <c r="N222" s="10">
        <v>4</v>
      </c>
      <c r="O222" s="50">
        <f t="shared" si="207"/>
        <v>1096.4781961431863</v>
      </c>
      <c r="P222" s="48" t="str">
        <f t="shared" si="172"/>
        <v>150</v>
      </c>
      <c r="Q222" s="17" t="str">
        <f t="shared" si="173"/>
        <v>1+7.44052574698161i</v>
      </c>
      <c r="R222" s="17">
        <f t="shared" si="182"/>
        <v>7.5074245511690796</v>
      </c>
      <c r="S222" s="17">
        <f t="shared" si="183"/>
        <v>1.4371977856457072</v>
      </c>
      <c r="T222" s="17" t="str">
        <f t="shared" si="174"/>
        <v>1+0.018601314367454i</v>
      </c>
      <c r="U222" s="17">
        <f t="shared" si="184"/>
        <v>1.0001729894854174</v>
      </c>
      <c r="V222" s="17">
        <f t="shared" si="185"/>
        <v>1.8599169405991142E-2</v>
      </c>
      <c r="W222" s="31" t="str">
        <f t="shared" si="175"/>
        <v>1-0.0551150055331971i</v>
      </c>
      <c r="X222" s="17">
        <f t="shared" si="186"/>
        <v>1.0015176802408055</v>
      </c>
      <c r="Y222" s="17">
        <f t="shared" si="187"/>
        <v>-5.5059300073657488E-2</v>
      </c>
      <c r="Z222" s="31" t="str">
        <f t="shared" si="176"/>
        <v>0.999715440370505+0.111837532061112i</v>
      </c>
      <c r="AA222" s="17">
        <f t="shared" si="188"/>
        <v>1.0059515869527287</v>
      </c>
      <c r="AB222" s="17">
        <f t="shared" si="189"/>
        <v>0.11140616615403291</v>
      </c>
      <c r="AC222" s="66" t="str">
        <f t="shared" si="190"/>
        <v>-0.283855866190726-19.893570582508i</v>
      </c>
      <c r="AD222" s="64">
        <f t="shared" si="191"/>
        <v>25.975138901048496</v>
      </c>
      <c r="AE222" s="61">
        <f t="shared" si="192"/>
        <v>-90.81748218315866</v>
      </c>
      <c r="AF222" s="31" t="str">
        <f t="shared" si="177"/>
        <v>-651.436031331593</v>
      </c>
      <c r="AG222" s="31" t="str">
        <f t="shared" si="193"/>
        <v>6889.37569164964i</v>
      </c>
      <c r="AH222" s="31">
        <f t="shared" si="194"/>
        <v>6889.3756916496404</v>
      </c>
      <c r="AI222" s="31">
        <f t="shared" si="195"/>
        <v>1.5707963267948966</v>
      </c>
      <c r="AJ222" s="31" t="str">
        <f t="shared" si="178"/>
        <v>0.687367435189379+140.381136431501i</v>
      </c>
      <c r="AK222" s="31">
        <f t="shared" si="196"/>
        <v>140.38281924719513</v>
      </c>
      <c r="AL222" s="31">
        <f t="shared" si="197"/>
        <v>1.5658999286070259</v>
      </c>
      <c r="AM222" s="31" t="str">
        <f t="shared" si="179"/>
        <v>1+108.300985872732i</v>
      </c>
      <c r="AN222" s="31">
        <f t="shared" si="198"/>
        <v>108.30560253747585</v>
      </c>
      <c r="AO222" s="31">
        <f t="shared" si="199"/>
        <v>1.5615630629048256</v>
      </c>
      <c r="AP222" s="31" t="str">
        <f t="shared" si="180"/>
        <v>1+2.75575027665986i</v>
      </c>
      <c r="AQ222" s="31">
        <f t="shared" si="200"/>
        <v>2.9315797085037434</v>
      </c>
      <c r="AR222" s="31">
        <f t="shared" si="201"/>
        <v>1.222695650304878</v>
      </c>
      <c r="AS222" s="58" t="str">
        <f t="shared" si="202"/>
        <v>-0.200715370687969+0.0738217675034216i</v>
      </c>
      <c r="AT222" s="49">
        <f t="shared" si="203"/>
        <v>-13.39738844973882</v>
      </c>
      <c r="AU222" s="61">
        <f t="shared" si="204"/>
        <v>159.80681629042195</v>
      </c>
      <c r="AV222" s="58" t="str">
        <f t="shared" si="181"/>
        <v>1.52555277775924+3.97199065201695i</v>
      </c>
      <c r="AW222" s="64">
        <f t="shared" si="205"/>
        <v>12.577750451309669</v>
      </c>
      <c r="AX222" s="61">
        <f t="shared" si="206"/>
        <v>68.989334107263275</v>
      </c>
    </row>
    <row r="223" spans="14:50" x14ac:dyDescent="0.25">
      <c r="N223" s="10">
        <v>5</v>
      </c>
      <c r="O223" s="50">
        <f t="shared" si="207"/>
        <v>1122.0184543019636</v>
      </c>
      <c r="P223" s="48" t="str">
        <f t="shared" si="172"/>
        <v>150</v>
      </c>
      <c r="Q223" s="17" t="str">
        <f t="shared" si="173"/>
        <v>1+7.61383785577081i</v>
      </c>
      <c r="R223" s="17">
        <f t="shared" si="182"/>
        <v>7.6792269724216817</v>
      </c>
      <c r="S223" s="17">
        <f t="shared" si="183"/>
        <v>1.4402040078650267</v>
      </c>
      <c r="T223" s="17" t="str">
        <f t="shared" si="174"/>
        <v>1+0.019034594639427i</v>
      </c>
      <c r="U223" s="17">
        <f t="shared" si="184"/>
        <v>1.0001811414904238</v>
      </c>
      <c r="V223" s="17">
        <f t="shared" si="185"/>
        <v>1.9032296294291397E-2</v>
      </c>
      <c r="W223" s="31" t="str">
        <f t="shared" si="175"/>
        <v>1-0.0563987989316356i</v>
      </c>
      <c r="X223" s="17">
        <f t="shared" si="186"/>
        <v>1.0015891495622999</v>
      </c>
      <c r="Y223" s="17">
        <f t="shared" si="187"/>
        <v>-5.6339114570052459E-2</v>
      </c>
      <c r="Z223" s="31" t="str">
        <f t="shared" si="176"/>
        <v>0.999702029488333+0.114442562832111i</v>
      </c>
      <c r="AA223" s="17">
        <f t="shared" si="188"/>
        <v>1.0062312099863895</v>
      </c>
      <c r="AB223" s="17">
        <f t="shared" si="189"/>
        <v>0.1139805002957896</v>
      </c>
      <c r="AC223" s="66" t="str">
        <f t="shared" si="190"/>
        <v>-0.402419175312268-19.4424610231091i</v>
      </c>
      <c r="AD223" s="64">
        <f t="shared" si="191"/>
        <v>25.776884881958143</v>
      </c>
      <c r="AE223" s="61">
        <f t="shared" si="192"/>
        <v>-91.185736136493048</v>
      </c>
      <c r="AF223" s="31" t="str">
        <f t="shared" si="177"/>
        <v>-651.436031331593</v>
      </c>
      <c r="AG223" s="31" t="str">
        <f t="shared" si="193"/>
        <v>7049.84986645445i</v>
      </c>
      <c r="AH223" s="31">
        <f t="shared" si="194"/>
        <v>7049.8498664544504</v>
      </c>
      <c r="AI223" s="31">
        <f t="shared" si="195"/>
        <v>1.5707963267948966</v>
      </c>
      <c r="AJ223" s="31" t="str">
        <f t="shared" si="178"/>
        <v>0.672633516336427+143.651033158763i</v>
      </c>
      <c r="AK223" s="31">
        <f t="shared" si="196"/>
        <v>143.65260792421182</v>
      </c>
      <c r="AL223" s="31">
        <f t="shared" si="197"/>
        <v>1.5661139476585844</v>
      </c>
      <c r="AM223" s="31" t="str">
        <f t="shared" si="179"/>
        <v>1+110.823639900664i</v>
      </c>
      <c r="AN223" s="31">
        <f t="shared" si="198"/>
        <v>110.82815148161612</v>
      </c>
      <c r="AO223" s="31">
        <f t="shared" si="199"/>
        <v>1.5617732261101778</v>
      </c>
      <c r="AP223" s="31" t="str">
        <f t="shared" si="180"/>
        <v>1+2.81993994658178i</v>
      </c>
      <c r="AQ223" s="31">
        <f t="shared" si="200"/>
        <v>2.9919995491857367</v>
      </c>
      <c r="AR223" s="31">
        <f t="shared" si="201"/>
        <v>1.230013875818063</v>
      </c>
      <c r="AS223" s="58" t="str">
        <f t="shared" si="202"/>
        <v>-0.200722114708223+0.0721619342047193i</v>
      </c>
      <c r="AT223" s="49">
        <f t="shared" si="203"/>
        <v>-13.420199874445771</v>
      </c>
      <c r="AU223" s="61">
        <f t="shared" si="204"/>
        <v>160.22589880213835</v>
      </c>
      <c r="AV223" s="58" t="str">
        <f t="shared" si="181"/>
        <v>1.48378002099524+3.87349254563906i</v>
      </c>
      <c r="AW223" s="64">
        <f t="shared" si="205"/>
        <v>12.356685007512379</v>
      </c>
      <c r="AX223" s="61">
        <f t="shared" si="206"/>
        <v>69.040162665645269</v>
      </c>
    </row>
    <row r="224" spans="14:50" x14ac:dyDescent="0.25">
      <c r="N224" s="10">
        <v>6</v>
      </c>
      <c r="O224" s="50">
        <f t="shared" si="207"/>
        <v>1148.1536214968839</v>
      </c>
      <c r="P224" s="48" t="str">
        <f t="shared" si="172"/>
        <v>150</v>
      </c>
      <c r="Q224" s="17" t="str">
        <f t="shared" si="173"/>
        <v>1+7.79118692217219i</v>
      </c>
      <c r="R224" s="17">
        <f t="shared" si="182"/>
        <v>7.8550998501754874</v>
      </c>
      <c r="S224" s="17">
        <f t="shared" si="183"/>
        <v>1.4431440957888757</v>
      </c>
      <c r="T224" s="17" t="str">
        <f t="shared" si="174"/>
        <v>1+0.0194779673054305i</v>
      </c>
      <c r="U224" s="17">
        <f t="shared" si="184"/>
        <v>1.0001896776163766</v>
      </c>
      <c r="V224" s="17">
        <f t="shared" si="185"/>
        <v>1.9475504609470919E-2</v>
      </c>
      <c r="W224" s="31" t="str">
        <f t="shared" si="175"/>
        <v>1-0.057712495719794i</v>
      </c>
      <c r="X224" s="17">
        <f t="shared" si="186"/>
        <v>1.0016639816636153</v>
      </c>
      <c r="Y224" s="17">
        <f t="shared" si="187"/>
        <v>-5.7648548510628325E-2</v>
      </c>
      <c r="Z224" s="31" t="str">
        <f t="shared" si="176"/>
        <v>0.999687986570756+0.117108272564749i</v>
      </c>
      <c r="AA224" s="17">
        <f t="shared" si="188"/>
        <v>1.006523928179053</v>
      </c>
      <c r="AB224" s="17">
        <f t="shared" si="189"/>
        <v>0.11661333669168653</v>
      </c>
      <c r="AC224" s="66" t="str">
        <f t="shared" si="190"/>
        <v>-0.515682973037202-19.0002788148321i</v>
      </c>
      <c r="AD224" s="64">
        <f t="shared" si="191"/>
        <v>25.578397416911372</v>
      </c>
      <c r="AE224" s="61">
        <f t="shared" si="192"/>
        <v>-91.554672252001595</v>
      </c>
      <c r="AF224" s="31" t="str">
        <f t="shared" si="177"/>
        <v>-651.436031331593</v>
      </c>
      <c r="AG224" s="31" t="str">
        <f t="shared" si="193"/>
        <v>7214.06196497425i</v>
      </c>
      <c r="AH224" s="31">
        <f t="shared" si="194"/>
        <v>7214.0619649742503</v>
      </c>
      <c r="AI224" s="31">
        <f t="shared" si="195"/>
        <v>1.5707963267948966</v>
      </c>
      <c r="AJ224" s="31" t="str">
        <f t="shared" si="178"/>
        <v>0.657205209280834+146.997095565253i</v>
      </c>
      <c r="AK224" s="31">
        <f t="shared" si="196"/>
        <v>146.99856469811951</v>
      </c>
      <c r="AL224" s="31">
        <f t="shared" si="197"/>
        <v>1.5663254845111478</v>
      </c>
      <c r="AM224" s="31" t="str">
        <f t="shared" si="179"/>
        <v>1+113.405054089395i</v>
      </c>
      <c r="AN224" s="31">
        <f t="shared" si="198"/>
        <v>113.40946297826565</v>
      </c>
      <c r="AO224" s="31">
        <f t="shared" si="199"/>
        <v>1.5619786061871495</v>
      </c>
      <c r="AP224" s="31" t="str">
        <f t="shared" si="180"/>
        <v>1+2.8856247859897i</v>
      </c>
      <c r="AQ224" s="31">
        <f t="shared" si="200"/>
        <v>3.0539859864639363</v>
      </c>
      <c r="AR224" s="31">
        <f t="shared" si="201"/>
        <v>1.2372024096187069</v>
      </c>
      <c r="AS224" s="58" t="str">
        <f t="shared" si="202"/>
        <v>-0.200728550900581+0.0705403663649871i</v>
      </c>
      <c r="AT224" s="49">
        <f t="shared" si="203"/>
        <v>-13.442097055744487</v>
      </c>
      <c r="AU224" s="61">
        <f t="shared" si="204"/>
        <v>160.63741869254562</v>
      </c>
      <c r="AV224" s="58" t="str">
        <f t="shared" si="181"/>
        <v>1.44379892453702+3.77752196736203i</v>
      </c>
      <c r="AW224" s="64">
        <f t="shared" si="205"/>
        <v>12.136300361166901</v>
      </c>
      <c r="AX224" s="61">
        <f t="shared" si="206"/>
        <v>69.082746440544042</v>
      </c>
    </row>
    <row r="225" spans="14:50" x14ac:dyDescent="0.25">
      <c r="N225" s="10">
        <v>7</v>
      </c>
      <c r="O225" s="50">
        <f t="shared" si="207"/>
        <v>1174.8975549395295</v>
      </c>
      <c r="P225" s="48" t="str">
        <f t="shared" si="172"/>
        <v>150</v>
      </c>
      <c r="Q225" s="17" t="str">
        <f t="shared" si="173"/>
        <v>1+7.97266697900825i</v>
      </c>
      <c r="R225" s="17">
        <f t="shared" si="182"/>
        <v>8.0351365114830831</v>
      </c>
      <c r="S225" s="17">
        <f t="shared" si="183"/>
        <v>1.446019404867066</v>
      </c>
      <c r="T225" s="17" t="str">
        <f t="shared" si="174"/>
        <v>1+0.0199316674475206i</v>
      </c>
      <c r="U225" s="17">
        <f t="shared" si="184"/>
        <v>1.0001986159594696</v>
      </c>
      <c r="V225" s="17">
        <f t="shared" si="185"/>
        <v>1.9929028649557298E-2</v>
      </c>
      <c r="W225" s="31" t="str">
        <f t="shared" si="175"/>
        <v>1-0.0590567924370982i</v>
      </c>
      <c r="X225" s="17">
        <f t="shared" si="186"/>
        <v>1.0017423345017213</v>
      </c>
      <c r="Y225" s="17">
        <f t="shared" si="187"/>
        <v>-5.898827820300391E-2</v>
      </c>
      <c r="Z225" s="31" t="str">
        <f t="shared" si="176"/>
        <v>0.999673281830863+0.119836074653612i</v>
      </c>
      <c r="AA225" s="17">
        <f t="shared" si="188"/>
        <v>1.0068303507517413</v>
      </c>
      <c r="AB225" s="17">
        <f t="shared" si="189"/>
        <v>0.11930593531633245</v>
      </c>
      <c r="AC225" s="66" t="str">
        <f t="shared" si="190"/>
        <v>-0.62386390498484-18.566880935233i</v>
      </c>
      <c r="AD225" s="64">
        <f t="shared" si="191"/>
        <v>25.379679555697173</v>
      </c>
      <c r="AE225" s="61">
        <f t="shared" si="192"/>
        <v>-91.924465707749306</v>
      </c>
      <c r="AF225" s="31" t="str">
        <f t="shared" si="177"/>
        <v>-651.436031331593</v>
      </c>
      <c r="AG225" s="31" t="str">
        <f t="shared" si="193"/>
        <v>7382.09905463727i</v>
      </c>
      <c r="AH225" s="31">
        <f t="shared" si="194"/>
        <v>7382.0990546372695</v>
      </c>
      <c r="AI225" s="31">
        <f t="shared" si="195"/>
        <v>1.5707963267948966</v>
      </c>
      <c r="AJ225" s="31" t="str">
        <f t="shared" si="178"/>
        <v>0.641049788514828+150.421097777548i</v>
      </c>
      <c r="AK225" s="31">
        <f t="shared" si="196"/>
        <v>150.42246375270551</v>
      </c>
      <c r="AL225" s="31">
        <f t="shared" si="197"/>
        <v>1.5665346512913128</v>
      </c>
      <c r="AM225" s="31" t="str">
        <f t="shared" si="179"/>
        <v>1+116.046597138898i</v>
      </c>
      <c r="AN225" s="31">
        <f t="shared" si="198"/>
        <v>116.05090567297476</v>
      </c>
      <c r="AO225" s="31">
        <f t="shared" si="199"/>
        <v>1.5621793119616305</v>
      </c>
      <c r="AP225" s="31" t="str">
        <f t="shared" si="180"/>
        <v>1+2.95283962185491i</v>
      </c>
      <c r="AQ225" s="31">
        <f t="shared" si="200"/>
        <v>3.1175730676916369</v>
      </c>
      <c r="AR225" s="31">
        <f t="shared" si="201"/>
        <v>1.2442620904827089</v>
      </c>
      <c r="AS225" s="58" t="str">
        <f t="shared" si="202"/>
        <v>-0.200734692913164+0.0689562039227047i</v>
      </c>
      <c r="AT225" s="49">
        <f t="shared" si="203"/>
        <v>-13.463112299155766</v>
      </c>
      <c r="AU225" s="61">
        <f t="shared" si="204"/>
        <v>161.04142383084601</v>
      </c>
      <c r="AV225" s="58" t="str">
        <f t="shared" si="181"/>
        <v>1.40553275736524+3.68399785623713i</v>
      </c>
      <c r="AW225" s="64">
        <f t="shared" si="205"/>
        <v>11.916567256541409</v>
      </c>
      <c r="AX225" s="61">
        <f t="shared" si="206"/>
        <v>69.116958123096765</v>
      </c>
    </row>
    <row r="226" spans="14:50" x14ac:dyDescent="0.25">
      <c r="N226" s="10">
        <v>8</v>
      </c>
      <c r="O226" s="50">
        <f t="shared" si="207"/>
        <v>1202.2644346174138</v>
      </c>
      <c r="P226" s="48" t="str">
        <f t="shared" si="172"/>
        <v>150</v>
      </c>
      <c r="Q226" s="17" t="str">
        <f t="shared" si="173"/>
        <v>1+8.15837424940733i</v>
      </c>
      <c r="R226" s="17">
        <f t="shared" si="182"/>
        <v>8.2194324860900601</v>
      </c>
      <c r="S226" s="17">
        <f t="shared" si="183"/>
        <v>1.4488312693544505</v>
      </c>
      <c r="T226" s="17" t="str">
        <f t="shared" si="174"/>
        <v>1+0.0203959356235183i</v>
      </c>
      <c r="U226" s="17">
        <f t="shared" si="184"/>
        <v>1.0002079754680817</v>
      </c>
      <c r="V226" s="17">
        <f t="shared" si="185"/>
        <v>2.0393108132310652E-2</v>
      </c>
      <c r="W226" s="31" t="str">
        <f t="shared" si="175"/>
        <v>1-0.0604324018474617i</v>
      </c>
      <c r="X226" s="17">
        <f t="shared" si="186"/>
        <v>1.0018243734273253</v>
      </c>
      <c r="Y226" s="17">
        <f t="shared" si="187"/>
        <v>-6.0358994741531009E-2</v>
      </c>
      <c r="Z226" s="31" t="str">
        <f t="shared" si="176"/>
        <v>0.99965788407793+0.122627415415474i</v>
      </c>
      <c r="AA226" s="17">
        <f t="shared" si="188"/>
        <v>1.0071511148832846</v>
      </c>
      <c r="AB226" s="17">
        <f t="shared" si="189"/>
        <v>0.12205957836516913</v>
      </c>
      <c r="AC226" s="66" t="str">
        <f t="shared" si="190"/>
        <v>-0.727169894281301-18.1421233879928i</v>
      </c>
      <c r="AD226" s="64">
        <f t="shared" si="191"/>
        <v>25.180733907011053</v>
      </c>
      <c r="AE226" s="61">
        <f t="shared" si="192"/>
        <v>-92.295292277269027</v>
      </c>
      <c r="AF226" s="31" t="str">
        <f t="shared" si="177"/>
        <v>-651.436031331593</v>
      </c>
      <c r="AG226" s="31" t="str">
        <f t="shared" si="193"/>
        <v>7554.05023093271i</v>
      </c>
      <c r="AH226" s="31">
        <f t="shared" si="194"/>
        <v>7554.0502309327103</v>
      </c>
      <c r="AI226" s="31">
        <f t="shared" si="195"/>
        <v>1.5707963267948966</v>
      </c>
      <c r="AJ226" s="31" t="str">
        <f t="shared" si="178"/>
        <v>0.624132986224967+153.924855246943i</v>
      </c>
      <c r="AK226" s="31">
        <f t="shared" si="196"/>
        <v>153.92612060588303</v>
      </c>
      <c r="AL226" s="31">
        <f t="shared" si="197"/>
        <v>1.5667415588710718</v>
      </c>
      <c r="AM226" s="31" t="str">
        <f t="shared" si="179"/>
        <v>1+118.749669630262i</v>
      </c>
      <c r="AN226" s="31">
        <f t="shared" si="198"/>
        <v>118.75388009364735</v>
      </c>
      <c r="AO226" s="31">
        <f t="shared" si="199"/>
        <v>1.5623754497857627</v>
      </c>
      <c r="AP226" s="31" t="str">
        <f t="shared" si="180"/>
        <v>1+3.02162009237308i</v>
      </c>
      <c r="AQ226" s="31">
        <f t="shared" si="200"/>
        <v>3.1827956237610828</v>
      </c>
      <c r="AR226" s="31">
        <f t="shared" si="201"/>
        <v>1.2511938458463217</v>
      </c>
      <c r="AS226" s="58" t="str">
        <f t="shared" si="202"/>
        <v>-0.20074055377044+0.0674086066680915i</v>
      </c>
      <c r="AT226" s="49">
        <f t="shared" si="203"/>
        <v>-13.483277114318495</v>
      </c>
      <c r="AU226" s="61">
        <f t="shared" si="204"/>
        <v>161.4379670962544</v>
      </c>
      <c r="AV226" s="58" t="str">
        <f t="shared" si="181"/>
        <v>1.36890774684841+3.59284238609284i</v>
      </c>
      <c r="AW226" s="64">
        <f t="shared" si="205"/>
        <v>11.697456792692563</v>
      </c>
      <c r="AX226" s="61">
        <f t="shared" si="206"/>
        <v>69.14267481898537</v>
      </c>
    </row>
    <row r="227" spans="14:50" x14ac:dyDescent="0.25">
      <c r="N227" s="10">
        <v>9</v>
      </c>
      <c r="O227" s="50">
        <f t="shared" si="207"/>
        <v>1230.2687708123824</v>
      </c>
      <c r="P227" s="48" t="str">
        <f t="shared" si="172"/>
        <v>150</v>
      </c>
      <c r="Q227" s="17" t="str">
        <f t="shared" si="173"/>
        <v>1+8.34840719782227i</v>
      </c>
      <c r="R227" s="17">
        <f t="shared" si="182"/>
        <v>8.4080855574054851</v>
      </c>
      <c r="S227" s="17">
        <f t="shared" si="183"/>
        <v>1.4515810021857616</v>
      </c>
      <c r="T227" s="17" t="str">
        <f t="shared" si="174"/>
        <v>1+0.0208710179945557i</v>
      </c>
      <c r="U227" s="17">
        <f t="shared" si="184"/>
        <v>1.0002177759828752</v>
      </c>
      <c r="V227" s="17">
        <f t="shared" si="185"/>
        <v>2.0867988318767402E-2</v>
      </c>
      <c r="W227" s="31" t="str">
        <f t="shared" si="175"/>
        <v>1-0.061840053317202i</v>
      </c>
      <c r="X227" s="17">
        <f t="shared" si="186"/>
        <v>1.0019102715284809</v>
      </c>
      <c r="Y227" s="17">
        <f t="shared" si="187"/>
        <v>-6.1761404283501103E-2</v>
      </c>
      <c r="Z227" s="31" t="str">
        <f t="shared" si="176"/>
        <v>0.999641760651258+0.125483774856156i</v>
      </c>
      <c r="AA227" s="17">
        <f t="shared" si="188"/>
        <v>1.007486886956896</v>
      </c>
      <c r="AB227" s="17">
        <f t="shared" si="189"/>
        <v>0.12487557028833496</v>
      </c>
      <c r="AC227" s="66" t="str">
        <f t="shared" si="190"/>
        <v>-0.825800414039578-17.7258614793842i</v>
      </c>
      <c r="AD227" s="64">
        <f t="shared" si="191"/>
        <v>24.981562643107047</v>
      </c>
      <c r="AE227" s="61">
        <f t="shared" si="192"/>
        <v>-92.66732833307745</v>
      </c>
      <c r="AF227" s="31" t="str">
        <f t="shared" si="177"/>
        <v>-651.436031331593</v>
      </c>
      <c r="AG227" s="31" t="str">
        <f t="shared" si="193"/>
        <v>7730.00666465025i</v>
      </c>
      <c r="AH227" s="31">
        <f t="shared" si="194"/>
        <v>7730.0066646502501</v>
      </c>
      <c r="AI227" s="31">
        <f t="shared" si="195"/>
        <v>1.5707963267948966</v>
      </c>
      <c r="AJ227" s="31" t="str">
        <f t="shared" si="178"/>
        <v>0.606418919605523+157.510225712026i</v>
      </c>
      <c r="AK227" s="31">
        <f t="shared" si="196"/>
        <v>157.5113930728804</v>
      </c>
      <c r="AL227" s="31">
        <f t="shared" si="197"/>
        <v>1.566946316926451</v>
      </c>
      <c r="AM227" s="31" t="str">
        <f t="shared" si="179"/>
        <v>1+121.515704768302i</v>
      </c>
      <c r="AN227" s="31">
        <f t="shared" si="198"/>
        <v>121.51981939312259</v>
      </c>
      <c r="AO227" s="31">
        <f t="shared" si="199"/>
        <v>1.5625671235940182</v>
      </c>
      <c r="AP227" s="31" t="str">
        <f t="shared" si="180"/>
        <v>1+3.0920026658601i</v>
      </c>
      <c r="AQ227" s="31">
        <f t="shared" si="200"/>
        <v>3.2496892906377934</v>
      </c>
      <c r="AR227" s="31">
        <f t="shared" si="201"/>
        <v>1.2579986856035885</v>
      </c>
      <c r="AS227" s="58" t="str">
        <f t="shared" si="202"/>
        <v>-0.200746145900821+0.0658967537963513i</v>
      </c>
      <c r="AT227" s="49">
        <f t="shared" si="203"/>
        <v>-13.502622206428455</v>
      </c>
      <c r="AU227" s="61">
        <f t="shared" si="204"/>
        <v>161.82710602247033</v>
      </c>
      <c r="AV227" s="58" t="str">
        <f t="shared" si="181"/>
        <v>1.33385298013696+3.50398080818931i</v>
      </c>
      <c r="AW227" s="64">
        <f t="shared" si="205"/>
        <v>11.478940436678593</v>
      </c>
      <c r="AX227" s="61">
        <f t="shared" si="206"/>
        <v>69.159777689392811</v>
      </c>
    </row>
    <row r="228" spans="14:50" x14ac:dyDescent="0.25">
      <c r="N228" s="10">
        <v>10</v>
      </c>
      <c r="O228" s="50">
        <f t="shared" si="207"/>
        <v>1258.925411794168</v>
      </c>
      <c r="P228" s="48" t="str">
        <f t="shared" si="172"/>
        <v>150</v>
      </c>
      <c r="Q228" s="17" t="str">
        <f t="shared" si="173"/>
        <v>1+8.54286658223774i</v>
      </c>
      <c r="R228" s="17">
        <f t="shared" si="182"/>
        <v>8.6011958146477721</v>
      </c>
      <c r="S228" s="17">
        <f t="shared" si="183"/>
        <v>1.4542698948899691</v>
      </c>
      <c r="T228" s="17" t="str">
        <f t="shared" si="174"/>
        <v>1+0.0213571664555944i</v>
      </c>
      <c r="U228" s="17">
        <f t="shared" si="184"/>
        <v>1.0002280382787776</v>
      </c>
      <c r="V228" s="17">
        <f t="shared" si="185"/>
        <v>2.1353920139470604E-2</v>
      </c>
      <c r="W228" s="31" t="str">
        <f t="shared" si="175"/>
        <v>1-0.063280493201761i</v>
      </c>
      <c r="X228" s="17">
        <f t="shared" si="186"/>
        <v>1.0020002099899272</v>
      </c>
      <c r="Y228" s="17">
        <f t="shared" si="187"/>
        <v>-6.3196228327017032E-2</v>
      </c>
      <c r="Z228" s="31" t="str">
        <f t="shared" si="176"/>
        <v>0.999624877350897+0.12840666745524i</v>
      </c>
      <c r="AA228" s="17">
        <f t="shared" si="188"/>
        <v>1.0078383638588861</v>
      </c>
      <c r="AB228" s="17">
        <f t="shared" si="189"/>
        <v>0.12775523779378398</v>
      </c>
      <c r="AC228" s="66" t="str">
        <f t="shared" si="190"/>
        <v>-0.919946756125875-17.3179500749377i</v>
      </c>
      <c r="AD228" s="64">
        <f t="shared" si="191"/>
        <v>24.782167503891209</v>
      </c>
      <c r="AE228" s="61">
        <f t="shared" si="192"/>
        <v>-93.04075085063522</v>
      </c>
      <c r="AF228" s="31" t="str">
        <f t="shared" si="177"/>
        <v>-651.436031331593</v>
      </c>
      <c r="AG228" s="31" t="str">
        <f t="shared" si="193"/>
        <v>7910.06165022013i</v>
      </c>
      <c r="AH228" s="31">
        <f t="shared" si="194"/>
        <v>7910.0616502201301</v>
      </c>
      <c r="AI228" s="31">
        <f t="shared" si="195"/>
        <v>1.5707963267948966</v>
      </c>
      <c r="AJ228" s="31" t="str">
        <f t="shared" si="178"/>
        <v>0.587870014746227+161.179110183676i</v>
      </c>
      <c r="AK228" s="31">
        <f t="shared" si="196"/>
        <v>161.18018225190033</v>
      </c>
      <c r="AL228" s="31">
        <f t="shared" si="197"/>
        <v>1.5671490339955232</v>
      </c>
      <c r="AM228" s="31" t="str">
        <f t="shared" si="179"/>
        <v>1+124.346169141461i</v>
      </c>
      <c r="AN228" s="31">
        <f t="shared" si="198"/>
        <v>124.35019010904979</v>
      </c>
      <c r="AO228" s="31">
        <f t="shared" si="199"/>
        <v>1.5627544349580198</v>
      </c>
      <c r="AP228" s="31" t="str">
        <f t="shared" si="180"/>
        <v>1+3.16402466008805i</v>
      </c>
      <c r="AQ228" s="31">
        <f t="shared" si="200"/>
        <v>3.3182905312291902</v>
      </c>
      <c r="AR228" s="31">
        <f t="shared" si="201"/>
        <v>1.2646776960756467</v>
      </c>
      <c r="AS228" s="58" t="str">
        <f t="shared" si="202"/>
        <v>-0.200751481163004+0.0644198434712869i</v>
      </c>
      <c r="AT228" s="49">
        <f t="shared" si="203"/>
        <v>-13.52117747053166</v>
      </c>
      <c r="AU228" s="61">
        <f t="shared" si="204"/>
        <v>162.20890245196193</v>
      </c>
      <c r="AV228" s="58" t="str">
        <f t="shared" si="181"/>
        <v>1.30030030695442+3.41734130221915i</v>
      </c>
      <c r="AW228" s="64">
        <f t="shared" si="205"/>
        <v>11.260990033359546</v>
      </c>
      <c r="AX228" s="61">
        <f t="shared" si="206"/>
        <v>69.168151601326684</v>
      </c>
    </row>
    <row r="229" spans="14:50" x14ac:dyDescent="0.25">
      <c r="N229" s="10">
        <v>11</v>
      </c>
      <c r="O229" s="50">
        <f t="shared" si="207"/>
        <v>1288.2495516931347</v>
      </c>
      <c r="P229" s="48" t="str">
        <f t="shared" si="172"/>
        <v>150</v>
      </c>
      <c r="Q229" s="17" t="str">
        <f t="shared" si="173"/>
        <v>1+8.74185550759331i</v>
      </c>
      <c r="R229" s="17">
        <f t="shared" si="182"/>
        <v>8.7988657061941513</v>
      </c>
      <c r="S229" s="17">
        <f t="shared" si="183"/>
        <v>1.4568992175412012</v>
      </c>
      <c r="T229" s="17" t="str">
        <f t="shared" si="174"/>
        <v>1+0.0218546387689833i</v>
      </c>
      <c r="U229" s="17">
        <f t="shared" si="184"/>
        <v>1.000238784108936</v>
      </c>
      <c r="V229" s="17">
        <f t="shared" si="185"/>
        <v>2.1851160323433701E-2</v>
      </c>
      <c r="W229" s="31" t="str">
        <f t="shared" si="175"/>
        <v>1-0.0647544852414319i</v>
      </c>
      <c r="X229" s="17">
        <f t="shared" si="186"/>
        <v>1.0020943784688561</v>
      </c>
      <c r="Y229" s="17">
        <f t="shared" si="187"/>
        <v>-6.4664203990237951E-2</v>
      </c>
      <c r="Z229" s="31" t="str">
        <f t="shared" si="176"/>
        <v>0.999607198365104+0.131397642969072i</v>
      </c>
      <c r="AA229" s="17">
        <f t="shared" si="188"/>
        <v>1.0082062743313791</v>
      </c>
      <c r="AB229" s="17">
        <f t="shared" si="189"/>
        <v>0.13069992981706405</v>
      </c>
      <c r="AC229" s="66" t="str">
        <f t="shared" si="190"/>
        <v>-1.00979229569434-16.9182438374265i</v>
      </c>
      <c r="AD229" s="64">
        <f t="shared" si="191"/>
        <v>24.582549800461923</v>
      </c>
      <c r="AE229" s="61">
        <f t="shared" si="192"/>
        <v>-93.415737412413847</v>
      </c>
      <c r="AF229" s="31" t="str">
        <f t="shared" si="177"/>
        <v>-651.436031331593</v>
      </c>
      <c r="AG229" s="31" t="str">
        <f t="shared" si="193"/>
        <v>8094.31065517899i</v>
      </c>
      <c r="AH229" s="31">
        <f t="shared" si="194"/>
        <v>8094.3106551789897</v>
      </c>
      <c r="AI229" s="31">
        <f t="shared" si="195"/>
        <v>1.5707963267948966</v>
      </c>
      <c r="AJ229" s="31" t="str">
        <f t="shared" si="178"/>
        <v>0.568446926932979+164.933453953003i</v>
      </c>
      <c r="AK229" s="31">
        <f t="shared" si="196"/>
        <v>164.93443353277115</v>
      </c>
      <c r="AL229" s="31">
        <f t="shared" si="197"/>
        <v>1.5673498175358256</v>
      </c>
      <c r="AM229" s="31" t="str">
        <f t="shared" si="179"/>
        <v>1+127.242563499414i</v>
      </c>
      <c r="AN229" s="31">
        <f t="shared" si="198"/>
        <v>127.24649294146539</v>
      </c>
      <c r="AO229" s="31">
        <f t="shared" si="199"/>
        <v>1.5629374831401266</v>
      </c>
      <c r="AP229" s="31" t="str">
        <f t="shared" si="180"/>
        <v>1+3.2377242620716i</v>
      </c>
      <c r="AQ229" s="31">
        <f t="shared" si="200"/>
        <v>3.3886366575965456</v>
      </c>
      <c r="AR229" s="31">
        <f t="shared" si="201"/>
        <v>1.2712320341634136</v>
      </c>
      <c r="AS229" s="58" t="str">
        <f t="shared" si="202"/>
        <v>-0.200756570871091+0.0629770923990455i</v>
      </c>
      <c r="AT229" s="49">
        <f t="shared" si="203"/>
        <v>-13.538971988468997</v>
      </c>
      <c r="AU229" s="61">
        <f t="shared" si="204"/>
        <v>162.58342220072015</v>
      </c>
      <c r="AV229" s="58" t="str">
        <f t="shared" si="181"/>
        <v>1.26818424395483+3.33285483525292i</v>
      </c>
      <c r="AW229" s="64">
        <f t="shared" si="205"/>
        <v>11.043577811992911</v>
      </c>
      <c r="AX229" s="61">
        <f t="shared" si="206"/>
        <v>69.167684788306318</v>
      </c>
    </row>
    <row r="230" spans="14:50" x14ac:dyDescent="0.25">
      <c r="N230" s="10">
        <v>12</v>
      </c>
      <c r="O230" s="50">
        <f t="shared" si="207"/>
        <v>1318.2567385564089</v>
      </c>
      <c r="P230" s="48" t="str">
        <f t="shared" si="172"/>
        <v>150</v>
      </c>
      <c r="Q230" s="17" t="str">
        <f t="shared" si="173"/>
        <v>1+8.94547948045116i</v>
      </c>
      <c r="R230" s="17">
        <f t="shared" si="182"/>
        <v>9.0012000941637087</v>
      </c>
      <c r="S230" s="17">
        <f t="shared" si="183"/>
        <v>1.4594702187434572</v>
      </c>
      <c r="T230" s="17" t="str">
        <f t="shared" si="174"/>
        <v>1+0.0223636987011279i</v>
      </c>
      <c r="U230" s="17">
        <f t="shared" si="184"/>
        <v>1.0002500362507341</v>
      </c>
      <c r="V230" s="17">
        <f t="shared" si="185"/>
        <v>2.2359971529887938E-2</v>
      </c>
      <c r="W230" s="31" t="str">
        <f t="shared" si="175"/>
        <v>1-0.0662628109663049i</v>
      </c>
      <c r="X230" s="17">
        <f t="shared" si="186"/>
        <v>1.0021929754878329</v>
      </c>
      <c r="Y230" s="17">
        <f t="shared" si="187"/>
        <v>-6.6166084291682289E-2</v>
      </c>
      <c r="Z230" s="31" t="str">
        <f t="shared" si="176"/>
        <v>0.999588686194379+0.13445828725246i</v>
      </c>
      <c r="AA230" s="17">
        <f t="shared" si="188"/>
        <v>1.0085913803809103</v>
      </c>
      <c r="AB230" s="17">
        <f t="shared" si="189"/>
        <v>0.13371101745496458</v>
      </c>
      <c r="AC230" s="66" t="str">
        <f t="shared" si="190"/>
        <v>-1.09551275104616-16.526597447249i</v>
      </c>
      <c r="AD230" s="64">
        <f t="shared" si="191"/>
        <v>24.382710418102466</v>
      </c>
      <c r="AE230" s="61">
        <f t="shared" si="192"/>
        <v>-93.792466211729717</v>
      </c>
      <c r="AF230" s="31" t="str">
        <f t="shared" si="177"/>
        <v>-651.436031331593</v>
      </c>
      <c r="AG230" s="31" t="str">
        <f t="shared" si="193"/>
        <v>8282.85137078811i</v>
      </c>
      <c r="AH230" s="31">
        <f t="shared" si="194"/>
        <v>8282.8513707881102</v>
      </c>
      <c r="AI230" s="31">
        <f t="shared" si="195"/>
        <v>1.5707963267948966</v>
      </c>
      <c r="AJ230" s="31" t="str">
        <f t="shared" si="178"/>
        <v>0.548108457192425+168.775247622769i</v>
      </c>
      <c r="AK230" s="31">
        <f t="shared" si="196"/>
        <v>168.77613762913239</v>
      </c>
      <c r="AL230" s="31">
        <f t="shared" si="197"/>
        <v>1.567548773981212</v>
      </c>
      <c r="AM230" s="31" t="str">
        <f t="shared" si="179"/>
        <v>1+130.206423548789i</v>
      </c>
      <c r="AN230" s="31">
        <f t="shared" si="198"/>
        <v>130.21026354848772</v>
      </c>
      <c r="AO230" s="31">
        <f t="shared" si="199"/>
        <v>1.5631163651458129</v>
      </c>
      <c r="AP230" s="31" t="str">
        <f t="shared" si="180"/>
        <v>1+3.31314054831524i</v>
      </c>
      <c r="AQ230" s="31">
        <f t="shared" si="200"/>
        <v>3.4607658535200856</v>
      </c>
      <c r="AR230" s="31">
        <f t="shared" si="201"/>
        <v>1.2776629216930633</v>
      </c>
      <c r="AS230" s="58" t="str">
        <f t="shared" si="202"/>
        <v>-0.200761425818572+0.0615677354117786i</v>
      </c>
      <c r="AT230" s="49">
        <f t="shared" si="203"/>
        <v>-13.556034028270425</v>
      </c>
      <c r="AU230" s="61">
        <f t="shared" si="204"/>
        <v>162.95073473402152</v>
      </c>
      <c r="AV230" s="58" t="str">
        <f t="shared" si="181"/>
        <v>1.23744188079166+3.25045502824264i</v>
      </c>
      <c r="AW230" s="64">
        <f t="shared" si="205"/>
        <v>10.826676389832041</v>
      </c>
      <c r="AX230" s="61">
        <f t="shared" si="206"/>
        <v>69.158268522291735</v>
      </c>
    </row>
    <row r="231" spans="14:50" x14ac:dyDescent="0.25">
      <c r="N231" s="10">
        <v>13</v>
      </c>
      <c r="O231" s="50">
        <f t="shared" si="207"/>
        <v>1348.9628825916541</v>
      </c>
      <c r="P231" s="48" t="str">
        <f t="shared" si="172"/>
        <v>150</v>
      </c>
      <c r="Q231" s="17" t="str">
        <f t="shared" si="173"/>
        <v>1+9.15384646493694i</v>
      </c>
      <c r="R231" s="17">
        <f t="shared" si="182"/>
        <v>9.208306310263497</v>
      </c>
      <c r="S231" s="17">
        <f t="shared" si="183"/>
        <v>1.4619841256464821</v>
      </c>
      <c r="T231" s="17" t="str">
        <f t="shared" si="174"/>
        <v>1+0.0228846161623424i</v>
      </c>
      <c r="U231" s="17">
        <f t="shared" si="184"/>
        <v>1.0002618185539711</v>
      </c>
      <c r="V231" s="17">
        <f t="shared" si="185"/>
        <v>2.2880622482861449E-2</v>
      </c>
      <c r="W231" s="31" t="str">
        <f t="shared" si="175"/>
        <v>1-0.067806270110644i</v>
      </c>
      <c r="X231" s="17">
        <f t="shared" si="186"/>
        <v>1.0022962088456275</v>
      </c>
      <c r="Y231" s="17">
        <f t="shared" si="187"/>
        <v>-6.7702638431237527E-2</v>
      </c>
      <c r="Z231" s="31" t="str">
        <f t="shared" si="176"/>
        <v>0.999569301571927+0.137590223099515i</v>
      </c>
      <c r="AA231" s="17">
        <f t="shared" si="188"/>
        <v>1.0089944787448366</v>
      </c>
      <c r="AB231" s="17">
        <f t="shared" si="189"/>
        <v>0.13678989386011212</v>
      </c>
      <c r="AC231" s="66" t="str">
        <f t="shared" si="190"/>
        <v>-1.17727643843767-16.1428658062508i</v>
      </c>
      <c r="AD231" s="64">
        <f t="shared" si="191"/>
        <v>24.182649818734369</v>
      </c>
      <c r="AE231" s="61">
        <f t="shared" si="192"/>
        <v>-94.171116056004223</v>
      </c>
      <c r="AF231" s="31" t="str">
        <f t="shared" si="177"/>
        <v>-651.436031331593</v>
      </c>
      <c r="AG231" s="31" t="str">
        <f t="shared" si="193"/>
        <v>8475.7837638305i</v>
      </c>
      <c r="AH231" s="31">
        <f t="shared" si="194"/>
        <v>8475.7837638305009</v>
      </c>
      <c r="AI231" s="31">
        <f t="shared" si="195"/>
        <v>1.5707963267948966</v>
      </c>
      <c r="AJ231" s="31" t="str">
        <f t="shared" si="178"/>
        <v>0.526811464903424+172.706528162828i</v>
      </c>
      <c r="AK231" s="31">
        <f t="shared" si="196"/>
        <v>172.70733163469711</v>
      </c>
      <c r="AL231" s="31">
        <f t="shared" si="197"/>
        <v>1.5677460087981703</v>
      </c>
      <c r="AM231" s="31" t="str">
        <f t="shared" si="179"/>
        <v>1+133.239320767416i</v>
      </c>
      <c r="AN231" s="31">
        <f t="shared" si="198"/>
        <v>133.24307336054045</v>
      </c>
      <c r="AO231" s="31">
        <f t="shared" si="199"/>
        <v>1.5632911757748675</v>
      </c>
      <c r="AP231" s="31" t="str">
        <f t="shared" si="180"/>
        <v>1+3.3903135055322i</v>
      </c>
      <c r="AQ231" s="31">
        <f t="shared" si="200"/>
        <v>3.5347171974281104</v>
      </c>
      <c r="AR231" s="31">
        <f t="shared" si="201"/>
        <v>1.28397163996176</v>
      </c>
      <c r="AS231" s="58" t="str">
        <f t="shared" si="202"/>
        <v>-0.2007660563012+0.060191025060973i</v>
      </c>
      <c r="AT231" s="49">
        <f t="shared" si="203"/>
        <v>-13.572391045804009</v>
      </c>
      <c r="AU231" s="61">
        <f t="shared" si="204"/>
        <v>163.31091285362896</v>
      </c>
      <c r="AV231" s="58" t="str">
        <f t="shared" si="181"/>
        <v>1.20801278802142+3.17007802971077i</v>
      </c>
      <c r="AW231" s="64">
        <f t="shared" si="205"/>
        <v>10.610258772930363</v>
      </c>
      <c r="AX231" s="61">
        <f t="shared" si="206"/>
        <v>69.139796797624726</v>
      </c>
    </row>
    <row r="232" spans="14:50" x14ac:dyDescent="0.25">
      <c r="N232" s="10">
        <v>14</v>
      </c>
      <c r="O232" s="50">
        <f t="shared" si="207"/>
        <v>1380.3842646028863</v>
      </c>
      <c r="P232" s="48" t="str">
        <f t="shared" si="172"/>
        <v>150</v>
      </c>
      <c r="Q232" s="17" t="str">
        <f t="shared" si="173"/>
        <v>1+9.36706693998393i</v>
      </c>
      <c r="R232" s="17">
        <f t="shared" si="182"/>
        <v>9.4202942129288036</v>
      </c>
      <c r="S232" s="17">
        <f t="shared" si="183"/>
        <v>1.4644421439903323</v>
      </c>
      <c r="T232" s="17" t="str">
        <f t="shared" si="174"/>
        <v>1+0.0234176673499598i</v>
      </c>
      <c r="U232" s="17">
        <f t="shared" si="184"/>
        <v>1.0002741559913029</v>
      </c>
      <c r="V232" s="17">
        <f t="shared" si="185"/>
        <v>2.3413388108640191E-2</v>
      </c>
      <c r="W232" s="31" t="str">
        <f t="shared" si="175"/>
        <v>1-0.069385681036918i</v>
      </c>
      <c r="X232" s="17">
        <f t="shared" si="186"/>
        <v>1.0024042960467383</v>
      </c>
      <c r="Y232" s="17">
        <f t="shared" si="187"/>
        <v>-6.9274652071499382E-2</v>
      </c>
      <c r="Z232" s="31" t="str">
        <f t="shared" si="176"/>
        <v>0.999549003380364+0.140795111104079i</v>
      </c>
      <c r="AA232" s="17">
        <f t="shared" si="188"/>
        <v>1.0094164024175003</v>
      </c>
      <c r="AB232" s="17">
        <f t="shared" si="189"/>
        <v>0.13993797409341266</v>
      </c>
      <c r="AC232" s="66" t="str">
        <f t="shared" si="190"/>
        <v>-1.25524452152415-15.7669042259849i</v>
      </c>
      <c r="AD232" s="64">
        <f t="shared" si="191"/>
        <v>23.982368042839912</v>
      </c>
      <c r="AE232" s="61">
        <f t="shared" si="192"/>
        <v>-94.551866369106477</v>
      </c>
      <c r="AF232" s="31" t="str">
        <f t="shared" si="177"/>
        <v>-651.436031331593</v>
      </c>
      <c r="AG232" s="31" t="str">
        <f t="shared" si="193"/>
        <v>8673.21012961475i</v>
      </c>
      <c r="AH232" s="31">
        <f t="shared" si="194"/>
        <v>8673.2101296147503</v>
      </c>
      <c r="AI232" s="31">
        <f t="shared" si="195"/>
        <v>1.5707963267948966</v>
      </c>
      <c r="AJ232" s="31" t="str">
        <f t="shared" si="178"/>
        <v>0.50451077628999+176.729379990161i</v>
      </c>
      <c r="AK232" s="31">
        <f t="shared" si="196"/>
        <v>176.73010010417048</v>
      </c>
      <c r="AL232" s="31">
        <f t="shared" si="197"/>
        <v>1.5679416265416328</v>
      </c>
      <c r="AM232" s="31" t="str">
        <f t="shared" si="179"/>
        <v>1+136.342863237544i</v>
      </c>
      <c r="AN232" s="31">
        <f t="shared" si="198"/>
        <v>136.34653041354457</v>
      </c>
      <c r="AO232" s="31">
        <f t="shared" si="199"/>
        <v>1.5634620076714394</v>
      </c>
      <c r="AP232" s="31" t="str">
        <f t="shared" si="180"/>
        <v>1+3.4692840518459i</v>
      </c>
      <c r="AQ232" s="31">
        <f t="shared" si="200"/>
        <v>3.6105306857015225</v>
      </c>
      <c r="AR232" s="31">
        <f t="shared" si="201"/>
        <v>1.2901595244892798</v>
      </c>
      <c r="AS232" s="58" t="str">
        <f t="shared" si="202"/>
        <v>-0.200770472138796+0.0588462312202386i</v>
      </c>
      <c r="AT232" s="49">
        <f t="shared" si="203"/>
        <v>-13.588069688490116</v>
      </c>
      <c r="AU232" s="61">
        <f t="shared" si="204"/>
        <v>163.66403239675165</v>
      </c>
      <c r="AV232" s="58" t="str">
        <f t="shared" si="181"/>
        <v>1.17983892694571+3.09166239626662i</v>
      </c>
      <c r="AW232" s="64">
        <f t="shared" si="205"/>
        <v>10.394298354349802</v>
      </c>
      <c r="AX232" s="61">
        <f t="shared" si="206"/>
        <v>69.112166027645102</v>
      </c>
    </row>
    <row r="233" spans="14:50" x14ac:dyDescent="0.25">
      <c r="N233" s="10">
        <v>15</v>
      </c>
      <c r="O233" s="50">
        <f t="shared" si="207"/>
        <v>1412.5375446227545</v>
      </c>
      <c r="P233" s="48" t="str">
        <f t="shared" si="172"/>
        <v>150</v>
      </c>
      <c r="Q233" s="17" t="str">
        <f t="shared" si="173"/>
        <v>1+9.58525395791028i</v>
      </c>
      <c r="R233" s="17">
        <f t="shared" si="182"/>
        <v>9.6372762457882608</v>
      </c>
      <c r="S233" s="17">
        <f t="shared" si="183"/>
        <v>1.4668454581762991</v>
      </c>
      <c r="T233" s="17" t="str">
        <f t="shared" si="174"/>
        <v>1+0.0239631348947757i</v>
      </c>
      <c r="U233" s="17">
        <f t="shared" si="184"/>
        <v>1.0002870747110477</v>
      </c>
      <c r="V233" s="17">
        <f t="shared" si="185"/>
        <v>2.3958549676159596E-2</v>
      </c>
      <c r="W233" s="31" t="str">
        <f t="shared" si="175"/>
        <v>1-0.0710018811697058i</v>
      </c>
      <c r="X233" s="17">
        <f t="shared" si="186"/>
        <v>1.0025174647504336</v>
      </c>
      <c r="Y233" s="17">
        <f t="shared" si="187"/>
        <v>-7.0882927619018488E-2</v>
      </c>
      <c r="Z233" s="31" t="str">
        <f t="shared" si="176"/>
        <v>0.999527748564504+0.144074650540195i</v>
      </c>
      <c r="AA233" s="17">
        <f t="shared" si="188"/>
        <v>1.009858022238129</v>
      </c>
      <c r="AB233" s="17">
        <f t="shared" si="189"/>
        <v>0.14315669493106259</v>
      </c>
      <c r="AC233" s="66" t="str">
        <f t="shared" si="190"/>
        <v>-1.32957125518286-15.3985686013704i</v>
      </c>
      <c r="AD233" s="64">
        <f t="shared" si="191"/>
        <v>23.781864710864511</v>
      </c>
      <c r="AE233" s="61">
        <f t="shared" si="192"/>
        <v>-94.934897192429773</v>
      </c>
      <c r="AF233" s="31" t="str">
        <f t="shared" si="177"/>
        <v>-651.436031331593</v>
      </c>
      <c r="AG233" s="31" t="str">
        <f t="shared" si="193"/>
        <v>8875.23514621322i</v>
      </c>
      <c r="AH233" s="31">
        <f t="shared" si="194"/>
        <v>8875.2351462132192</v>
      </c>
      <c r="AI233" s="31">
        <f t="shared" si="195"/>
        <v>1.5707963267948966</v>
      </c>
      <c r="AJ233" s="31" t="str">
        <f t="shared" si="178"/>
        <v>0.48115908860167+180.845936074054i</v>
      </c>
      <c r="AK233" s="31">
        <f t="shared" si="196"/>
        <v>180.84657615937707</v>
      </c>
      <c r="AL233" s="31">
        <f t="shared" si="197"/>
        <v>1.5681357309103097</v>
      </c>
      <c r="AM233" s="31" t="str">
        <f t="shared" si="179"/>
        <v>1+139.518696498472i</v>
      </c>
      <c r="AN233" s="31">
        <f t="shared" si="198"/>
        <v>139.52228020152461</v>
      </c>
      <c r="AO233" s="31">
        <f t="shared" si="199"/>
        <v>1.5636289513729547</v>
      </c>
      <c r="AP233" s="31" t="str">
        <f t="shared" si="180"/>
        <v>1+3.55009405848529i</v>
      </c>
      <c r="AQ233" s="31">
        <f t="shared" si="200"/>
        <v>3.6882472563661666</v>
      </c>
      <c r="AR233" s="31">
        <f t="shared" si="201"/>
        <v>1.2962279599795272</v>
      </c>
      <c r="AS233" s="58" t="str">
        <f t="shared" si="202"/>
        <v>-0.200774682696084+0.0575326406973527i</v>
      </c>
      <c r="AT233" s="49">
        <f t="shared" si="203"/>
        <v>-13.603095800894796</v>
      </c>
      <c r="AU233" s="61">
        <f t="shared" si="204"/>
        <v>164.0101719469931</v>
      </c>
      <c r="AV233" s="58" t="str">
        <f t="shared" si="181"/>
        <v>1.15286456147735+3.01514897960806i</v>
      </c>
      <c r="AW233" s="64">
        <f t="shared" si="205"/>
        <v>10.178768909969712</v>
      </c>
      <c r="AX233" s="61">
        <f t="shared" si="206"/>
        <v>69.075274754563381</v>
      </c>
    </row>
    <row r="234" spans="14:50" x14ac:dyDescent="0.25">
      <c r="N234" s="10">
        <v>16</v>
      </c>
      <c r="O234" s="50">
        <f t="shared" si="207"/>
        <v>1445.4397707459289</v>
      </c>
      <c r="P234" s="48" t="str">
        <f t="shared" si="172"/>
        <v>150</v>
      </c>
      <c r="Q234" s="17" t="str">
        <f t="shared" si="173"/>
        <v>1+9.80852320436096i</v>
      </c>
      <c r="R234" s="17">
        <f t="shared" si="182"/>
        <v>9.8593674974862058</v>
      </c>
      <c r="S234" s="17">
        <f t="shared" si="183"/>
        <v>1.4691952313620005</v>
      </c>
      <c r="T234" s="17" t="str">
        <f t="shared" si="174"/>
        <v>1+0.0245213080109024i</v>
      </c>
      <c r="U234" s="17">
        <f t="shared" si="184"/>
        <v>1.0003006020924738</v>
      </c>
      <c r="V234" s="17">
        <f t="shared" si="185"/>
        <v>2.4516394940374935E-2</v>
      </c>
      <c r="W234" s="31" t="str">
        <f t="shared" si="175"/>
        <v>1-0.0726557274397108i</v>
      </c>
      <c r="X234" s="17">
        <f t="shared" si="186"/>
        <v>1.0026359532401545</v>
      </c>
      <c r="Y234" s="17">
        <f t="shared" si="187"/>
        <v>-7.252828450500616E-2</v>
      </c>
      <c r="Z234" s="31" t="str">
        <f t="shared" si="176"/>
        <v>0.999505492040035+0.14743058026308i</v>
      </c>
      <c r="AA234" s="17">
        <f t="shared" si="188"/>
        <v>1.0103202485424614</v>
      </c>
      <c r="AB234" s="17">
        <f t="shared" si="189"/>
        <v>0.14644751462266981</v>
      </c>
      <c r="AC234" s="66" t="str">
        <f t="shared" si="190"/>
        <v>-1.40040422351111-15.0377155706707i</v>
      </c>
      <c r="AD234" s="64">
        <f t="shared" si="191"/>
        <v>23.581139024111799</v>
      </c>
      <c r="AE234" s="61">
        <f t="shared" si="192"/>
        <v>-95.320389184350105</v>
      </c>
      <c r="AF234" s="31" t="str">
        <f t="shared" si="177"/>
        <v>-651.436031331593</v>
      </c>
      <c r="AG234" s="31" t="str">
        <f t="shared" si="193"/>
        <v>9081.96592996385i</v>
      </c>
      <c r="AH234" s="31">
        <f t="shared" si="194"/>
        <v>9081.9659299638497</v>
      </c>
      <c r="AI234" s="31">
        <f t="shared" si="195"/>
        <v>1.5707963267948966</v>
      </c>
      <c r="AJ234" s="31" t="str">
        <f t="shared" si="178"/>
        <v>0.456706869778061+185.058379067033i</v>
      </c>
      <c r="AK234" s="31">
        <f t="shared" si="196"/>
        <v>185.05894262121618</v>
      </c>
      <c r="AL234" s="31">
        <f t="shared" si="197"/>
        <v>1.5683284248015745</v>
      </c>
      <c r="AM234" s="31" t="str">
        <f t="shared" si="179"/>
        <v>1+142.768504419032i</v>
      </c>
      <c r="AN234" s="31">
        <f t="shared" si="198"/>
        <v>142.77200654906818</v>
      </c>
      <c r="AO234" s="31">
        <f t="shared" si="199"/>
        <v>1.5637920953579298</v>
      </c>
      <c r="AP234" s="31" t="str">
        <f t="shared" si="180"/>
        <v>1+3.63278637198554i</v>
      </c>
      <c r="AQ234" s="31">
        <f t="shared" si="200"/>
        <v>3.7679088131858847</v>
      </c>
      <c r="AR234" s="31">
        <f t="shared" si="201"/>
        <v>1.3021783754944156</v>
      </c>
      <c r="AS234" s="58" t="str">
        <f t="shared" si="202"/>
        <v>-0.200778696902516+0.0562495568553222i</v>
      </c>
      <c r="AT234" s="49">
        <f t="shared" si="203"/>
        <v>-13.617494432029485</v>
      </c>
      <c r="AU234" s="61">
        <f t="shared" si="204"/>
        <v>164.34941255742993</v>
      </c>
      <c r="AV234" s="58" t="str">
        <f t="shared" si="181"/>
        <v>1.12703617209995+2.94048081967912i</v>
      </c>
      <c r="AW234" s="64">
        <f t="shared" si="205"/>
        <v>9.9636445920823284</v>
      </c>
      <c r="AX234" s="61">
        <f t="shared" si="206"/>
        <v>69.029023373079781</v>
      </c>
    </row>
    <row r="235" spans="14:50" x14ac:dyDescent="0.25">
      <c r="N235" s="10">
        <v>17</v>
      </c>
      <c r="O235" s="50">
        <f t="shared" si="207"/>
        <v>1479.1083881682086</v>
      </c>
      <c r="P235" s="48" t="str">
        <f t="shared" si="172"/>
        <v>150</v>
      </c>
      <c r="Q235" s="17" t="str">
        <f t="shared" si="173"/>
        <v>1+10.0369930596457i</v>
      </c>
      <c r="R235" s="17">
        <f t="shared" si="182"/>
        <v>10.086685762894371</v>
      </c>
      <c r="S235" s="17">
        <f t="shared" si="183"/>
        <v>1.4714926055785797</v>
      </c>
      <c r="T235" s="17" t="str">
        <f t="shared" si="174"/>
        <v>1+0.0250924826491144i</v>
      </c>
      <c r="U235" s="17">
        <f t="shared" si="184"/>
        <v>1.0003147668036778</v>
      </c>
      <c r="V235" s="17">
        <f t="shared" si="185"/>
        <v>2.5087218288660677E-2</v>
      </c>
      <c r="W235" s="31" t="str">
        <f t="shared" si="175"/>
        <v>1-0.0743480967381166i</v>
      </c>
      <c r="X235" s="17">
        <f t="shared" si="186"/>
        <v>1.002760010914167</v>
      </c>
      <c r="Y235" s="17">
        <f t="shared" si="187"/>
        <v>-7.4211559465001034E-2</v>
      </c>
      <c r="Z235" s="31" t="str">
        <f t="shared" si="176"/>
        <v>0.999482186597882+0.150864679631095i</v>
      </c>
      <c r="AA235" s="17">
        <f t="shared" si="188"/>
        <v>1.0108040328801011</v>
      </c>
      <c r="AB235" s="17">
        <f t="shared" si="189"/>
        <v>0.14981191259686341</v>
      </c>
      <c r="AC235" s="66" t="str">
        <f t="shared" si="190"/>
        <v>-1.46788457184213-14.6842026626684i</v>
      </c>
      <c r="AD235" s="64">
        <f t="shared" si="191"/>
        <v>23.380189765143587</v>
      </c>
      <c r="AE235" s="61">
        <f t="shared" si="192"/>
        <v>-95.708523617709417</v>
      </c>
      <c r="AF235" s="31" t="str">
        <f t="shared" si="177"/>
        <v>-651.436031331593</v>
      </c>
      <c r="AG235" s="31" t="str">
        <f t="shared" si="193"/>
        <v>9293.51209226457i</v>
      </c>
      <c r="AH235" s="31">
        <f t="shared" si="194"/>
        <v>9293.5120922645692</v>
      </c>
      <c r="AI235" s="31">
        <f t="shared" si="195"/>
        <v>1.5707963267948966</v>
      </c>
      <c r="AJ235" s="31" t="str">
        <f t="shared" si="178"/>
        <v>0.431102253384672+189.36894246213i</v>
      </c>
      <c r="AK235" s="31">
        <f t="shared" si="196"/>
        <v>189.36943316802314</v>
      </c>
      <c r="AL235" s="31">
        <f t="shared" si="197"/>
        <v>1.5685198103659284</v>
      </c>
      <c r="AM235" s="31" t="str">
        <f t="shared" si="179"/>
        <v>1+146.094010090399i</v>
      </c>
      <c r="AN235" s="31">
        <f t="shared" si="198"/>
        <v>146.09743250411213</v>
      </c>
      <c r="AO235" s="31">
        <f t="shared" si="199"/>
        <v>1.5639515260927079</v>
      </c>
      <c r="AP235" s="31" t="str">
        <f t="shared" si="180"/>
        <v>1+3.71740483690583i</v>
      </c>
      <c r="AQ235" s="31">
        <f t="shared" si="200"/>
        <v>3.8495582501698631</v>
      </c>
      <c r="AR235" s="31">
        <f t="shared" si="201"/>
        <v>1.3080122398412317</v>
      </c>
      <c r="AS235" s="58" t="str">
        <f t="shared" si="202"/>
        <v>-0.200782523271216+0.0549962992422873i</v>
      </c>
      <c r="AT235" s="49">
        <f t="shared" si="203"/>
        <v>-13.631289844184344</v>
      </c>
      <c r="AU235" s="61">
        <f t="shared" si="204"/>
        <v>164.68183748588467</v>
      </c>
      <c r="AV235" s="58" t="str">
        <f t="shared" si="181"/>
        <v>1.10230237197585+2.8676030436703i</v>
      </c>
      <c r="AW235" s="64">
        <f t="shared" si="205"/>
        <v>9.7488999209592304</v>
      </c>
      <c r="AX235" s="61">
        <f t="shared" si="206"/>
        <v>68.973313868175325</v>
      </c>
    </row>
    <row r="236" spans="14:50" x14ac:dyDescent="0.25">
      <c r="N236" s="10">
        <v>18</v>
      </c>
      <c r="O236" s="50">
        <f t="shared" si="207"/>
        <v>1513.5612484362093</v>
      </c>
      <c r="P236" s="48" t="str">
        <f t="shared" si="172"/>
        <v>150</v>
      </c>
      <c r="Q236" s="17" t="str">
        <f t="shared" si="173"/>
        <v>1+10.270784661506i</v>
      </c>
      <c r="R236" s="17">
        <f t="shared" si="182"/>
        <v>10.319351605746695</v>
      </c>
      <c r="S236" s="17">
        <f t="shared" si="183"/>
        <v>1.4737387018680792</v>
      </c>
      <c r="T236" s="17" t="str">
        <f t="shared" si="174"/>
        <v>1+0.0256769616537651i</v>
      </c>
      <c r="U236" s="17">
        <f t="shared" si="184"/>
        <v>1.0003295988621794</v>
      </c>
      <c r="V236" s="17">
        <f t="shared" si="185"/>
        <v>2.5671320890285808E-2</v>
      </c>
      <c r="W236" s="31" t="str">
        <f t="shared" si="175"/>
        <v>1-0.0760798863815262i</v>
      </c>
      <c r="X236" s="17">
        <f t="shared" si="186"/>
        <v>1.0028898987983805</v>
      </c>
      <c r="Y236" s="17">
        <f t="shared" si="187"/>
        <v>-7.5933606816961555E-2</v>
      </c>
      <c r="Z236" s="31" t="str">
        <f t="shared" si="176"/>
        <v>0.999457782804079+0.15437876944918i</v>
      </c>
      <c r="AA236" s="17">
        <f t="shared" si="188"/>
        <v>1.011310369799642</v>
      </c>
      <c r="AB236" s="17">
        <f t="shared" si="189"/>
        <v>0.15325138911054112</v>
      </c>
      <c r="AC236" s="66" t="str">
        <f t="shared" si="190"/>
        <v>-1.53214723266455-14.3378884318799i</v>
      </c>
      <c r="AD236" s="64">
        <f t="shared" si="191"/>
        <v>23.179015297701277</v>
      </c>
      <c r="AE236" s="61">
        <f t="shared" si="192"/>
        <v>-96.099482374959081</v>
      </c>
      <c r="AF236" s="31" t="str">
        <f t="shared" si="177"/>
        <v>-651.436031331593</v>
      </c>
      <c r="AG236" s="31" t="str">
        <f t="shared" si="193"/>
        <v>9509.98579769078i</v>
      </c>
      <c r="AH236" s="31">
        <f t="shared" si="194"/>
        <v>9509.9857976907806</v>
      </c>
      <c r="AI236" s="31">
        <f t="shared" si="195"/>
        <v>1.5707963267948966</v>
      </c>
      <c r="AJ236" s="31" t="str">
        <f t="shared" si="178"/>
        <v>0.404290928597263+193.779911777115i</v>
      </c>
      <c r="AK236" s="31">
        <f t="shared" si="196"/>
        <v>193.78033352097785</v>
      </c>
      <c r="AL236" s="31">
        <f t="shared" si="197"/>
        <v>1.5687099890610749</v>
      </c>
      <c r="AM236" s="31" t="str">
        <f t="shared" si="179"/>
        <v>1+149.496976739699i</v>
      </c>
      <c r="AN236" s="31">
        <f t="shared" si="198"/>
        <v>149.50032125152808</v>
      </c>
      <c r="AO236" s="31">
        <f t="shared" si="199"/>
        <v>1.5641073280771363</v>
      </c>
      <c r="AP236" s="31" t="str">
        <f t="shared" si="180"/>
        <v>1+3.80399431907631i</v>
      </c>
      <c r="AQ236" s="31">
        <f t="shared" si="200"/>
        <v>3.9332394765084975</v>
      </c>
      <c r="AR236" s="31">
        <f t="shared" si="201"/>
        <v>1.3137310571733711</v>
      </c>
      <c r="AS236" s="58" t="str">
        <f t="shared" si="202"/>
        <v>-0.20078616991701+0.0537722032300491i</v>
      </c>
      <c r="AT236" s="49">
        <f t="shared" si="203"/>
        <v>-13.644505523137344</v>
      </c>
      <c r="AU236" s="61">
        <f t="shared" si="204"/>
        <v>165.00753194238479</v>
      </c>
      <c r="AV236" s="58" t="str">
        <f t="shared" si="181"/>
        <v>1.07861382524448+2.79646277056137i</v>
      </c>
      <c r="AW236" s="64">
        <f t="shared" si="205"/>
        <v>9.5345097745639222</v>
      </c>
      <c r="AX236" s="61">
        <f t="shared" si="206"/>
        <v>68.908049567425621</v>
      </c>
    </row>
    <row r="237" spans="14:50" x14ac:dyDescent="0.25">
      <c r="N237" s="10">
        <v>19</v>
      </c>
      <c r="O237" s="50">
        <f t="shared" si="207"/>
        <v>1548.8166189124822</v>
      </c>
      <c r="P237" s="48" t="str">
        <f t="shared" si="172"/>
        <v>150</v>
      </c>
      <c r="Q237" s="17" t="str">
        <f t="shared" si="173"/>
        <v>1+10.5100219693438i</v>
      </c>
      <c r="R237" s="17">
        <f t="shared" si="182"/>
        <v>10.557488422730536</v>
      </c>
      <c r="S237" s="17">
        <f t="shared" si="183"/>
        <v>1.4759346204391701</v>
      </c>
      <c r="T237" s="17" t="str">
        <f t="shared" si="174"/>
        <v>1+0.0262750549233595i</v>
      </c>
      <c r="U237" s="17">
        <f t="shared" si="184"/>
        <v>1.0003451296983585</v>
      </c>
      <c r="V237" s="17">
        <f t="shared" si="185"/>
        <v>2.6269010849014673E-2</v>
      </c>
      <c r="W237" s="31" t="str">
        <f t="shared" si="175"/>
        <v>1-0.0778520145877317i</v>
      </c>
      <c r="X237" s="17">
        <f t="shared" si="186"/>
        <v>1.003025890082289</v>
      </c>
      <c r="Y237" s="17">
        <f t="shared" si="187"/>
        <v>-7.7695298737201657E-2</v>
      </c>
      <c r="Z237" s="31" t="str">
        <f t="shared" si="176"/>
        <v>0.999432228894907+0.157974712934272i</v>
      </c>
      <c r="AA237" s="17">
        <f t="shared" si="188"/>
        <v>1.0118402987035588</v>
      </c>
      <c r="AB237" s="17">
        <f t="shared" si="189"/>
        <v>0.15676746483775536</v>
      </c>
      <c r="AC237" s="66" t="str">
        <f t="shared" si="190"/>
        <v>-1.59332114537053-13.9986325826106i</v>
      </c>
      <c r="AD237" s="64">
        <f t="shared" si="191"/>
        <v>22.977613566165278</v>
      </c>
      <c r="AE237" s="61">
        <f t="shared" si="192"/>
        <v>-96.49344794059428</v>
      </c>
      <c r="AF237" s="31" t="str">
        <f t="shared" si="177"/>
        <v>-651.436031331593</v>
      </c>
      <c r="AG237" s="31" t="str">
        <f t="shared" si="193"/>
        <v>9731.50182346647i</v>
      </c>
      <c r="AH237" s="31">
        <f t="shared" si="194"/>
        <v>9731.5018234664694</v>
      </c>
      <c r="AI237" s="31">
        <f t="shared" si="195"/>
        <v>1.5707963267948966</v>
      </c>
      <c r="AJ237" s="31" t="str">
        <f t="shared" si="178"/>
        <v>0.376216025001304+198.293625766304i</v>
      </c>
      <c r="AK237" s="31">
        <f t="shared" si="196"/>
        <v>198.29398265717617</v>
      </c>
      <c r="AL237" s="31">
        <f t="shared" si="197"/>
        <v>1.5688990617056313</v>
      </c>
      <c r="AM237" s="31" t="str">
        <f t="shared" si="179"/>
        <v>1+152.979208664893i</v>
      </c>
      <c r="AN237" s="31">
        <f t="shared" si="198"/>
        <v>152.98247704798374</v>
      </c>
      <c r="AO237" s="31">
        <f t="shared" si="199"/>
        <v>1.5642595838892164</v>
      </c>
      <c r="AP237" s="31" t="str">
        <f t="shared" si="180"/>
        <v>1+3.89260072938659i</v>
      </c>
      <c r="AQ237" s="31">
        <f t="shared" si="200"/>
        <v>4.0189974419525338</v>
      </c>
      <c r="AR237" s="31">
        <f t="shared" si="201"/>
        <v>1.3193363628032388</v>
      </c>
      <c r="AS237" s="58" t="str">
        <f t="shared" si="202"/>
        <v>-0.200789644573642+0.052576619661034i</v>
      </c>
      <c r="AT237" s="49">
        <f t="shared" si="203"/>
        <v>-13.657164189583833</v>
      </c>
      <c r="AU237" s="61">
        <f t="shared" si="204"/>
        <v>165.3265828487412</v>
      </c>
      <c r="AV237" s="58" t="str">
        <f t="shared" si="181"/>
        <v>1.05592316754109+2.72700902092136i</v>
      </c>
      <c r="AW237" s="64">
        <f t="shared" si="205"/>
        <v>9.3204493765814487</v>
      </c>
      <c r="AX237" s="61">
        <f t="shared" si="206"/>
        <v>68.83313490814696</v>
      </c>
    </row>
    <row r="238" spans="14:50" x14ac:dyDescent="0.25">
      <c r="N238" s="10">
        <v>20</v>
      </c>
      <c r="O238" s="50">
        <f t="shared" si="207"/>
        <v>1584.8931924611156</v>
      </c>
      <c r="P238" s="48" t="str">
        <f t="shared" si="172"/>
        <v>150</v>
      </c>
      <c r="Q238" s="17" t="str">
        <f t="shared" si="173"/>
        <v>1+10.7548318299463i</v>
      </c>
      <c r="R238" s="17">
        <f t="shared" si="182"/>
        <v>10.801222509069335</v>
      </c>
      <c r="S238" s="17">
        <f t="shared" si="183"/>
        <v>1.4780814408395422</v>
      </c>
      <c r="T238" s="17" t="str">
        <f t="shared" si="174"/>
        <v>1+0.0268870795748657i</v>
      </c>
      <c r="U238" s="17">
        <f t="shared" si="184"/>
        <v>1.0003613922218635</v>
      </c>
      <c r="V238" s="17">
        <f t="shared" si="185"/>
        <v>2.6880603358878371E-2</v>
      </c>
      <c r="W238" s="31" t="str">
        <f t="shared" si="175"/>
        <v>1-0.079665420962565i</v>
      </c>
      <c r="X238" s="17">
        <f t="shared" si="186"/>
        <v>1.0031682706790235</v>
      </c>
      <c r="Y238" s="17">
        <f t="shared" si="187"/>
        <v>-7.9497525533536451E-2</v>
      </c>
      <c r="Z238" s="31" t="str">
        <f t="shared" si="176"/>
        <v>0.999405470667098+0.161654416703205i</v>
      </c>
      <c r="AA238" s="17">
        <f t="shared" si="188"/>
        <v>1.0123949057749042</v>
      </c>
      <c r="AB238" s="17">
        <f t="shared" si="189"/>
        <v>0.16036168039400697</v>
      </c>
      <c r="AC238" s="66" t="str">
        <f t="shared" si="190"/>
        <v>-1.65152946979243-13.6662960826149i</v>
      </c>
      <c r="AD238" s="64">
        <f t="shared" si="191"/>
        <v>22.77598209457128</v>
      </c>
      <c r="AE238" s="61">
        <f t="shared" si="192"/>
        <v>-96.890603390500033</v>
      </c>
      <c r="AF238" s="31" t="str">
        <f t="shared" si="177"/>
        <v>-651.436031331593</v>
      </c>
      <c r="AG238" s="31" t="str">
        <f t="shared" si="193"/>
        <v>9958.17762032063i</v>
      </c>
      <c r="AH238" s="31">
        <f t="shared" si="194"/>
        <v>9958.17762032063</v>
      </c>
      <c r="AI238" s="31">
        <f t="shared" si="195"/>
        <v>1.5707963267948966</v>
      </c>
      <c r="AJ238" s="31" t="str">
        <f t="shared" si="178"/>
        <v>0.346817991962195+202.912477660602i</v>
      </c>
      <c r="AK238" s="31">
        <f t="shared" si="196"/>
        <v>202.91277405102878</v>
      </c>
      <c r="AL238" s="31">
        <f t="shared" si="197"/>
        <v>1.5690871285325028</v>
      </c>
      <c r="AM238" s="31" t="str">
        <f t="shared" si="179"/>
        <v>1+156.54255219144i</v>
      </c>
      <c r="AN238" s="31">
        <f t="shared" si="198"/>
        <v>156.54574617858421</v>
      </c>
      <c r="AO238" s="31">
        <f t="shared" si="199"/>
        <v>1.5644083742287422</v>
      </c>
      <c r="AP238" s="31" t="str">
        <f t="shared" si="180"/>
        <v>1+3.98327104812825i</v>
      </c>
      <c r="AQ238" s="31">
        <f t="shared" si="200"/>
        <v>4.1068781626506441</v>
      </c>
      <c r="AR238" s="31">
        <f t="shared" si="201"/>
        <v>1.324829719225137</v>
      </c>
      <c r="AS238" s="58" t="str">
        <f t="shared" si="202"/>
        <v>-0.200792954610148+0.0514089145034997i</v>
      </c>
      <c r="AT238" s="49">
        <f t="shared" si="203"/>
        <v>-13.669287811644832</v>
      </c>
      <c r="AU238" s="61">
        <f t="shared" si="204"/>
        <v>165.63907861011808</v>
      </c>
      <c r="AV238" s="58" t="str">
        <f t="shared" si="181"/>
        <v>1.03418492875602+2.65919263169277i</v>
      </c>
      <c r="AW238" s="64">
        <f t="shared" si="205"/>
        <v>9.1066942829264566</v>
      </c>
      <c r="AX238" s="61">
        <f t="shared" si="206"/>
        <v>68.748475219617958</v>
      </c>
    </row>
    <row r="239" spans="14:50" x14ac:dyDescent="0.25">
      <c r="N239" s="10">
        <v>21</v>
      </c>
      <c r="O239" s="50">
        <f t="shared" si="207"/>
        <v>1621.8100973589308</v>
      </c>
      <c r="P239" s="48" t="str">
        <f t="shared" si="172"/>
        <v>150</v>
      </c>
      <c r="Q239" s="17" t="str">
        <f t="shared" si="173"/>
        <v>1+11.005344044742i</v>
      </c>
      <c r="R239" s="17">
        <f t="shared" si="182"/>
        <v>11.050683125632469</v>
      </c>
      <c r="S239" s="17">
        <f t="shared" si="183"/>
        <v>1.4801802221433618</v>
      </c>
      <c r="T239" s="17" t="str">
        <f t="shared" si="174"/>
        <v>1+0.027513360111855i</v>
      </c>
      <c r="U239" s="17">
        <f t="shared" si="184"/>
        <v>1.000378420891137</v>
      </c>
      <c r="V239" s="17">
        <f t="shared" si="185"/>
        <v>2.750642086316608E-2</v>
      </c>
      <c r="W239" s="31" t="str">
        <f t="shared" si="175"/>
        <v>1-0.0815210669980888i</v>
      </c>
      <c r="X239" s="17">
        <f t="shared" si="186"/>
        <v>1.0033173398105442</v>
      </c>
      <c r="Y239" s="17">
        <f t="shared" si="187"/>
        <v>-8.1341195914955783E-2</v>
      </c>
      <c r="Z239" s="31" t="str">
        <f t="shared" si="176"/>
        <v>0.999377451362865+0.165419831783622i</v>
      </c>
      <c r="AA239" s="17">
        <f t="shared" si="188"/>
        <v>1.0129753259778134</v>
      </c>
      <c r="AB239" s="17">
        <f t="shared" si="189"/>
        <v>0.16403559579153795</v>
      </c>
      <c r="AC239" s="66" t="str">
        <f t="shared" si="190"/>
        <v>-1.70688979352054-13.3407412670882i</v>
      </c>
      <c r="AD239" s="64">
        <f t="shared" si="191"/>
        <v>22.574117985204325</v>
      </c>
      <c r="AE239" s="61">
        <f t="shared" si="192"/>
        <v>-97.291132377824042</v>
      </c>
      <c r="AF239" s="31" t="str">
        <f t="shared" si="177"/>
        <v>-651.436031331593</v>
      </c>
      <c r="AG239" s="31" t="str">
        <f t="shared" si="193"/>
        <v>10190.1333747611i</v>
      </c>
      <c r="AH239" s="31">
        <f t="shared" si="194"/>
        <v>10190.133374761101</v>
      </c>
      <c r="AI239" s="31">
        <f t="shared" si="195"/>
        <v>1.5707963267948966</v>
      </c>
      <c r="AJ239" s="31" t="str">
        <f t="shared" si="178"/>
        <v>0.316034472310408+207.638916436419i</v>
      </c>
      <c r="AK239" s="31">
        <f t="shared" si="196"/>
        <v>207.63915694463287</v>
      </c>
      <c r="AL239" s="31">
        <f t="shared" si="197"/>
        <v>1.5692742892419531</v>
      </c>
      <c r="AM239" s="31" t="str">
        <f t="shared" si="179"/>
        <v>1+160.188896651245i</v>
      </c>
      <c r="AN239" s="31">
        <f t="shared" si="198"/>
        <v>160.1920179357987</v>
      </c>
      <c r="AO239" s="31">
        <f t="shared" si="199"/>
        <v>1.5645537779599543</v>
      </c>
      <c r="AP239" s="31" t="str">
        <f t="shared" si="180"/>
        <v>1+4.07605334990444i</v>
      </c>
      <c r="AQ239" s="31">
        <f t="shared" si="200"/>
        <v>4.1969287474613148</v>
      </c>
      <c r="AR239" s="31">
        <f t="shared" si="201"/>
        <v>1.3302127123451275</v>
      </c>
      <c r="AS239" s="58" t="str">
        <f t="shared" si="202"/>
        <v>-0.2007961070465+0.0502684685148075i</v>
      </c>
      <c r="AT239" s="49">
        <f t="shared" si="203"/>
        <v>-13.680897618314955</v>
      </c>
      <c r="AU239" s="61">
        <f t="shared" si="204"/>
        <v>165.94510889842323</v>
      </c>
      <c r="AV239" s="58" t="str">
        <f t="shared" si="181"/>
        <v>1.01335545804514+2.59296617570207i</v>
      </c>
      <c r="AW239" s="64">
        <f t="shared" si="205"/>
        <v>8.8932203668893646</v>
      </c>
      <c r="AX239" s="61">
        <f t="shared" si="206"/>
        <v>68.653976520599286</v>
      </c>
    </row>
    <row r="240" spans="14:50" x14ac:dyDescent="0.25">
      <c r="N240" s="10">
        <v>22</v>
      </c>
      <c r="O240" s="50">
        <f t="shared" si="207"/>
        <v>1659.5869074375626</v>
      </c>
      <c r="P240" s="48" t="str">
        <f t="shared" si="172"/>
        <v>150</v>
      </c>
      <c r="Q240" s="17" t="str">
        <f t="shared" si="173"/>
        <v>1+11.2616914386232i</v>
      </c>
      <c r="R240" s="17">
        <f t="shared" si="182"/>
        <v>11.306002567608019</v>
      </c>
      <c r="S240" s="17">
        <f t="shared" si="183"/>
        <v>1.4822320031523111</v>
      </c>
      <c r="T240" s="17" t="str">
        <f t="shared" si="174"/>
        <v>1+0.0281542285965581i</v>
      </c>
      <c r="U240" s="17">
        <f t="shared" si="184"/>
        <v>1.0003962517861946</v>
      </c>
      <c r="V240" s="17">
        <f t="shared" si="185"/>
        <v>2.814679321668067E-2</v>
      </c>
      <c r="W240" s="31" t="str">
        <f t="shared" si="175"/>
        <v>1-0.0834199365823944i</v>
      </c>
      <c r="X240" s="17">
        <f t="shared" si="186"/>
        <v>1.0034734106190411</v>
      </c>
      <c r="Y240" s="17">
        <f t="shared" si="187"/>
        <v>-8.3227237257088901E-2</v>
      </c>
      <c r="Z240" s="31" t="str">
        <f t="shared" si="176"/>
        <v>0.999348111549506+0.169272954648442i</v>
      </c>
      <c r="AA240" s="17">
        <f t="shared" si="188"/>
        <v>1.0135827451338038</v>
      </c>
      <c r="AB240" s="17">
        <f t="shared" si="189"/>
        <v>0.16779078982101656</v>
      </c>
      <c r="AC240" s="66" t="str">
        <f t="shared" si="190"/>
        <v>-1.75951433302315-13.0218319336825i</v>
      </c>
      <c r="AD240" s="64">
        <f t="shared" si="191"/>
        <v>22.372017916793968</v>
      </c>
      <c r="AE240" s="61">
        <f t="shared" si="192"/>
        <v>-97.695219114981924</v>
      </c>
      <c r="AF240" s="31" t="str">
        <f t="shared" si="177"/>
        <v>-651.436031331593</v>
      </c>
      <c r="AG240" s="31" t="str">
        <f t="shared" si="193"/>
        <v>10427.4920727993i</v>
      </c>
      <c r="AH240" s="31">
        <f t="shared" si="194"/>
        <v>10427.492072799299</v>
      </c>
      <c r="AI240" s="31">
        <f t="shared" si="195"/>
        <v>1.5707963267948966</v>
      </c>
      <c r="AJ240" s="31" t="str">
        <f t="shared" si="178"/>
        <v>0.283800170073526+212.475448114157i</v>
      </c>
      <c r="AK240" s="31">
        <f t="shared" si="196"/>
        <v>212.47563764782154</v>
      </c>
      <c r="AL240" s="31">
        <f t="shared" si="197"/>
        <v>1.5694606430543936</v>
      </c>
      <c r="AM240" s="31" t="str">
        <f t="shared" si="179"/>
        <v>1+163.920175384405i</v>
      </c>
      <c r="AN240" s="31">
        <f t="shared" si="198"/>
        <v>163.92322562118554</v>
      </c>
      <c r="AO240" s="31">
        <f t="shared" si="199"/>
        <v>1.5646958721532278</v>
      </c>
      <c r="AP240" s="31" t="str">
        <f t="shared" si="180"/>
        <v>1+4.17099682911972i</v>
      </c>
      <c r="AQ240" s="31">
        <f t="shared" si="200"/>
        <v>4.2891974247552138</v>
      </c>
      <c r="AR240" s="31">
        <f t="shared" si="201"/>
        <v>1.3354869479141078</v>
      </c>
      <c r="AS240" s="58" t="str">
        <f t="shared" si="202"/>
        <v>-0.200799108568464+0.0491546769125608i</v>
      </c>
      <c r="AT240" s="49">
        <f t="shared" si="203"/>
        <v>-13.692014113726236</v>
      </c>
      <c r="AU240" s="61">
        <f t="shared" si="204"/>
        <v>166.24476444730246</v>
      </c>
      <c r="AV240" s="58" t="str">
        <f t="shared" si="181"/>
        <v>0.993392851094314+2.52828388564903i</v>
      </c>
      <c r="AW240" s="64">
        <f t="shared" si="205"/>
        <v>8.6800038030677324</v>
      </c>
      <c r="AX240" s="61">
        <f t="shared" si="206"/>
        <v>68.54954533232052</v>
      </c>
    </row>
    <row r="241" spans="14:50" x14ac:dyDescent="0.25">
      <c r="N241" s="10">
        <v>23</v>
      </c>
      <c r="O241" s="50">
        <f t="shared" si="207"/>
        <v>1698.2436524617447</v>
      </c>
      <c r="P241" s="48" t="str">
        <f t="shared" si="172"/>
        <v>150</v>
      </c>
      <c r="Q241" s="17" t="str">
        <f t="shared" si="173"/>
        <v>1+11.5240099303713i</v>
      </c>
      <c r="R241" s="17">
        <f t="shared" si="182"/>
        <v>11.567316234775305</v>
      </c>
      <c r="S241" s="17">
        <f t="shared" si="183"/>
        <v>1.4842378026088074</v>
      </c>
      <c r="T241" s="17" t="str">
        <f t="shared" si="174"/>
        <v>1+0.0288100248259283i</v>
      </c>
      <c r="U241" s="17">
        <f t="shared" si="184"/>
        <v>1.000414922684818</v>
      </c>
      <c r="V241" s="17">
        <f t="shared" si="185"/>
        <v>2.8802057851302985E-2</v>
      </c>
      <c r="W241" s="31" t="str">
        <f t="shared" si="175"/>
        <v>1-0.0853630365212688i</v>
      </c>
      <c r="X241" s="17">
        <f t="shared" si="186"/>
        <v>1.0036368108056477</v>
      </c>
      <c r="Y241" s="17">
        <f t="shared" si="187"/>
        <v>-8.5156595862655046E-2</v>
      </c>
      <c r="Z241" s="31" t="str">
        <f t="shared" si="176"/>
        <v>0.999317388993343+0.173215828274408i</v>
      </c>
      <c r="AA241" s="17">
        <f t="shared" si="188"/>
        <v>1.0142184020758356</v>
      </c>
      <c r="AB241" s="17">
        <f t="shared" si="189"/>
        <v>0.17162885935477495</v>
      </c>
      <c r="AC241" s="66" t="str">
        <f t="shared" si="190"/>
        <v>-1.80951012861591-12.7094334292014i</v>
      </c>
      <c r="AD241" s="64">
        <f t="shared" si="191"/>
        <v>22.16967814233562</v>
      </c>
      <c r="AE241" s="61">
        <f t="shared" si="192"/>
        <v>-98.103048351389077</v>
      </c>
      <c r="AF241" s="31" t="str">
        <f t="shared" si="177"/>
        <v>-651.436031331593</v>
      </c>
      <c r="AG241" s="31" t="str">
        <f t="shared" si="193"/>
        <v>10670.3795651586i</v>
      </c>
      <c r="AH241" s="31">
        <f t="shared" si="194"/>
        <v>10670.379565158601</v>
      </c>
      <c r="AI241" s="31">
        <f t="shared" si="195"/>
        <v>1.5707963267948966</v>
      </c>
      <c r="AJ241" s="31" t="str">
        <f t="shared" si="178"/>
        <v>0.250046711974796+217.424637086929i</v>
      </c>
      <c r="AK241" s="31">
        <f t="shared" si="196"/>
        <v>217.42478086855914</v>
      </c>
      <c r="AL241" s="31">
        <f t="shared" si="197"/>
        <v>1.5696462887629206</v>
      </c>
      <c r="AM241" s="31" t="str">
        <f t="shared" si="179"/>
        <v>1+167.738366764293i</v>
      </c>
      <c r="AN241" s="31">
        <f t="shared" si="198"/>
        <v>167.74134757045587</v>
      </c>
      <c r="AO241" s="31">
        <f t="shared" si="199"/>
        <v>1.5648347321258202</v>
      </c>
      <c r="AP241" s="31" t="str">
        <f t="shared" si="180"/>
        <v>1+4.26815182606344i</v>
      </c>
      <c r="AQ241" s="31">
        <f t="shared" si="200"/>
        <v>4.3837335697244049</v>
      </c>
      <c r="AR241" s="31">
        <f t="shared" si="201"/>
        <v>1.3406540481597051</v>
      </c>
      <c r="AS241" s="58" t="str">
        <f t="shared" si="202"/>
        <v>-0.200801965541789+0.0480669490534557i</v>
      </c>
      <c r="AT241" s="49">
        <f t="shared" si="203"/>
        <v>-13.702657092105028</v>
      </c>
      <c r="AU241" s="61">
        <f t="shared" si="204"/>
        <v>166.53813685848561</v>
      </c>
      <c r="AV241" s="58" t="str">
        <f t="shared" si="181"/>
        <v>0.974256879633561+2.46510158234227i</v>
      </c>
      <c r="AW241" s="64">
        <f t="shared" si="205"/>
        <v>8.4670210502305956</v>
      </c>
      <c r="AX241" s="61">
        <f t="shared" si="206"/>
        <v>68.435088507096552</v>
      </c>
    </row>
    <row r="242" spans="14:50" x14ac:dyDescent="0.25">
      <c r="N242" s="10">
        <v>24</v>
      </c>
      <c r="O242" s="50">
        <f t="shared" si="207"/>
        <v>1737.8008287493772</v>
      </c>
      <c r="P242" s="48" t="str">
        <f t="shared" si="172"/>
        <v>150</v>
      </c>
      <c r="Q242" s="17" t="str">
        <f t="shared" si="173"/>
        <v>1+11.7924386047228i</v>
      </c>
      <c r="R242" s="17">
        <f t="shared" si="182"/>
        <v>11.834762703415587</v>
      </c>
      <c r="S242" s="17">
        <f t="shared" si="183"/>
        <v>1.48619861942012</v>
      </c>
      <c r="T242" s="17" t="str">
        <f t="shared" si="174"/>
        <v>1+0.029481096511807i</v>
      </c>
      <c r="U242" s="17">
        <f t="shared" si="184"/>
        <v>1.0004344731423136</v>
      </c>
      <c r="V242" s="17">
        <f t="shared" si="185"/>
        <v>2.9472559944910656E-2</v>
      </c>
      <c r="W242" s="31" t="str">
        <f t="shared" si="175"/>
        <v>1-0.0873513970720208i</v>
      </c>
      <c r="X242" s="17">
        <f t="shared" si="186"/>
        <v>1.0038078832976127</v>
      </c>
      <c r="Y242" s="17">
        <f t="shared" si="187"/>
        <v>-8.7130237216052481E-2</v>
      </c>
      <c r="Z242" s="31" t="str">
        <f t="shared" si="176"/>
        <v>0.999285218527715+0.177250543225309i</v>
      </c>
      <c r="AA242" s="17">
        <f t="shared" si="188"/>
        <v>1.014883590882053</v>
      </c>
      <c r="AB242" s="17">
        <f t="shared" si="189"/>
        <v>0.17555141856661774</v>
      </c>
      <c r="AC242" s="66" t="str">
        <f t="shared" si="190"/>
        <v>-1.85697923335224-12.403412728598i</v>
      </c>
      <c r="AD242" s="64">
        <f t="shared" si="191"/>
        <v>21.967094486566626</v>
      </c>
      <c r="AE242" s="61">
        <f t="shared" si="192"/>
        <v>-98.514805346508126</v>
      </c>
      <c r="AF242" s="31" t="str">
        <f t="shared" si="177"/>
        <v>-651.436031331593</v>
      </c>
      <c r="AG242" s="31" t="str">
        <f t="shared" si="193"/>
        <v>10918.9246340026i</v>
      </c>
      <c r="AH242" s="31">
        <f t="shared" si="194"/>
        <v>10918.9246340026</v>
      </c>
      <c r="AI242" s="31">
        <f t="shared" si="195"/>
        <v>1.5707963267948966</v>
      </c>
      <c r="AJ242" s="31" t="str">
        <f t="shared" si="178"/>
        <v>0.214702502404161+222.489107480241i</v>
      </c>
      <c r="AK242" s="31">
        <f t="shared" si="196"/>
        <v>222.48921107442212</v>
      </c>
      <c r="AL242" s="31">
        <f t="shared" si="197"/>
        <v>1.5698313247856297</v>
      </c>
      <c r="AM242" s="31" t="str">
        <f t="shared" si="179"/>
        <v>1+171.645495246521i</v>
      </c>
      <c r="AN242" s="31">
        <f t="shared" si="198"/>
        <v>171.64840820241668</v>
      </c>
      <c r="AO242" s="31">
        <f t="shared" si="199"/>
        <v>1.5649704314816943</v>
      </c>
      <c r="AP242" s="31" t="str">
        <f t="shared" si="180"/>
        <v>1+4.36756985360104i</v>
      </c>
      <c r="AQ242" s="31">
        <f t="shared" si="200"/>
        <v>4.4805877322160104</v>
      </c>
      <c r="AR242" s="31">
        <f t="shared" si="201"/>
        <v>1.3457156486120929</v>
      </c>
      <c r="AS242" s="58" t="str">
        <f t="shared" si="202"/>
        <v>-0.2008046840257+0.0470047081196515i</v>
      </c>
      <c r="AT242" s="49">
        <f t="shared" si="203"/>
        <v>-13.712845653313524</v>
      </c>
      <c r="AU242" s="61">
        <f t="shared" si="204"/>
        <v>166.82531841920408</v>
      </c>
      <c r="AV242" s="58" t="str">
        <f t="shared" si="181"/>
        <v>0.955908923190902+2.40337660695849i</v>
      </c>
      <c r="AW242" s="64">
        <f t="shared" si="205"/>
        <v>8.2542488332531008</v>
      </c>
      <c r="AX242" s="61">
        <f t="shared" si="206"/>
        <v>68.310513072695983</v>
      </c>
    </row>
    <row r="243" spans="14:50" x14ac:dyDescent="0.25">
      <c r="N243" s="10">
        <v>25</v>
      </c>
      <c r="O243" s="50">
        <f t="shared" si="207"/>
        <v>1778.2794100389244</v>
      </c>
      <c r="P243" s="48" t="str">
        <f t="shared" si="172"/>
        <v>150</v>
      </c>
      <c r="Q243" s="17" t="str">
        <f t="shared" si="173"/>
        <v>1+12.0671197861139i</v>
      </c>
      <c r="R243" s="17">
        <f t="shared" si="182"/>
        <v>12.108483799899208</v>
      </c>
      <c r="S243" s="17">
        <f t="shared" si="183"/>
        <v>1.4881154328921593</v>
      </c>
      <c r="T243" s="17" t="str">
        <f t="shared" si="174"/>
        <v>1+0.0301677994652849i</v>
      </c>
      <c r="U243" s="17">
        <f t="shared" si="184"/>
        <v>1.0004549445750057</v>
      </c>
      <c r="V243" s="17">
        <f t="shared" si="185"/>
        <v>3.0158652593691604E-2</v>
      </c>
      <c r="W243" s="31" t="str">
        <f t="shared" si="175"/>
        <v>1-0.0893860724897328i</v>
      </c>
      <c r="X243" s="17">
        <f t="shared" si="186"/>
        <v>1.0039869869451197</v>
      </c>
      <c r="Y243" s="17">
        <f t="shared" si="187"/>
        <v>-8.9149146231142992E-2</v>
      </c>
      <c r="Z243" s="31" t="str">
        <f t="shared" si="176"/>
        <v>0.999251531914753+0.181379238760416i</v>
      </c>
      <c r="AA243" s="17">
        <f t="shared" si="188"/>
        <v>1.0155796631910707</v>
      </c>
      <c r="AB243" s="17">
        <f t="shared" si="189"/>
        <v>0.17956009806295387</v>
      </c>
      <c r="AC243" s="66" t="str">
        <f t="shared" si="190"/>
        <v>-1.90201889592633-12.103638506863i</v>
      </c>
      <c r="AD243" s="64">
        <f t="shared" si="191"/>
        <v>21.764262343126475</v>
      </c>
      <c r="AE243" s="61">
        <f t="shared" si="192"/>
        <v>-98.930675837785969</v>
      </c>
      <c r="AF243" s="31" t="str">
        <f t="shared" si="177"/>
        <v>-651.436031331593</v>
      </c>
      <c r="AG243" s="31" t="str">
        <f t="shared" si="193"/>
        <v>11173.2590612166i</v>
      </c>
      <c r="AH243" s="31">
        <f t="shared" si="194"/>
        <v>11173.2590612166</v>
      </c>
      <c r="AI243" s="31">
        <f t="shared" si="195"/>
        <v>1.5707963267948966</v>
      </c>
      <c r="AJ243" s="31" t="str">
        <f t="shared" si="178"/>
        <v>0.177692571554458+227.67154454333i</v>
      </c>
      <c r="AK243" s="31">
        <f t="shared" si="196"/>
        <v>227.67161388586737</v>
      </c>
      <c r="AL243" s="31">
        <f t="shared" si="197"/>
        <v>1.570015849217733</v>
      </c>
      <c r="AM243" s="31" t="str">
        <f t="shared" si="179"/>
        <v>1+175.643632442325i</v>
      </c>
      <c r="AN243" s="31">
        <f t="shared" si="198"/>
        <v>175.64647909233642</v>
      </c>
      <c r="AO243" s="31">
        <f t="shared" si="199"/>
        <v>1.5651030421504428</v>
      </c>
      <c r="AP243" s="31" t="str">
        <f t="shared" si="180"/>
        <v>1+4.46930362448664i</v>
      </c>
      <c r="AQ243" s="31">
        <f t="shared" si="200"/>
        <v>4.5798116651069201</v>
      </c>
      <c r="AR243" s="31">
        <f t="shared" si="201"/>
        <v>1.3506733951183323</v>
      </c>
      <c r="AS243" s="58" t="str">
        <f t="shared" si="202"/>
        <v>-0.200807269785736+0.0459673908125066i</v>
      </c>
      <c r="AT243" s="49">
        <f t="shared" si="203"/>
        <v>-13.722598218872303</v>
      </c>
      <c r="AU243" s="61">
        <f t="shared" si="204"/>
        <v>167.10640193036846</v>
      </c>
      <c r="AV243" s="58" t="str">
        <f t="shared" si="181"/>
        <v>0.938311903070122+2.34306775711484i</v>
      </c>
      <c r="AW243" s="64">
        <f t="shared" si="205"/>
        <v>8.0416641242541651</v>
      </c>
      <c r="AX243" s="61">
        <f t="shared" si="206"/>
        <v>68.175726092582451</v>
      </c>
    </row>
    <row r="244" spans="14:50" x14ac:dyDescent="0.25">
      <c r="N244" s="10">
        <v>26</v>
      </c>
      <c r="O244" s="50">
        <f t="shared" si="207"/>
        <v>1819.7008586099832</v>
      </c>
      <c r="P244" s="48" t="str">
        <f t="shared" si="172"/>
        <v>150</v>
      </c>
      <c r="Q244" s="17" t="str">
        <f t="shared" si="173"/>
        <v>1+12.3481991141427i</v>
      </c>
      <c r="R244" s="17">
        <f t="shared" si="182"/>
        <v>12.388624675988638</v>
      </c>
      <c r="S244" s="17">
        <f t="shared" si="183"/>
        <v>1.4899892029718194</v>
      </c>
      <c r="T244" s="17" t="str">
        <f t="shared" si="174"/>
        <v>1+0.0308704977853568i</v>
      </c>
      <c r="U244" s="17">
        <f t="shared" si="184"/>
        <v>1.00047638034764</v>
      </c>
      <c r="V244" s="17">
        <f t="shared" si="185"/>
        <v>3.0860696987893375E-2</v>
      </c>
      <c r="W244" s="31" t="str">
        <f t="shared" si="175"/>
        <v>1-0.0914681415862424i</v>
      </c>
      <c r="X244" s="17">
        <f t="shared" si="186"/>
        <v>1.0041744972489797</v>
      </c>
      <c r="Y244" s="17">
        <f t="shared" si="187"/>
        <v>-9.1214327491248803E-2</v>
      </c>
      <c r="Z244" s="31" t="str">
        <f t="shared" si="176"/>
        <v>0.999216257700633+0.18560410396875i</v>
      </c>
      <c r="AA244" s="17">
        <f t="shared" si="188"/>
        <v>1.0163080306006149</v>
      </c>
      <c r="AB244" s="17">
        <f t="shared" si="189"/>
        <v>0.1836565439198799</v>
      </c>
      <c r="AC244" s="66" t="str">
        <f t="shared" si="190"/>
        <v>-1.94472173770134-11.809981204363i</v>
      </c>
      <c r="AD244" s="64">
        <f t="shared" si="191"/>
        <v>21.561176671436044</v>
      </c>
      <c r="AE244" s="61">
        <f t="shared" si="192"/>
        <v>-99.350846003049142</v>
      </c>
      <c r="AF244" s="31" t="str">
        <f t="shared" si="177"/>
        <v>-651.436031331593</v>
      </c>
      <c r="AG244" s="31" t="str">
        <f t="shared" si="193"/>
        <v>11433.5176982803i</v>
      </c>
      <c r="AH244" s="31">
        <f t="shared" si="194"/>
        <v>11433.5176982803</v>
      </c>
      <c r="AI244" s="31">
        <f t="shared" si="195"/>
        <v>1.5707963267948966</v>
      </c>
      <c r="AJ244" s="31" t="str">
        <f t="shared" si="178"/>
        <v>0.138938416400364+232.974696072925i</v>
      </c>
      <c r="AK244" s="31">
        <f t="shared" si="196"/>
        <v>232.97473750206336</v>
      </c>
      <c r="AL244" s="31">
        <f t="shared" si="197"/>
        <v>1.5701999598835066</v>
      </c>
      <c r="AM244" s="31" t="str">
        <f t="shared" si="179"/>
        <v>1+179.734898216966i</v>
      </c>
      <c r="AN244" s="31">
        <f t="shared" si="198"/>
        <v>179.73768007032675</v>
      </c>
      <c r="AO244" s="31">
        <f t="shared" si="199"/>
        <v>1.5652326344253307</v>
      </c>
      <c r="AP244" s="31" t="str">
        <f t="shared" si="180"/>
        <v>1+4.57340707931212i</v>
      </c>
      <c r="AQ244" s="31">
        <f t="shared" si="200"/>
        <v>4.6814583532380398</v>
      </c>
      <c r="AR244" s="31">
        <f t="shared" si="201"/>
        <v>1.3555289410395412</v>
      </c>
      <c r="AS244" s="58" t="str">
        <f t="shared" si="202"/>
        <v>-0.200809728305978+0.0449544470535046i</v>
      </c>
      <c r="AT244" s="49">
        <f t="shared" si="203"/>
        <v>-13.731932548368107</v>
      </c>
      <c r="AU244" s="61">
        <f t="shared" si="204"/>
        <v>167.3814805451822</v>
      </c>
      <c r="AV244" s="58" t="str">
        <f t="shared" si="181"/>
        <v>0.921430218532956+2.28413522655555i</v>
      </c>
      <c r="AW244" s="64">
        <f t="shared" si="205"/>
        <v>7.8292441230679444</v>
      </c>
      <c r="AX244" s="61">
        <f t="shared" si="206"/>
        <v>68.0306345421331</v>
      </c>
    </row>
    <row r="245" spans="14:50" x14ac:dyDescent="0.25">
      <c r="N245" s="10">
        <v>27</v>
      </c>
      <c r="O245" s="50">
        <f t="shared" si="207"/>
        <v>1862.0871366628687</v>
      </c>
      <c r="P245" s="48" t="str">
        <f t="shared" si="172"/>
        <v>150</v>
      </c>
      <c r="Q245" s="17" t="str">
        <f t="shared" si="173"/>
        <v>1+12.6358256207897i</v>
      </c>
      <c r="R245" s="17">
        <f t="shared" si="182"/>
        <v>12.675333885898445</v>
      </c>
      <c r="S245" s="17">
        <f t="shared" si="183"/>
        <v>1.4918208704968201</v>
      </c>
      <c r="T245" s="17" t="str">
        <f t="shared" si="174"/>
        <v>1+0.0315895640519742i</v>
      </c>
      <c r="U245" s="17">
        <f t="shared" si="184"/>
        <v>1.0004988258648753</v>
      </c>
      <c r="V245" s="17">
        <f t="shared" si="185"/>
        <v>3.157906259105149E-2</v>
      </c>
      <c r="W245" s="31" t="str">
        <f t="shared" si="175"/>
        <v>1-0.0935987083021456i</v>
      </c>
      <c r="X245" s="17">
        <f t="shared" si="186"/>
        <v>1.0043708071204729</v>
      </c>
      <c r="Y245" s="17">
        <f t="shared" si="187"/>
        <v>-9.3326805480284949E-2</v>
      </c>
      <c r="Z245" s="31" t="str">
        <f t="shared" si="176"/>
        <v>0.999179321064018+0.18992737892977i</v>
      </c>
      <c r="AA245" s="17">
        <f t="shared" si="188"/>
        <v>1.0170701671512561</v>
      </c>
      <c r="AB245" s="17">
        <f t="shared" si="189"/>
        <v>0.18784241662060563</v>
      </c>
      <c r="AC245" s="66" t="str">
        <f t="shared" si="190"/>
        <v>-1.98517592399093-11.522313086153i</v>
      </c>
      <c r="AD245" s="64">
        <f t="shared" si="191"/>
        <v>21.357831993330802</v>
      </c>
      <c r="AE245" s="61">
        <f t="shared" si="192"/>
        <v>-99.775502416911166</v>
      </c>
      <c r="AF245" s="31" t="str">
        <f t="shared" si="177"/>
        <v>-651.436031331593</v>
      </c>
      <c r="AG245" s="31" t="str">
        <f t="shared" si="193"/>
        <v>11699.8385377682i</v>
      </c>
      <c r="AH245" s="31">
        <f t="shared" si="194"/>
        <v>11699.838537768201</v>
      </c>
      <c r="AI245" s="31">
        <f t="shared" si="195"/>
        <v>1.5707963267948966</v>
      </c>
      <c r="AJ245" s="31" t="str">
        <f t="shared" si="178"/>
        <v>0.098357834182906+238.401373870163i</v>
      </c>
      <c r="AK245" s="31">
        <f t="shared" si="196"/>
        <v>238.40139416002751</v>
      </c>
      <c r="AL245" s="31">
        <f t="shared" si="197"/>
        <v>1.5703837543880959</v>
      </c>
      <c r="AM245" s="31" t="str">
        <f t="shared" si="179"/>
        <v>1+183.921461813716i</v>
      </c>
      <c r="AN245" s="31">
        <f t="shared" si="198"/>
        <v>183.92418034531019</v>
      </c>
      <c r="AO245" s="31">
        <f t="shared" si="199"/>
        <v>1.5653592770004763</v>
      </c>
      <c r="AP245" s="31" t="str">
        <f t="shared" si="180"/>
        <v>1+4.67993541510728i</v>
      </c>
      <c r="AQ245" s="31">
        <f t="shared" si="200"/>
        <v>4.7855820429259532</v>
      </c>
      <c r="AR245" s="31">
        <f t="shared" si="201"/>
        <v>1.3602839446248769</v>
      </c>
      <c r="AS245" s="58" t="str">
        <f t="shared" si="202"/>
        <v>-0.20081206480068+0.0439653396922201i</v>
      </c>
      <c r="AT245" s="49">
        <f t="shared" si="203"/>
        <v>-13.740865756159579</v>
      </c>
      <c r="AU245" s="61">
        <f t="shared" si="204"/>
        <v>167.65064761784333</v>
      </c>
      <c r="AV245" s="58" t="str">
        <f t="shared" si="181"/>
        <v>0.905229685162046+2.2265405482632i</v>
      </c>
      <c r="AW245" s="64">
        <f t="shared" si="205"/>
        <v>7.6169662371712175</v>
      </c>
      <c r="AX245" s="61">
        <f t="shared" si="206"/>
        <v>67.875145200932124</v>
      </c>
    </row>
    <row r="246" spans="14:50" x14ac:dyDescent="0.25">
      <c r="N246" s="10">
        <v>28</v>
      </c>
      <c r="O246" s="50">
        <f t="shared" si="207"/>
        <v>1905.4607179632501</v>
      </c>
      <c r="P246" s="48" t="str">
        <f t="shared" si="172"/>
        <v>150</v>
      </c>
      <c r="Q246" s="17" t="str">
        <f t="shared" si="173"/>
        <v>1+12.9301518094358i</v>
      </c>
      <c r="R246" s="17">
        <f t="shared" si="182"/>
        <v>12.968763465151792</v>
      </c>
      <c r="S246" s="17">
        <f t="shared" si="183"/>
        <v>1.4936113574520662</v>
      </c>
      <c r="T246" s="17" t="str">
        <f t="shared" si="174"/>
        <v>1+0.0323253795235895i</v>
      </c>
      <c r="U246" s="17">
        <f t="shared" si="184"/>
        <v>1.0005223286670537</v>
      </c>
      <c r="V246" s="17">
        <f t="shared" si="185"/>
        <v>3.2314127322725553E-2</v>
      </c>
      <c r="W246" s="31" t="str">
        <f t="shared" si="175"/>
        <v>1-0.0957789022921168i</v>
      </c>
      <c r="X246" s="17">
        <f t="shared" si="186"/>
        <v>1.0045763276746487</v>
      </c>
      <c r="Y246" s="17">
        <f t="shared" si="187"/>
        <v>-9.5487624803867521E-2</v>
      </c>
      <c r="Z246" s="31" t="str">
        <f t="shared" si="176"/>
        <v>0.999140643657349+0.194351355901087i</v>
      </c>
      <c r="AA246" s="17">
        <f t="shared" si="188"/>
        <v>1.0178676118968579</v>
      </c>
      <c r="AB246" s="17">
        <f t="shared" si="189"/>
        <v>0.19211938988744778</v>
      </c>
      <c r="AC246" s="66" t="str">
        <f t="shared" si="190"/>
        <v>-2.02346532973944-11.2405082957628i</v>
      </c>
      <c r="AD246" s="64">
        <f t="shared" si="191"/>
        <v>21.154222389489998</v>
      </c>
      <c r="AE246" s="61">
        <f t="shared" si="192"/>
        <v>-100.20483200073801</v>
      </c>
      <c r="AF246" s="31" t="str">
        <f t="shared" si="177"/>
        <v>-651.436031331593</v>
      </c>
      <c r="AG246" s="31" t="str">
        <f t="shared" si="193"/>
        <v>11972.3627865146i</v>
      </c>
      <c r="AH246" s="31">
        <f t="shared" si="194"/>
        <v>11972.362786514601</v>
      </c>
      <c r="AI246" s="31">
        <f t="shared" si="195"/>
        <v>1.5707963267948966</v>
      </c>
      <c r="AJ246" s="31" t="str">
        <f t="shared" si="178"/>
        <v>0.055864748046461+243.954455231442i</v>
      </c>
      <c r="AK246" s="31">
        <f t="shared" si="196"/>
        <v>243.95446162786141</v>
      </c>
      <c r="AL246" s="31">
        <f t="shared" si="197"/>
        <v>1.5705673301692069</v>
      </c>
      <c r="AM246" s="31" t="str">
        <f t="shared" si="179"/>
        <v>1+188.20554300401i</v>
      </c>
      <c r="AN246" s="31">
        <f t="shared" si="198"/>
        <v>188.20819965515386</v>
      </c>
      <c r="AO246" s="31">
        <f t="shared" si="199"/>
        <v>1.5654830370071908</v>
      </c>
      <c r="AP246" s="31" t="str">
        <f t="shared" si="180"/>
        <v>1+4.78894511460584i</v>
      </c>
      <c r="AQ246" s="31">
        <f t="shared" si="200"/>
        <v>4.8922382720700694</v>
      </c>
      <c r="AR246" s="31">
        <f t="shared" si="201"/>
        <v>1.3649400665560742</v>
      </c>
      <c r="AS246" s="58" t="str">
        <f t="shared" si="202"/>
        <v>-0.20081428422532+0.042999544221158i</v>
      </c>
      <c r="AT246" s="49">
        <f t="shared" si="203"/>
        <v>-13.749414328300858</v>
      </c>
      <c r="AU246" s="61">
        <f t="shared" si="204"/>
        <v>167.913996561978</v>
      </c>
      <c r="AV246" s="58" t="str">
        <f t="shared" si="181"/>
        <v>0.889677475378323+2.17024654081627i</v>
      </c>
      <c r="AW246" s="64">
        <f t="shared" si="205"/>
        <v>7.4048080611891489</v>
      </c>
      <c r="AX246" s="61">
        <f t="shared" si="206"/>
        <v>67.709164561240001</v>
      </c>
    </row>
    <row r="247" spans="14:50" x14ac:dyDescent="0.25">
      <c r="N247" s="10">
        <v>29</v>
      </c>
      <c r="O247" s="50">
        <f t="shared" si="207"/>
        <v>1949.8445997580463</v>
      </c>
      <c r="P247" s="48" t="str">
        <f t="shared" si="172"/>
        <v>150</v>
      </c>
      <c r="Q247" s="17" t="str">
        <f t="shared" si="173"/>
        <v>1+13.2313337357219i</v>
      </c>
      <c r="R247" s="17">
        <f t="shared" si="182"/>
        <v>13.269069011277788</v>
      </c>
      <c r="S247" s="17">
        <f t="shared" si="183"/>
        <v>1.4953615672316269</v>
      </c>
      <c r="T247" s="17" t="str">
        <f t="shared" si="174"/>
        <v>1+0.0330783343393047i</v>
      </c>
      <c r="U247" s="17">
        <f t="shared" si="184"/>
        <v>1.0005469385304533</v>
      </c>
      <c r="V247" s="17">
        <f t="shared" si="185"/>
        <v>3.3066277744786154E-2</v>
      </c>
      <c r="W247" s="31" t="str">
        <f t="shared" si="175"/>
        <v>1-0.0980098795238656i</v>
      </c>
      <c r="X247" s="17">
        <f t="shared" si="186"/>
        <v>1.0047914890584428</v>
      </c>
      <c r="Y247" s="17">
        <f t="shared" si="187"/>
        <v>-9.7697850399171463E-2</v>
      </c>
      <c r="Z247" s="31" t="str">
        <f t="shared" si="176"/>
        <v>0.999100143440661+0.198878380533844i</v>
      </c>
      <c r="AA247" s="17">
        <f t="shared" si="188"/>
        <v>1.0187019715632801</v>
      </c>
      <c r="AB247" s="17">
        <f t="shared" si="189"/>
        <v>0.19648914940246207</v>
      </c>
      <c r="AC247" s="66" t="str">
        <f t="shared" si="190"/>
        <v>-2.05966969975921-10.9644429039226i</v>
      </c>
      <c r="AD247" s="64">
        <f t="shared" si="191"/>
        <v>20.950341495703654</v>
      </c>
      <c r="AE247" s="61">
        <f t="shared" si="192"/>
        <v>-100.6390219657065</v>
      </c>
      <c r="AF247" s="31" t="str">
        <f t="shared" si="177"/>
        <v>-651.436031331593</v>
      </c>
      <c r="AG247" s="31" t="str">
        <f t="shared" si="193"/>
        <v>12251.2349404832i</v>
      </c>
      <c r="AH247" s="31">
        <f t="shared" si="194"/>
        <v>12251.2349404832</v>
      </c>
      <c r="AI247" s="31">
        <f t="shared" si="195"/>
        <v>1.5707963267948966</v>
      </c>
      <c r="AJ247" s="31" t="str">
        <f t="shared" si="178"/>
        <v>0.011369024458238+249.636884474003i</v>
      </c>
      <c r="AK247" s="31">
        <f t="shared" si="196"/>
        <v>249.63688473288843</v>
      </c>
      <c r="AL247" s="31">
        <f t="shared" si="197"/>
        <v>1.5707507845487083</v>
      </c>
      <c r="AM247" s="31" t="str">
        <f t="shared" si="179"/>
        <v>1+192.589413264396i</v>
      </c>
      <c r="AN247" s="31">
        <f t="shared" si="198"/>
        <v>192.59200944360157</v>
      </c>
      <c r="AO247" s="31">
        <f t="shared" si="199"/>
        <v>1.5656039800494945</v>
      </c>
      <c r="AP247" s="31" t="str">
        <f t="shared" si="180"/>
        <v>1+4.90049397619328i</v>
      </c>
      <c r="AQ247" s="31">
        <f t="shared" si="200"/>
        <v>5.001483900874482</v>
      </c>
      <c r="AR247" s="31">
        <f t="shared" si="201"/>
        <v>1.3694989676561822</v>
      </c>
      <c r="AS247" s="58" t="str">
        <f t="shared" si="202"/>
        <v>-0.2008163912871+0.0420565484973215i</v>
      </c>
      <c r="AT247" s="49">
        <f t="shared" si="203"/>
        <v>-13.757594139609202</v>
      </c>
      <c r="AU247" s="61">
        <f t="shared" si="204"/>
        <v>168.17162071843856</v>
      </c>
      <c r="AV247" s="58" t="str">
        <f t="shared" si="181"/>
        <v>0.874742061083963+2.1152172578228i</v>
      </c>
      <c r="AW247" s="64">
        <f t="shared" si="205"/>
        <v>7.1927473560944497</v>
      </c>
      <c r="AX247" s="61">
        <f t="shared" si="206"/>
        <v>67.532598752732042</v>
      </c>
    </row>
    <row r="248" spans="14:50" x14ac:dyDescent="0.25">
      <c r="N248" s="10">
        <v>30</v>
      </c>
      <c r="O248" s="50">
        <f t="shared" si="207"/>
        <v>1995.2623149688804</v>
      </c>
      <c r="P248" s="48" t="str">
        <f t="shared" si="172"/>
        <v>150</v>
      </c>
      <c r="Q248" s="17" t="str">
        <f t="shared" si="173"/>
        <v>1+13.5395310902921i</v>
      </c>
      <c r="R248" s="17">
        <f t="shared" si="182"/>
        <v>13.576409766392086</v>
      </c>
      <c r="S248" s="17">
        <f t="shared" si="183"/>
        <v>1.4970723849054917</v>
      </c>
      <c r="T248" s="17" t="str">
        <f t="shared" si="174"/>
        <v>1+0.0338488277257304i</v>
      </c>
      <c r="U248" s="17">
        <f t="shared" si="184"/>
        <v>1.0005727075722215</v>
      </c>
      <c r="V248" s="17">
        <f t="shared" si="185"/>
        <v>3.3835909251283672E-2</v>
      </c>
      <c r="W248" s="31" t="str">
        <f t="shared" si="175"/>
        <v>1-0.100292822891053i</v>
      </c>
      <c r="X248" s="17">
        <f t="shared" si="186"/>
        <v>1.0050167413150171</v>
      </c>
      <c r="Y248" s="17">
        <f t="shared" si="187"/>
        <v>-9.9958567732218548E-2</v>
      </c>
      <c r="Z248" s="31" t="str">
        <f t="shared" si="176"/>
        <v>0.999057734507566+0.203510853116428i</v>
      </c>
      <c r="AA248" s="17">
        <f t="shared" si="188"/>
        <v>1.0195749232967464</v>
      </c>
      <c r="AB248" s="17">
        <f t="shared" si="189"/>
        <v>0.20095339141064486</v>
      </c>
      <c r="AC248" s="66" t="str">
        <f t="shared" si="190"/>
        <v>-2.09386480369689-10.6939949526681i</v>
      </c>
      <c r="AD248" s="64">
        <f t="shared" si="191"/>
        <v>20.746182499025313</v>
      </c>
      <c r="AE248" s="61">
        <f t="shared" si="192"/>
        <v>-101.0782597484823</v>
      </c>
      <c r="AF248" s="31" t="str">
        <f t="shared" si="177"/>
        <v>-651.436031331593</v>
      </c>
      <c r="AG248" s="31" t="str">
        <f t="shared" si="193"/>
        <v>12536.6028613816i</v>
      </c>
      <c r="AH248" s="31">
        <f t="shared" si="194"/>
        <v>12536.6028613816</v>
      </c>
      <c r="AI248" s="31">
        <f t="shared" si="195"/>
        <v>1.5707963267948966</v>
      </c>
      <c r="AJ248" s="31" t="str">
        <f t="shared" si="178"/>
        <v>-0.0352237179771899+255.451674497048i</v>
      </c>
      <c r="AK248" s="31">
        <f t="shared" si="196"/>
        <v>255.45167692551183</v>
      </c>
      <c r="AL248" s="31">
        <f t="shared" si="197"/>
        <v>1.5709342147841738</v>
      </c>
      <c r="AM248" s="31" t="str">
        <f t="shared" si="179"/>
        <v>1+197.075396980919i</v>
      </c>
      <c r="AN248" s="31">
        <f t="shared" si="198"/>
        <v>197.0779340646406</v>
      </c>
      <c r="AO248" s="31">
        <f t="shared" si="199"/>
        <v>1.5657221702388291</v>
      </c>
      <c r="AP248" s="31" t="str">
        <f t="shared" si="180"/>
        <v>1+5.01464114455264i</v>
      </c>
      <c r="AQ248" s="31">
        <f t="shared" si="200"/>
        <v>5.1133771432039135</v>
      </c>
      <c r="AR248" s="31">
        <f t="shared" si="201"/>
        <v>1.3739623067560158</v>
      </c>
      <c r="AS248" s="58" t="str">
        <f t="shared" si="202"/>
        <v>-0.200818390454941+0.0411358524703536i</v>
      </c>
      <c r="AT248" s="49">
        <f t="shared" si="203"/>
        <v>-13.765420470808614</v>
      </c>
      <c r="AU248" s="61">
        <f t="shared" si="204"/>
        <v>168.42361323209619</v>
      </c>
      <c r="AV248" s="58" t="str">
        <f t="shared" si="181"/>
        <v>0.860393158400321+2.06141794027033i</v>
      </c>
      <c r="AW248" s="64">
        <f t="shared" si="205"/>
        <v>6.9807620282167013</v>
      </c>
      <c r="AX248" s="61">
        <f t="shared" si="206"/>
        <v>67.345353483613906</v>
      </c>
    </row>
    <row r="249" spans="14:50" x14ac:dyDescent="0.25">
      <c r="N249" s="10">
        <v>31</v>
      </c>
      <c r="O249" s="50">
        <f t="shared" si="207"/>
        <v>2041.7379446695318</v>
      </c>
      <c r="P249" s="48" t="str">
        <f t="shared" si="172"/>
        <v>150</v>
      </c>
      <c r="Q249" s="17" t="str">
        <f t="shared" si="173"/>
        <v>1+13.8549072834633i</v>
      </c>
      <c r="R249" s="17">
        <f t="shared" si="182"/>
        <v>13.890948701703723</v>
      </c>
      <c r="S249" s="17">
        <f t="shared" si="183"/>
        <v>1.4987446774903108</v>
      </c>
      <c r="T249" s="17" t="str">
        <f t="shared" si="174"/>
        <v>1+0.0346372682086583i</v>
      </c>
      <c r="U249" s="17">
        <f t="shared" si="184"/>
        <v>1.0005996903602152</v>
      </c>
      <c r="V249" s="17">
        <f t="shared" si="185"/>
        <v>3.462342626192226E-2</v>
      </c>
      <c r="W249" s="31" t="str">
        <f t="shared" si="175"/>
        <v>1-0.102628942840469i</v>
      </c>
      <c r="X249" s="17">
        <f t="shared" si="186"/>
        <v>1.0052525552857612</v>
      </c>
      <c r="Y249" s="17">
        <f t="shared" si="187"/>
        <v>-0.10227088298115397</v>
      </c>
      <c r="Z249" s="31" t="str">
        <f t="shared" si="176"/>
        <v>0.999013326903029+0.208251229847118i</v>
      </c>
      <c r="AA249" s="17">
        <f t="shared" si="188"/>
        <v>1.0204882175031202</v>
      </c>
      <c r="AB249" s="17">
        <f t="shared" si="189"/>
        <v>0.20551382119942482</v>
      </c>
      <c r="AC249" s="66" t="str">
        <f t="shared" si="190"/>
        <v>-2.12612258591134-10.4290444952378i</v>
      </c>
      <c r="AD249" s="64">
        <f t="shared" si="191"/>
        <v>20.541738133862278</v>
      </c>
      <c r="AE249" s="61">
        <f t="shared" si="192"/>
        <v>-101.52273293902972</v>
      </c>
      <c r="AF249" s="31" t="str">
        <f t="shared" si="177"/>
        <v>-651.436031331593</v>
      </c>
      <c r="AG249" s="31" t="str">
        <f t="shared" si="193"/>
        <v>12828.6178550586i</v>
      </c>
      <c r="AH249" s="31">
        <f t="shared" si="194"/>
        <v>12828.617855058599</v>
      </c>
      <c r="AI249" s="31">
        <f t="shared" si="195"/>
        <v>1.5707963267948966</v>
      </c>
      <c r="AJ249" s="31" t="str">
        <f t="shared" si="178"/>
        <v>-0.08401230871331+261.401908379213i</v>
      </c>
      <c r="AK249" s="31">
        <f t="shared" si="196"/>
        <v>261.40192187962674</v>
      </c>
      <c r="AL249" s="31">
        <f t="shared" si="197"/>
        <v>1.5711177181203906</v>
      </c>
      <c r="AM249" s="31" t="str">
        <f t="shared" si="179"/>
        <v>1+201.665872681521i</v>
      </c>
      <c r="AN249" s="31">
        <f t="shared" si="198"/>
        <v>201.66835201488468</v>
      </c>
      <c r="AO249" s="31">
        <f t="shared" si="199"/>
        <v>1.5658376702279815</v>
      </c>
      <c r="AP249" s="31" t="str">
        <f t="shared" si="180"/>
        <v>1+5.13144714202344i</v>
      </c>
      <c r="AQ249" s="31">
        <f t="shared" si="200"/>
        <v>5.227977598592072</v>
      </c>
      <c r="AR249" s="31">
        <f t="shared" si="201"/>
        <v>1.3783317387117324</v>
      </c>
      <c r="AS249" s="58" t="str">
        <f t="shared" si="202"/>
        <v>-0.200820285968945+0.0402369679171111i</v>
      </c>
      <c r="AT249" s="49">
        <f t="shared" si="203"/>
        <v>-13.772908025690745</v>
      </c>
      <c r="AU249" s="61">
        <f t="shared" si="204"/>
        <v>168.67006693724881</v>
      </c>
      <c r="AV249" s="58" t="str">
        <f t="shared" si="181"/>
        <v>0.846601674468756+2.00881497163935i</v>
      </c>
      <c r="AW249" s="64">
        <f t="shared" si="205"/>
        <v>6.7688301081715458</v>
      </c>
      <c r="AX249" s="61">
        <f t="shared" si="206"/>
        <v>67.147333998219111</v>
      </c>
    </row>
    <row r="250" spans="14:50" x14ac:dyDescent="0.25">
      <c r="N250" s="10">
        <v>32</v>
      </c>
      <c r="O250" s="50">
        <f t="shared" si="207"/>
        <v>2089.2961308540398</v>
      </c>
      <c r="P250" s="48" t="str">
        <f t="shared" si="172"/>
        <v>150</v>
      </c>
      <c r="Q250" s="17" t="str">
        <f t="shared" si="173"/>
        <v>1+14.1776295318676i</v>
      </c>
      <c r="R250" s="17">
        <f t="shared" si="182"/>
        <v>14.212852603994888</v>
      </c>
      <c r="S250" s="17">
        <f t="shared" si="183"/>
        <v>1.500379294223412</v>
      </c>
      <c r="T250" s="17" t="str">
        <f t="shared" si="174"/>
        <v>1+0.0354440738296692i</v>
      </c>
      <c r="U250" s="17">
        <f t="shared" si="184"/>
        <v>1.0006279440279704</v>
      </c>
      <c r="V250" s="17">
        <f t="shared" si="185"/>
        <v>3.542924241917534E-2</v>
      </c>
      <c r="W250" s="31" t="str">
        <f t="shared" si="175"/>
        <v>1-0.105019478013834i</v>
      </c>
      <c r="X250" s="17">
        <f t="shared" si="186"/>
        <v>1.0054994235514498</v>
      </c>
      <c r="Y250" s="17">
        <f t="shared" si="187"/>
        <v>-0.10463592320402369</v>
      </c>
      <c r="Z250" s="31" t="str">
        <f t="shared" si="176"/>
        <v>0.998966826432568+0.213102024136406i</v>
      </c>
      <c r="AA250" s="17">
        <f t="shared" si="188"/>
        <v>1.0214436807792144</v>
      </c>
      <c r="AB250" s="17">
        <f t="shared" si="189"/>
        <v>0.21017215144815624</v>
      </c>
      <c r="AC250" s="66" t="str">
        <f t="shared" si="190"/>
        <v>-2.15651131045728-10.1694736321489i</v>
      </c>
      <c r="AD250" s="64">
        <f t="shared" si="191"/>
        <v>20.337000678059979</v>
      </c>
      <c r="AE250" s="61">
        <f t="shared" si="192"/>
        <v>-101.97262920006331</v>
      </c>
      <c r="AF250" s="31" t="str">
        <f t="shared" si="177"/>
        <v>-651.436031331593</v>
      </c>
      <c r="AG250" s="31" t="str">
        <f t="shared" si="193"/>
        <v>13127.4347517293i</v>
      </c>
      <c r="AH250" s="31">
        <f t="shared" si="194"/>
        <v>13127.434751729301</v>
      </c>
      <c r="AI250" s="31">
        <f t="shared" si="195"/>
        <v>1.5707963267948966</v>
      </c>
      <c r="AJ250" s="31" t="str">
        <f t="shared" si="178"/>
        <v>-0.13510023489228+267.490741013265i</v>
      </c>
      <c r="AK250" s="31">
        <f t="shared" si="196"/>
        <v>267.49077513046888</v>
      </c>
      <c r="AL250" s="31">
        <f t="shared" si="197"/>
        <v>1.57130139184086</v>
      </c>
      <c r="AM250" s="31" t="str">
        <f t="shared" si="179"/>
        <v>1+206.363274297185i</v>
      </c>
      <c r="AN250" s="31">
        <f t="shared" si="198"/>
        <v>206.36569719470145</v>
      </c>
      <c r="AO250" s="31">
        <f t="shared" si="199"/>
        <v>1.5659505412442414</v>
      </c>
      <c r="AP250" s="31" t="str">
        <f t="shared" si="180"/>
        <v>1+5.25097390069172i</v>
      </c>
      <c r="AQ250" s="31">
        <f t="shared" si="200"/>
        <v>5.3453462849235152</v>
      </c>
      <c r="AR250" s="31">
        <f t="shared" si="201"/>
        <v>1.3826089125670413</v>
      </c>
      <c r="AS250" s="58" t="str">
        <f t="shared" si="202"/>
        <v>-0.200822081849397+0.0393594181825256i</v>
      </c>
      <c r="AT250" s="49">
        <f t="shared" si="203"/>
        <v>-13.780070948235936</v>
      </c>
      <c r="AU250" s="61">
        <f t="shared" si="204"/>
        <v>168.91107425127234</v>
      </c>
      <c r="AV250" s="58" t="str">
        <f t="shared" si="181"/>
        <v>0.833339656281718+1.95737583563706i</v>
      </c>
      <c r="AW250" s="64">
        <f t="shared" si="205"/>
        <v>6.5569297298240548</v>
      </c>
      <c r="AX250" s="61">
        <f t="shared" si="206"/>
        <v>66.938445051209087</v>
      </c>
    </row>
    <row r="251" spans="14:50" x14ac:dyDescent="0.25">
      <c r="N251" s="10">
        <v>33</v>
      </c>
      <c r="O251" s="50">
        <f t="shared" si="207"/>
        <v>2137.9620895022344</v>
      </c>
      <c r="P251" s="48" t="str">
        <f t="shared" si="172"/>
        <v>150</v>
      </c>
      <c r="Q251" s="17" t="str">
        <f t="shared" si="173"/>
        <v>1+14.5078689471128i</v>
      </c>
      <c r="R251" s="17">
        <f t="shared" si="182"/>
        <v>14.542292164119104</v>
      </c>
      <c r="S251" s="17">
        <f t="shared" si="183"/>
        <v>1.5019770668394179</v>
      </c>
      <c r="T251" s="17" t="str">
        <f t="shared" si="174"/>
        <v>1+0.036269672367782i</v>
      </c>
      <c r="U251" s="17">
        <f t="shared" si="184"/>
        <v>1.0006575283950379</v>
      </c>
      <c r="V251" s="17">
        <f t="shared" si="185"/>
        <v>3.6253780789056507E-2</v>
      </c>
      <c r="W251" s="31" t="str">
        <f t="shared" si="175"/>
        <v>1-0.107465695904539i</v>
      </c>
      <c r="X251" s="17">
        <f t="shared" si="186"/>
        <v>1.0057578614140914</v>
      </c>
      <c r="Y251" s="17">
        <f t="shared" si="187"/>
        <v>-0.10705483648940523</v>
      </c>
      <c r="Z251" s="31" t="str">
        <f t="shared" si="176"/>
        <v>0.99891813446245+0.218065807939627i</v>
      </c>
      <c r="AA251" s="17">
        <f t="shared" si="188"/>
        <v>1.0224432189370243</v>
      </c>
      <c r="AB251" s="17">
        <f t="shared" si="189"/>
        <v>0.21493010044112934</v>
      </c>
      <c r="AC251" s="66" t="str">
        <f t="shared" si="190"/>
        <v>-2.1850957013765-9.91516654380903i</v>
      </c>
      <c r="AD251" s="64">
        <f t="shared" si="191"/>
        <v>20.131961949038807</v>
      </c>
      <c r="AE251" s="61">
        <f t="shared" si="192"/>
        <v>-102.42813617763758</v>
      </c>
      <c r="AF251" s="31" t="str">
        <f t="shared" si="177"/>
        <v>-651.436031331593</v>
      </c>
      <c r="AG251" s="31" t="str">
        <f t="shared" si="193"/>
        <v>13433.2119880674i</v>
      </c>
      <c r="AH251" s="31">
        <f t="shared" si="194"/>
        <v>13433.2119880674</v>
      </c>
      <c r="AI251" s="31">
        <f t="shared" si="195"/>
        <v>1.5707963267948966</v>
      </c>
      <c r="AJ251" s="31" t="str">
        <f t="shared" si="178"/>
        <v>-0.18859586085499+273.72140077886i</v>
      </c>
      <c r="AK251" s="31">
        <f t="shared" si="196"/>
        <v>273.72146575075186</v>
      </c>
      <c r="AL251" s="31">
        <f t="shared" si="197"/>
        <v>1.5714853333193199</v>
      </c>
      <c r="AM251" s="31" t="str">
        <f t="shared" si="179"/>
        <v>1+211.17009245242i</v>
      </c>
      <c r="AN251" s="31">
        <f t="shared" si="198"/>
        <v>211.17246019868119</v>
      </c>
      <c r="AO251" s="31">
        <f t="shared" si="199"/>
        <v>1.5660608431218053</v>
      </c>
      <c r="AP251" s="31" t="str">
        <f t="shared" si="180"/>
        <v>1+5.37328479522696i</v>
      </c>
      <c r="AQ251" s="31">
        <f t="shared" si="200"/>
        <v>5.4655456718078232</v>
      </c>
      <c r="AR251" s="31">
        <f t="shared" si="201"/>
        <v>1.3867954698534664</v>
      </c>
      <c r="AS251" s="58" t="str">
        <f t="shared" si="202"/>
        <v>-0.200823781905277+0.0385027379266131i</v>
      </c>
      <c r="AT251" s="49">
        <f t="shared" si="203"/>
        <v>-13.786922839647151</v>
      </c>
      <c r="AU251" s="61">
        <f t="shared" si="204"/>
        <v>169.14672707613798</v>
      </c>
      <c r="AV251" s="58" t="str">
        <f t="shared" si="181"/>
        <v>0.820580241510394+1.90706907641374i</v>
      </c>
      <c r="AW251" s="64">
        <f t="shared" si="205"/>
        <v>6.3450391093916743</v>
      </c>
      <c r="AX251" s="61">
        <f t="shared" si="206"/>
        <v>66.718590898500437</v>
      </c>
    </row>
    <row r="252" spans="14:50" x14ac:dyDescent="0.25">
      <c r="N252" s="10">
        <v>34</v>
      </c>
      <c r="O252" s="50">
        <f t="shared" si="207"/>
        <v>2187.7616239495528</v>
      </c>
      <c r="P252" s="48" t="str">
        <f t="shared" si="172"/>
        <v>150</v>
      </c>
      <c r="Q252" s="17" t="str">
        <f t="shared" si="173"/>
        <v>1+14.8458006265081i</v>
      </c>
      <c r="R252" s="17">
        <f t="shared" si="182"/>
        <v>14.879442067565176</v>
      </c>
      <c r="S252" s="17">
        <f t="shared" si="183"/>
        <v>1.5035388098488482</v>
      </c>
      <c r="T252" s="17" t="str">
        <f t="shared" si="174"/>
        <v>1+0.0371145015662703i</v>
      </c>
      <c r="U252" s="17">
        <f t="shared" si="184"/>
        <v>1.0006885060929362</v>
      </c>
      <c r="V252" s="17">
        <f t="shared" si="185"/>
        <v>3.7097474065574509E-2</v>
      </c>
      <c r="W252" s="31" t="str">
        <f t="shared" si="175"/>
        <v>1-0.10996889352969i</v>
      </c>
      <c r="X252" s="17">
        <f t="shared" si="186"/>
        <v>1.0060284079210409</v>
      </c>
      <c r="Y252" s="17">
        <f t="shared" si="187"/>
        <v>-0.10952879208817669</v>
      </c>
      <c r="Z252" s="31" t="str">
        <f t="shared" si="176"/>
        <v>0.998867147710479+0.223145213120662i</v>
      </c>
      <c r="AA252" s="17">
        <f t="shared" si="188"/>
        <v>1.0234888201216141</v>
      </c>
      <c r="AB252" s="17">
        <f t="shared" si="189"/>
        <v>0.21978939013764662</v>
      </c>
      <c r="AC252" s="66" t="str">
        <f t="shared" si="190"/>
        <v>-2.21193707850902-9.66600952000294i</v>
      </c>
      <c r="AD252" s="64">
        <f t="shared" si="191"/>
        <v>19.926613300052935</v>
      </c>
      <c r="AE252" s="61">
        <f t="shared" si="192"/>
        <v>-102.88944140236828</v>
      </c>
      <c r="AF252" s="31" t="str">
        <f t="shared" si="177"/>
        <v>-651.436031331593</v>
      </c>
      <c r="AG252" s="31" t="str">
        <f t="shared" si="193"/>
        <v>13746.1116912112i</v>
      </c>
      <c r="AH252" s="31">
        <f t="shared" si="194"/>
        <v>13746.111691211199</v>
      </c>
      <c r="AI252" s="31">
        <f t="shared" si="195"/>
        <v>1.5707963267948966</v>
      </c>
      <c r="AJ252" s="31" t="str">
        <f t="shared" si="178"/>
        <v>-0.24461265799639+280.097191254279i</v>
      </c>
      <c r="AK252" s="31">
        <f t="shared" si="196"/>
        <v>280.09729806602667</v>
      </c>
      <c r="AL252" s="31">
        <f t="shared" si="197"/>
        <v>1.5716696400713142</v>
      </c>
      <c r="AM252" s="31" t="str">
        <f t="shared" si="179"/>
        <v>1+216.08887578584i</v>
      </c>
      <c r="AN252" s="31">
        <f t="shared" si="198"/>
        <v>216.09118963620008</v>
      </c>
      <c r="AO252" s="31">
        <f t="shared" si="199"/>
        <v>1.5661686343334469</v>
      </c>
      <c r="AP252" s="31" t="str">
        <f t="shared" si="180"/>
        <v>1+5.49844467648448i</v>
      </c>
      <c r="AQ252" s="31">
        <f t="shared" si="200"/>
        <v>5.588639714667651</v>
      </c>
      <c r="AR252" s="31">
        <f t="shared" si="201"/>
        <v>1.3908930430222486</v>
      </c>
      <c r="AS252" s="58" t="str">
        <f t="shared" si="202"/>
        <v>-0.200825389742346+0.0376664728775004i</v>
      </c>
      <c r="AT252" s="49">
        <f t="shared" si="203"/>
        <v>-13.793476775250692</v>
      </c>
      <c r="AU252" s="61">
        <f t="shared" si="204"/>
        <v>169.37711670742581</v>
      </c>
      <c r="AV252" s="58" t="str">
        <f t="shared" si="181"/>
        <v>0.808297611295971+1.85786426113342i</v>
      </c>
      <c r="AW252" s="64">
        <f t="shared" si="205"/>
        <v>6.1331365248022438</v>
      </c>
      <c r="AX252" s="61">
        <f t="shared" si="206"/>
        <v>66.48767530505755</v>
      </c>
    </row>
    <row r="253" spans="14:50" x14ac:dyDescent="0.25">
      <c r="N253" s="10">
        <v>35</v>
      </c>
      <c r="O253" s="50">
        <f t="shared" si="207"/>
        <v>2238.7211385683418</v>
      </c>
      <c r="P253" s="48" t="str">
        <f t="shared" si="172"/>
        <v>150</v>
      </c>
      <c r="Q253" s="17" t="str">
        <f t="shared" si="173"/>
        <v>1+15.191603745903i</v>
      </c>
      <c r="R253" s="17">
        <f t="shared" si="182"/>
        <v>15.224481087135091</v>
      </c>
      <c r="S253" s="17">
        <f t="shared" si="183"/>
        <v>1.5050653208181395</v>
      </c>
      <c r="T253" s="17" t="str">
        <f t="shared" si="174"/>
        <v>1+0.0379790093647575i</v>
      </c>
      <c r="U253" s="17">
        <f t="shared" si="184"/>
        <v>1.0007209426969781</v>
      </c>
      <c r="V253" s="17">
        <f t="shared" si="185"/>
        <v>3.7960764778878012E-2</v>
      </c>
      <c r="W253" s="31" t="str">
        <f t="shared" si="175"/>
        <v>1-0.1125303981178i</v>
      </c>
      <c r="X253" s="17">
        <f t="shared" si="186"/>
        <v>1.0063116269330046</v>
      </c>
      <c r="Y253" s="17">
        <f t="shared" si="187"/>
        <v>-0.1120589805245631</v>
      </c>
      <c r="Z253" s="31" t="str">
        <f t="shared" si="176"/>
        <v>0.998813758026918+0.228342932847369i</v>
      </c>
      <c r="AA253" s="17">
        <f t="shared" si="188"/>
        <v>1.0245825580231163</v>
      </c>
      <c r="AB253" s="17">
        <f t="shared" si="189"/>
        <v>0.22475174409256793</v>
      </c>
      <c r="AC253" s="66" t="str">
        <f t="shared" si="190"/>
        <v>-2.23709348904141-9.42189098655917i</v>
      </c>
      <c r="AD253" s="64">
        <f t="shared" si="191"/>
        <v>19.720945616637721</v>
      </c>
      <c r="AE253" s="61">
        <f t="shared" si="192"/>
        <v>-103.35673218076869</v>
      </c>
      <c r="AF253" s="31" t="str">
        <f t="shared" si="177"/>
        <v>-651.436031331593</v>
      </c>
      <c r="AG253" s="31" t="str">
        <f t="shared" si="193"/>
        <v>14066.299764725i</v>
      </c>
      <c r="AH253" s="31">
        <f t="shared" si="194"/>
        <v>14066.299764724999</v>
      </c>
      <c r="AI253" s="31">
        <f t="shared" si="195"/>
        <v>1.5707963267948966</v>
      </c>
      <c r="AJ253" s="31" t="str">
        <f t="shared" si="178"/>
        <v>-0.30326944545354+286.621492968026i</v>
      </c>
      <c r="AK253" s="31">
        <f t="shared" si="196"/>
        <v>286.62165341016492</v>
      </c>
      <c r="AL253" s="31">
        <f t="shared" si="197"/>
        <v>1.5718544098058356</v>
      </c>
      <c r="AM253" s="31" t="str">
        <f t="shared" si="179"/>
        <v>1+221.122232301477i</v>
      </c>
      <c r="AN253" s="31">
        <f t="shared" si="198"/>
        <v>221.12449348271747</v>
      </c>
      <c r="AO253" s="31">
        <f t="shared" si="199"/>
        <v>1.5662739720214678</v>
      </c>
      <c r="AP253" s="31" t="str">
        <f t="shared" si="180"/>
        <v>1+5.62651990589i</v>
      </c>
      <c r="AQ253" s="31">
        <f t="shared" si="200"/>
        <v>5.7146938895601771</v>
      </c>
      <c r="AR253" s="31">
        <f t="shared" si="201"/>
        <v>1.394903254001465</v>
      </c>
      <c r="AS253" s="58" t="str">
        <f t="shared" si="202"/>
        <v>-0.20082690877079+0.0368501795903303i</v>
      </c>
      <c r="AT253" s="49">
        <f t="shared" si="203"/>
        <v>-13.799745321225869</v>
      </c>
      <c r="AU253" s="61">
        <f t="shared" si="204"/>
        <v>169.60233375046937</v>
      </c>
      <c r="AV253" s="58" t="str">
        <f t="shared" si="181"/>
        <v>0.796466944970667+1.80973194477451i</v>
      </c>
      <c r="AW253" s="64">
        <f t="shared" si="205"/>
        <v>5.9212002954118397</v>
      </c>
      <c r="AX253" s="61">
        <f t="shared" si="206"/>
        <v>66.245601569700653</v>
      </c>
    </row>
    <row r="254" spans="14:50" x14ac:dyDescent="0.25">
      <c r="N254" s="10">
        <v>36</v>
      </c>
      <c r="O254" s="50">
        <f t="shared" si="207"/>
        <v>2290.8676527677749</v>
      </c>
      <c r="P254" s="48" t="str">
        <f t="shared" si="172"/>
        <v>150</v>
      </c>
      <c r="Q254" s="17" t="str">
        <f t="shared" si="173"/>
        <v>1+15.5454616546886i</v>
      </c>
      <c r="R254" s="17">
        <f t="shared" si="182"/>
        <v>15.577592177785167</v>
      </c>
      <c r="S254" s="17">
        <f t="shared" si="183"/>
        <v>1.5065573806505528</v>
      </c>
      <c r="T254" s="17" t="str">
        <f t="shared" si="174"/>
        <v>1+0.0388636541367215i</v>
      </c>
      <c r="U254" s="17">
        <f t="shared" si="184"/>
        <v>1.0007549068642425</v>
      </c>
      <c r="V254" s="17">
        <f t="shared" si="185"/>
        <v>3.8844105507109136E-2</v>
      </c>
      <c r="W254" s="31" t="str">
        <f t="shared" si="175"/>
        <v>1-0.115151567812508i</v>
      </c>
      <c r="X254" s="17">
        <f t="shared" si="186"/>
        <v>1.0066081082375995</v>
      </c>
      <c r="Y254" s="17">
        <f t="shared" si="187"/>
        <v>-0.11464661368450499</v>
      </c>
      <c r="Z254" s="31" t="str">
        <f t="shared" si="176"/>
        <v>0.998757852165089+0.233661723019547i</v>
      </c>
      <c r="AA254" s="17">
        <f t="shared" si="188"/>
        <v>1.0257265951830854</v>
      </c>
      <c r="AB254" s="17">
        <f t="shared" si="189"/>
        <v>0.22981888522085503</v>
      </c>
      <c r="AC254" s="66" t="str">
        <f t="shared" si="190"/>
        <v>-2.26061983501945-9.18270152948665i</v>
      </c>
      <c r="AD254" s="64">
        <f t="shared" si="191"/>
        <v>19.514949313326163</v>
      </c>
      <c r="AE254" s="61">
        <f t="shared" si="192"/>
        <v>-103.83019547618808</v>
      </c>
      <c r="AF254" s="31" t="str">
        <f t="shared" si="177"/>
        <v>-651.436031331593</v>
      </c>
      <c r="AG254" s="31" t="str">
        <f t="shared" si="193"/>
        <v>14393.9459765635i</v>
      </c>
      <c r="AH254" s="31">
        <f t="shared" si="194"/>
        <v>14393.9459765635</v>
      </c>
      <c r="AI254" s="31">
        <f t="shared" si="195"/>
        <v>1.5707963267948966</v>
      </c>
      <c r="AJ254" s="31" t="str">
        <f t="shared" si="178"/>
        <v>-0.36469064213686+293.297765191228i</v>
      </c>
      <c r="AK254" s="31">
        <f t="shared" si="196"/>
        <v>293.29799192192434</v>
      </c>
      <c r="AL254" s="31">
        <f t="shared" si="197"/>
        <v>1.5720397404770716</v>
      </c>
      <c r="AM254" s="31" t="str">
        <f t="shared" si="179"/>
        <v>1+226.272830751578i</v>
      </c>
      <c r="AN254" s="31">
        <f t="shared" si="198"/>
        <v>226.27504046255802</v>
      </c>
      <c r="AO254" s="31">
        <f t="shared" si="199"/>
        <v>1.5663769120279489</v>
      </c>
      <c r="AP254" s="31" t="str">
        <f t="shared" si="180"/>
        <v>1+5.7575783906254i</v>
      </c>
      <c r="AQ254" s="31">
        <f t="shared" si="200"/>
        <v>5.8437752287538043</v>
      </c>
      <c r="AR254" s="31">
        <f t="shared" si="201"/>
        <v>1.3988277128721409</v>
      </c>
      <c r="AS254" s="58" t="str">
        <f t="shared" si="202"/>
        <v>-0.20082834221245+0.0360534252119228i</v>
      </c>
      <c r="AT254" s="49">
        <f t="shared" si="203"/>
        <v>-13.805740551128384</v>
      </c>
      <c r="AU254" s="61">
        <f t="shared" si="204"/>
        <v>169.82246804327005</v>
      </c>
      <c r="AV254" s="58" t="str">
        <f t="shared" si="181"/>
        <v>0.785064376676294+1.76264363704407i</v>
      </c>
      <c r="AW254" s="64">
        <f t="shared" si="205"/>
        <v>5.7092087621977781</v>
      </c>
      <c r="AX254" s="61">
        <f t="shared" si="206"/>
        <v>65.992272567081983</v>
      </c>
    </row>
    <row r="255" spans="14:50" x14ac:dyDescent="0.25">
      <c r="N255" s="10">
        <v>37</v>
      </c>
      <c r="O255" s="50">
        <f t="shared" si="207"/>
        <v>2344.2288153199238</v>
      </c>
      <c r="P255" s="48" t="str">
        <f t="shared" si="172"/>
        <v>150</v>
      </c>
      <c r="Q255" s="17" t="str">
        <f t="shared" si="173"/>
        <v>1+15.907561973012i</v>
      </c>
      <c r="R255" s="17">
        <f t="shared" si="182"/>
        <v>15.938962573681433</v>
      </c>
      <c r="S255" s="17">
        <f t="shared" si="183"/>
        <v>1.5080157538674941</v>
      </c>
      <c r="T255" s="17" t="str">
        <f t="shared" si="174"/>
        <v>1+0.0397689049325301i</v>
      </c>
      <c r="U255" s="17">
        <f t="shared" si="184"/>
        <v>1.000790470477978</v>
      </c>
      <c r="V255" s="17">
        <f t="shared" si="185"/>
        <v>3.9747959091966677E-2</v>
      </c>
      <c r="W255" s="31" t="str">
        <f t="shared" si="175"/>
        <v>1-0.117833792392682i</v>
      </c>
      <c r="X255" s="17">
        <f t="shared" si="186"/>
        <v>1.006918468710174</v>
      </c>
      <c r="Y255" s="17">
        <f t="shared" si="187"/>
        <v>-0.11729292487923589</v>
      </c>
      <c r="Z255" s="31" t="str">
        <f t="shared" si="176"/>
        <v>0.998699311541165+0.23910440373015i</v>
      </c>
      <c r="AA255" s="17">
        <f t="shared" si="188"/>
        <v>1.02692318639514</v>
      </c>
      <c r="AB255" s="17">
        <f t="shared" si="189"/>
        <v>0.23499253339959544</v>
      </c>
      <c r="AC255" s="66" t="str">
        <f t="shared" si="190"/>
        <v>-2.28256799705503-8.94833391684019i</v>
      </c>
      <c r="AD255" s="64">
        <f t="shared" si="191"/>
        <v>19.308614330714271</v>
      </c>
      <c r="AE255" s="61">
        <f t="shared" si="192"/>
        <v>-104.31001777882729</v>
      </c>
      <c r="AF255" s="31" t="str">
        <f t="shared" si="177"/>
        <v>-651.436031331593</v>
      </c>
      <c r="AG255" s="31" t="str">
        <f t="shared" si="193"/>
        <v>14729.2240490852i</v>
      </c>
      <c r="AH255" s="31">
        <f t="shared" si="194"/>
        <v>14729.2240490852</v>
      </c>
      <c r="AI255" s="31">
        <f t="shared" si="195"/>
        <v>1.5707963267948966</v>
      </c>
      <c r="AJ255" s="31" t="str">
        <f t="shared" si="178"/>
        <v>-0.42900653063943+300.12954777179i</v>
      </c>
      <c r="AK255" s="31">
        <f t="shared" si="196"/>
        <v>300.12985438356924</v>
      </c>
      <c r="AL255" s="31">
        <f t="shared" si="197"/>
        <v>1.5722257303362777</v>
      </c>
      <c r="AM255" s="31" t="str">
        <f t="shared" si="179"/>
        <v>1+231.54340205162i</v>
      </c>
      <c r="AN255" s="31">
        <f t="shared" si="198"/>
        <v>231.54556146391178</v>
      </c>
      <c r="AO255" s="31">
        <f t="shared" si="199"/>
        <v>1.5664775089243126</v>
      </c>
      <c r="AP255" s="31" t="str">
        <f t="shared" si="180"/>
        <v>1+5.89168961963408i</v>
      </c>
      <c r="AQ255" s="31">
        <f t="shared" si="200"/>
        <v>5.9759523570811686</v>
      </c>
      <c r="AR255" s="31">
        <f t="shared" si="201"/>
        <v>1.4026680166572132</v>
      </c>
      <c r="AS255" s="58" t="str">
        <f t="shared" si="202"/>
        <v>-0.200829693107653+0.0352757872510611i</v>
      </c>
      <c r="AT255" s="49">
        <f t="shared" si="203"/>
        <v>-13.811474062177037</v>
      </c>
      <c r="AU255" s="61">
        <f t="shared" si="204"/>
        <v>170.0376085858318</v>
      </c>
      <c r="AV255" s="58" t="str">
        <f t="shared" si="181"/>
        <v>0.774066953847821+1.71657177129362i</v>
      </c>
      <c r="AW255" s="64">
        <f t="shared" si="205"/>
        <v>5.4971402685372173</v>
      </c>
      <c r="AX255" s="61">
        <f t="shared" si="206"/>
        <v>65.727590807004461</v>
      </c>
    </row>
    <row r="256" spans="14:50" x14ac:dyDescent="0.25">
      <c r="N256" s="10">
        <v>38</v>
      </c>
      <c r="O256" s="50">
        <f t="shared" si="207"/>
        <v>2398.8329190194918</v>
      </c>
      <c r="P256" s="48" t="str">
        <f t="shared" si="172"/>
        <v>150</v>
      </c>
      <c r="Q256" s="17" t="str">
        <f t="shared" si="173"/>
        <v>1+16.278096691255i</v>
      </c>
      <c r="R256" s="17">
        <f t="shared" si="182"/>
        <v>16.308783887520462</v>
      </c>
      <c r="S256" s="17">
        <f t="shared" si="183"/>
        <v>1.5094411888897985</v>
      </c>
      <c r="T256" s="17" t="str">
        <f t="shared" si="174"/>
        <v>1+0.0406952417281374i</v>
      </c>
      <c r="U256" s="17">
        <f t="shared" si="184"/>
        <v>1.0008277087987281</v>
      </c>
      <c r="V256" s="17">
        <f t="shared" si="185"/>
        <v>4.0672798857980495E-2</v>
      </c>
      <c r="W256" s="31" t="str">
        <f t="shared" si="175"/>
        <v>1-0.120578494009296i</v>
      </c>
      <c r="X256" s="17">
        <f t="shared" si="186"/>
        <v>1.0072433535236407</v>
      </c>
      <c r="Y256" s="17">
        <f t="shared" si="187"/>
        <v>-0.119999168881846</v>
      </c>
      <c r="Z256" s="31" t="str">
        <f t="shared" si="176"/>
        <v>0.998638011982634+0.24467386076053i</v>
      </c>
      <c r="AA256" s="17">
        <f t="shared" si="188"/>
        <v>1.0281746821995232</v>
      </c>
      <c r="AB256" s="17">
        <f t="shared" si="189"/>
        <v>0.24027440290112315</v>
      </c>
      <c r="AC256" s="66" t="str">
        <f t="shared" si="190"/>
        <v>-2.30298695446479-8.71868311855432i</v>
      </c>
      <c r="AD256" s="64">
        <f t="shared" si="191"/>
        <v>19.101930132965116</v>
      </c>
      <c r="AE256" s="61">
        <f t="shared" si="192"/>
        <v>-104.79638496431562</v>
      </c>
      <c r="AF256" s="31" t="str">
        <f t="shared" si="177"/>
        <v>-651.436031331593</v>
      </c>
      <c r="AG256" s="31" t="str">
        <f t="shared" si="193"/>
        <v>15072.311751162i</v>
      </c>
      <c r="AH256" s="31">
        <f t="shared" si="194"/>
        <v>15072.311751162</v>
      </c>
      <c r="AI256" s="31">
        <f t="shared" si="195"/>
        <v>1.5707963267948966</v>
      </c>
      <c r="AJ256" s="31" t="str">
        <f t="shared" si="178"/>
        <v>-0.49635353358371+307.120463011265i</v>
      </c>
      <c r="AK256" s="31">
        <f t="shared" si="196"/>
        <v>307.12086410252897</v>
      </c>
      <c r="AL256" s="31">
        <f t="shared" si="197"/>
        <v>1.5724124779838067</v>
      </c>
      <c r="AM256" s="31" t="str">
        <f t="shared" si="179"/>
        <v>1+236.936740728267i</v>
      </c>
      <c r="AN256" s="31">
        <f t="shared" si="198"/>
        <v>236.93885098677677</v>
      </c>
      <c r="AO256" s="31">
        <f t="shared" si="199"/>
        <v>1.5665758160402161</v>
      </c>
      <c r="AP256" s="31" t="str">
        <f t="shared" si="180"/>
        <v>1+6.0289247004648i</v>
      </c>
      <c r="AQ256" s="31">
        <f t="shared" si="200"/>
        <v>6.1112955290899302</v>
      </c>
      <c r="AR256" s="31">
        <f t="shared" si="201"/>
        <v>1.4064257482173688</v>
      </c>
      <c r="AS256" s="58" t="str">
        <f t="shared" si="202"/>
        <v>-0.200830964321659+0.0345168533542832i</v>
      </c>
      <c r="AT256" s="49">
        <f t="shared" si="203"/>
        <v>-13.816956991277126</v>
      </c>
      <c r="AU256" s="61">
        <f t="shared" si="204"/>
        <v>170.24784347557178</v>
      </c>
      <c r="AV256" s="58" t="str">
        <f t="shared" si="181"/>
        <v>0.763452597530968+1.67148967533015i</v>
      </c>
      <c r="AW256" s="64">
        <f t="shared" si="205"/>
        <v>5.2849731416880106</v>
      </c>
      <c r="AX256" s="61">
        <f t="shared" si="206"/>
        <v>65.451458511256234</v>
      </c>
    </row>
    <row r="257" spans="14:50" x14ac:dyDescent="0.25">
      <c r="N257" s="10">
        <v>39</v>
      </c>
      <c r="O257" s="50">
        <f t="shared" si="207"/>
        <v>2454.7089156850338</v>
      </c>
      <c r="P257" s="48" t="str">
        <f t="shared" si="172"/>
        <v>150</v>
      </c>
      <c r="Q257" s="17" t="str">
        <f t="shared" si="173"/>
        <v>1+16.6572622718297i</v>
      </c>
      <c r="R257" s="17">
        <f t="shared" si="182"/>
        <v>16.68725221216846</v>
      </c>
      <c r="S257" s="17">
        <f t="shared" si="183"/>
        <v>1.5108344183185742</v>
      </c>
      <c r="T257" s="17" t="str">
        <f t="shared" si="174"/>
        <v>1+0.0416431556795743i</v>
      </c>
      <c r="U257" s="17">
        <f t="shared" si="184"/>
        <v>1.0008667006224921</v>
      </c>
      <c r="V257" s="17">
        <f t="shared" si="185"/>
        <v>4.1619108835492871E-2</v>
      </c>
      <c r="W257" s="31" t="str">
        <f t="shared" si="175"/>
        <v>1-0.123387127939479i</v>
      </c>
      <c r="X257" s="17">
        <f t="shared" si="186"/>
        <v>1.0075834374091077</v>
      </c>
      <c r="Y257" s="17">
        <f t="shared" si="187"/>
        <v>-0.12276662193446819</v>
      </c>
      <c r="Z257" s="31" t="str">
        <f t="shared" si="176"/>
        <v>0.998573823464913+0.250373047110526i</v>
      </c>
      <c r="AA257" s="17">
        <f t="shared" si="188"/>
        <v>1.0294835324708913</v>
      </c>
      <c r="AB257" s="17">
        <f t="shared" si="189"/>
        <v>0.2456661996510206</v>
      </c>
      <c r="AC257" s="66" t="str">
        <f t="shared" si="190"/>
        <v>-2.32192290208163-8.49364632445996i</v>
      </c>
      <c r="AD257" s="64">
        <f t="shared" si="191"/>
        <v>18.894885705846633</v>
      </c>
      <c r="AE257" s="61">
        <f t="shared" si="192"/>
        <v>-105.28948214033258</v>
      </c>
      <c r="AF257" s="31" t="str">
        <f t="shared" si="177"/>
        <v>-651.436031331593</v>
      </c>
      <c r="AG257" s="31" t="str">
        <f t="shared" si="193"/>
        <v>15423.3909924349i</v>
      </c>
      <c r="AH257" s="31">
        <f t="shared" si="194"/>
        <v>15423.390992434901</v>
      </c>
      <c r="AI257" s="31">
        <f t="shared" si="195"/>
        <v>1.5707963267948966</v>
      </c>
      <c r="AJ257" s="31" t="str">
        <f t="shared" si="178"/>
        <v>-0.56687450299233+314.274217585448i</v>
      </c>
      <c r="AK257" s="31">
        <f t="shared" si="196"/>
        <v>314.27472883712375</v>
      </c>
      <c r="AL257" s="31">
        <f t="shared" si="197"/>
        <v>1.5726000824213222</v>
      </c>
      <c r="AM257" s="31" t="str">
        <f t="shared" si="179"/>
        <v>1+242.455706401077i</v>
      </c>
      <c r="AN257" s="31">
        <f t="shared" si="198"/>
        <v>242.45776862465192</v>
      </c>
      <c r="AO257" s="31">
        <f t="shared" si="199"/>
        <v>1.5666718854917885</v>
      </c>
      <c r="AP257" s="31" t="str">
        <f t="shared" si="180"/>
        <v>1+6.16935639697396i</v>
      </c>
      <c r="AQ257" s="31">
        <f t="shared" si="200"/>
        <v>6.2498766670138002</v>
      </c>
      <c r="AR257" s="31">
        <f t="shared" si="201"/>
        <v>1.4101024752479614</v>
      </c>
      <c r="AS257" s="58" t="str">
        <f t="shared" si="202"/>
        <v>-0.200832158550745+0.033776221087059i</v>
      </c>
      <c r="AT257" s="49">
        <f t="shared" si="203"/>
        <v>-13.822200030757394</v>
      </c>
      <c r="AU257" s="61">
        <f t="shared" si="204"/>
        <v>170.45325984847412</v>
      </c>
      <c r="AV257" s="58" t="str">
        <f t="shared" si="181"/>
        <v>0.75320006450371+1.62737154402008i</v>
      </c>
      <c r="AW257" s="64">
        <f t="shared" si="205"/>
        <v>5.0726856750892422</v>
      </c>
      <c r="AX257" s="61">
        <f t="shared" si="206"/>
        <v>65.163777708141524</v>
      </c>
    </row>
    <row r="258" spans="14:50" x14ac:dyDescent="0.25">
      <c r="N258" s="10">
        <v>40</v>
      </c>
      <c r="O258" s="50">
        <f t="shared" si="207"/>
        <v>2511.8864315095811</v>
      </c>
      <c r="P258" s="48" t="str">
        <f t="shared" si="172"/>
        <v>150</v>
      </c>
      <c r="Q258" s="17" t="str">
        <f t="shared" si="173"/>
        <v>1+17.045259753346i</v>
      </c>
      <c r="R258" s="17">
        <f t="shared" si="182"/>
        <v>17.074568224673701</v>
      </c>
      <c r="S258" s="17">
        <f t="shared" si="183"/>
        <v>1.5121961592152373</v>
      </c>
      <c r="T258" s="17" t="str">
        <f t="shared" si="174"/>
        <v>1+0.042613149383365i</v>
      </c>
      <c r="U258" s="17">
        <f t="shared" si="184"/>
        <v>1.0009075284462441</v>
      </c>
      <c r="V258" s="17">
        <f t="shared" si="185"/>
        <v>4.2587383987331244E-2</v>
      </c>
      <c r="W258" s="31" t="str">
        <f t="shared" si="175"/>
        <v>1-0.126261183358118i</v>
      </c>
      <c r="X258" s="17">
        <f t="shared" si="186"/>
        <v>1.0079394259691365</v>
      </c>
      <c r="Y258" s="17">
        <f t="shared" si="187"/>
        <v>-0.12559658172355206</v>
      </c>
      <c r="Z258" s="31" t="str">
        <f t="shared" si="176"/>
        <v>0.99850660983555+0.256204984564182i</v>
      </c>
      <c r="AA258" s="17">
        <f t="shared" si="188"/>
        <v>1.0308522900982546</v>
      </c>
      <c r="AB258" s="17">
        <f t="shared" si="189"/>
        <v>0.25116961830494705</v>
      </c>
      <c r="AC258" s="66" t="str">
        <f t="shared" si="190"/>
        <v>-2.33941936398378-8.27312296067457i</v>
      </c>
      <c r="AD258" s="64">
        <f t="shared" si="191"/>
        <v>18.687469555404128</v>
      </c>
      <c r="AE258" s="61">
        <f t="shared" si="192"/>
        <v>-105.78949348076382</v>
      </c>
      <c r="AF258" s="31" t="str">
        <f t="shared" si="177"/>
        <v>-651.436031331593</v>
      </c>
      <c r="AG258" s="31" t="str">
        <f t="shared" si="193"/>
        <v>15782.6479197648i</v>
      </c>
      <c r="AH258" s="31">
        <f t="shared" si="194"/>
        <v>15782.6479197648</v>
      </c>
      <c r="AI258" s="31">
        <f t="shared" si="195"/>
        <v>1.5707963267948966</v>
      </c>
      <c r="AJ258" s="31" t="str">
        <f t="shared" si="178"/>
        <v>-0.64071902329635+321.594604509705i</v>
      </c>
      <c r="AK258" s="31">
        <f t="shared" si="196"/>
        <v>321.59524276739603</v>
      </c>
      <c r="AL258" s="31">
        <f t="shared" si="197"/>
        <v>1.5727886431042215</v>
      </c>
      <c r="AM258" s="31" t="str">
        <f t="shared" si="179"/>
        <v>1+248.103225298703i</v>
      </c>
      <c r="AN258" s="31">
        <f t="shared" si="198"/>
        <v>248.10524058072409</v>
      </c>
      <c r="AO258" s="31">
        <f t="shared" si="199"/>
        <v>1.5667657682092271</v>
      </c>
      <c r="AP258" s="31" t="str">
        <f t="shared" si="180"/>
        <v>1+6.31305916790592i</v>
      </c>
      <c r="AQ258" s="31">
        <f t="shared" si="200"/>
        <v>6.3917693995857672</v>
      </c>
      <c r="AR258" s="31">
        <f t="shared" si="201"/>
        <v>1.4136997493713643</v>
      </c>
      <c r="AS258" s="58" t="str">
        <f t="shared" si="202"/>
        <v>-0.200833278327914+0.0330534977202335i</v>
      </c>
      <c r="AT258" s="49">
        <f t="shared" si="203"/>
        <v>-13.827213443801956</v>
      </c>
      <c r="AU258" s="61">
        <f t="shared" si="204"/>
        <v>170.65394382566296</v>
      </c>
      <c r="AV258" s="58" t="str">
        <f t="shared" si="181"/>
        <v>0.743288911172534+1.5841924135881i</v>
      </c>
      <c r="AW258" s="64">
        <f t="shared" si="205"/>
        <v>4.8602561116021574</v>
      </c>
      <c r="AX258" s="61">
        <f t="shared" si="206"/>
        <v>64.864450344899097</v>
      </c>
    </row>
    <row r="259" spans="14:50" x14ac:dyDescent="0.25">
      <c r="N259" s="10">
        <v>41</v>
      </c>
      <c r="O259" s="50">
        <f t="shared" si="207"/>
        <v>2570.3957827688669</v>
      </c>
      <c r="P259" s="48" t="str">
        <f t="shared" si="172"/>
        <v>150</v>
      </c>
      <c r="Q259" s="17" t="str">
        <f t="shared" si="173"/>
        <v>1+17.4422948572041i</v>
      </c>
      <c r="R259" s="17">
        <f t="shared" si="182"/>
        <v>17.470937292705525</v>
      </c>
      <c r="S259" s="17">
        <f t="shared" si="183"/>
        <v>1.5135271133803909</v>
      </c>
      <c r="T259" s="17" t="str">
        <f t="shared" si="174"/>
        <v>1+0.0436057371430102i</v>
      </c>
      <c r="U259" s="17">
        <f t="shared" si="184"/>
        <v>1.0009502786411448</v>
      </c>
      <c r="V259" s="17">
        <f t="shared" si="185"/>
        <v>4.3578130439155663E-2</v>
      </c>
      <c r="W259" s="31" t="str">
        <f t="shared" si="175"/>
        <v>1-0.129202184127438i</v>
      </c>
      <c r="X259" s="17">
        <f t="shared" si="186"/>
        <v>1.0083120570454864</v>
      </c>
      <c r="Y259" s="17">
        <f t="shared" si="187"/>
        <v>-0.12849036732057081</v>
      </c>
      <c r="Z259" s="31" t="str">
        <f t="shared" si="176"/>
        <v>0.998436228525426+0.262172765291925i</v>
      </c>
      <c r="AA259" s="17">
        <f t="shared" si="188"/>
        <v>1.0322836147556016</v>
      </c>
      <c r="AB259" s="17">
        <f t="shared" si="189"/>
        <v>0.25678633913854398</v>
      </c>
      <c r="AC259" s="66" t="str">
        <f t="shared" si="190"/>
        <v>-2.35551730438943-8.05701470453494i</v>
      </c>
      <c r="AD259" s="64">
        <f t="shared" si="191"/>
        <v>18.479669707377244</v>
      </c>
      <c r="AE259" s="61">
        <f t="shared" si="192"/>
        <v>-106.29660204688861</v>
      </c>
      <c r="AF259" s="31" t="str">
        <f t="shared" si="177"/>
        <v>-651.436031331593</v>
      </c>
      <c r="AG259" s="31" t="str">
        <f t="shared" si="193"/>
        <v>16150.2730159297i</v>
      </c>
      <c r="AH259" s="31">
        <f t="shared" si="194"/>
        <v>16150.273015929701</v>
      </c>
      <c r="AI259" s="31">
        <f t="shared" si="195"/>
        <v>1.5707963267948966</v>
      </c>
      <c r="AJ259" s="31" t="str">
        <f t="shared" si="178"/>
        <v>-0.71804372862379+329.085505150082i</v>
      </c>
      <c r="AK259" s="31">
        <f t="shared" si="196"/>
        <v>329.08628851211779</v>
      </c>
      <c r="AL259" s="31">
        <f t="shared" si="197"/>
        <v>1.5729782599942961</v>
      </c>
      <c r="AM259" s="31" t="str">
        <f t="shared" si="179"/>
        <v>1+253.882291810415i</v>
      </c>
      <c r="AN259" s="31">
        <f t="shared" si="198"/>
        <v>253.88426121937675</v>
      </c>
      <c r="AO259" s="31">
        <f t="shared" si="199"/>
        <v>1.5668575139637682</v>
      </c>
      <c r="AP259" s="31" t="str">
        <f t="shared" si="180"/>
        <v>1+6.46010920637188i</v>
      </c>
      <c r="AQ259" s="31">
        <f t="shared" si="200"/>
        <v>6.5370491017163648</v>
      </c>
      <c r="AR259" s="31">
        <f t="shared" si="201"/>
        <v>1.4172191053193171</v>
      </c>
      <c r="AS259" s="58" t="str">
        <f t="shared" si="202"/>
        <v>-0.200834326028267+0.0323483000216232i</v>
      </c>
      <c r="AT259" s="49">
        <f t="shared" si="203"/>
        <v>-13.83200707955973</v>
      </c>
      <c r="AU259" s="61">
        <f t="shared" si="204"/>
        <v>170.84998046508272</v>
      </c>
      <c r="AV259" s="58" t="str">
        <f t="shared" si="181"/>
        <v>0.733699459215897+1.5419281375166i</v>
      </c>
      <c r="AW259" s="64">
        <f t="shared" si="205"/>
        <v>4.6476626278175264</v>
      </c>
      <c r="AX259" s="61">
        <f t="shared" si="206"/>
        <v>64.553378418194185</v>
      </c>
    </row>
    <row r="260" spans="14:50" x14ac:dyDescent="0.25">
      <c r="N260" s="10">
        <v>42</v>
      </c>
      <c r="O260" s="50">
        <f t="shared" si="207"/>
        <v>2630.2679918953822</v>
      </c>
      <c r="P260" s="48" t="str">
        <f t="shared" si="172"/>
        <v>150</v>
      </c>
      <c r="Q260" s="17" t="str">
        <f t="shared" si="173"/>
        <v>1+17.8485780966715i</v>
      </c>
      <c r="R260" s="17">
        <f t="shared" si="182"/>
        <v>17.876569583479423</v>
      </c>
      <c r="S260" s="17">
        <f t="shared" si="183"/>
        <v>1.5148279676312493</v>
      </c>
      <c r="T260" s="17" t="str">
        <f t="shared" si="174"/>
        <v>1+0.0446214452416789i</v>
      </c>
      <c r="U260" s="17">
        <f t="shared" si="184"/>
        <v>1.0009950416338016</v>
      </c>
      <c r="V260" s="17">
        <f t="shared" si="185"/>
        <v>4.4591865713454401E-2</v>
      </c>
      <c r="W260" s="31" t="str">
        <f t="shared" si="175"/>
        <v>1-0.132211689604974i</v>
      </c>
      <c r="X260" s="17">
        <f t="shared" si="186"/>
        <v>1.0087021021432454</v>
      </c>
      <c r="Y260" s="17">
        <f t="shared" si="187"/>
        <v>-0.13144931908533022</v>
      </c>
      <c r="Z260" s="31" t="str">
        <f t="shared" si="176"/>
        <v>0.998362530246346+0.268279553490094i</v>
      </c>
      <c r="AA260" s="17">
        <f t="shared" si="188"/>
        <v>1.0337802767613291</v>
      </c>
      <c r="AB260" s="17">
        <f t="shared" si="189"/>
        <v>0.26251802474505626</v>
      </c>
      <c r="AC260" s="66" t="str">
        <f t="shared" si="190"/>
        <v>-2.37025523596755-7.84522549821581i</v>
      </c>
      <c r="AD260" s="64">
        <f t="shared" si="191"/>
        <v>18.27147370747592</v>
      </c>
      <c r="AE260" s="61">
        <f t="shared" si="192"/>
        <v>-106.8109895951161</v>
      </c>
      <c r="AF260" s="31" t="str">
        <f t="shared" si="177"/>
        <v>-651.436031331593</v>
      </c>
      <c r="AG260" s="31" t="str">
        <f t="shared" si="193"/>
        <v>16526.4612006218i</v>
      </c>
      <c r="AH260" s="31">
        <f t="shared" si="194"/>
        <v>16526.461200621801</v>
      </c>
      <c r="AI260" s="31">
        <f t="shared" si="195"/>
        <v>1.5707963267948966</v>
      </c>
      <c r="AJ260" s="31" t="str">
        <f t="shared" si="178"/>
        <v>-0.79901263504178+336.750891281251i</v>
      </c>
      <c r="AK260" s="31">
        <f t="shared" si="196"/>
        <v>336.75183919305903</v>
      </c>
      <c r="AL260" s="31">
        <f t="shared" si="197"/>
        <v>1.5731690336126594</v>
      </c>
      <c r="AM260" s="31" t="str">
        <f t="shared" si="179"/>
        <v>1+259.795970073775i</v>
      </c>
      <c r="AN260" s="31">
        <f t="shared" si="198"/>
        <v>259.79789465385164</v>
      </c>
      <c r="AO260" s="31">
        <f t="shared" si="199"/>
        <v>1.5669471713940435</v>
      </c>
      <c r="AP260" s="31" t="str">
        <f t="shared" si="180"/>
        <v>1+6.61058448024872i</v>
      </c>
      <c r="AQ260" s="31">
        <f t="shared" si="200"/>
        <v>6.6857929350605261</v>
      </c>
      <c r="AR260" s="31">
        <f t="shared" si="201"/>
        <v>1.4206620602000242</v>
      </c>
      <c r="AS260" s="58" t="str">
        <f t="shared" si="202"/>
        <v>-0.200835303874043+0.0316602540526571i</v>
      </c>
      <c r="AT260" s="49">
        <f t="shared" si="203"/>
        <v>-13.836590387917909</v>
      </c>
      <c r="AU260" s="61">
        <f t="shared" si="204"/>
        <v>171.0414537179833</v>
      </c>
      <c r="AV260" s="58" t="str">
        <f t="shared" si="181"/>
        <v>0.72441276294848+1.50055536395419i</v>
      </c>
      <c r="AW260" s="64">
        <f t="shared" si="205"/>
        <v>4.4348833195580166</v>
      </c>
      <c r="AX260" s="61">
        <f t="shared" si="206"/>
        <v>64.230464122867218</v>
      </c>
    </row>
    <row r="261" spans="14:50" x14ac:dyDescent="0.25">
      <c r="N261" s="10">
        <v>43</v>
      </c>
      <c r="O261" s="50">
        <f t="shared" si="207"/>
        <v>2691.5348039269184</v>
      </c>
      <c r="P261" s="48" t="str">
        <f t="shared" si="172"/>
        <v>150</v>
      </c>
      <c r="Q261" s="17" t="str">
        <f t="shared" si="173"/>
        <v>1+18.2643248884998i</v>
      </c>
      <c r="R261" s="17">
        <f t="shared" si="182"/>
        <v>18.291680175223743</v>
      </c>
      <c r="S261" s="17">
        <f t="shared" si="183"/>
        <v>1.5160993940773162</v>
      </c>
      <c r="T261" s="17" t="str">
        <f t="shared" si="174"/>
        <v>1+0.0456608122212495i</v>
      </c>
      <c r="U261" s="17">
        <f t="shared" si="184"/>
        <v>1.0010419120959444</v>
      </c>
      <c r="V261" s="17">
        <f t="shared" si="185"/>
        <v>4.5629118967147983E-2</v>
      </c>
      <c r="W261" s="31" t="str">
        <f t="shared" si="175"/>
        <v>1-0.135291295470369i</v>
      </c>
      <c r="X261" s="17">
        <f t="shared" si="186"/>
        <v>1.0091103679132678</v>
      </c>
      <c r="Y261" s="17">
        <f t="shared" si="187"/>
        <v>-0.1344747985288936</v>
      </c>
      <c r="Z261" s="31" t="str">
        <f t="shared" si="176"/>
        <v>0.998285358674379+0.274528587058623i</v>
      </c>
      <c r="AA261" s="17">
        <f t="shared" si="188"/>
        <v>1.0353451610241087</v>
      </c>
      <c r="AB261" s="17">
        <f t="shared" si="189"/>
        <v>0.26836631653563803</v>
      </c>
      <c r="AC261" s="66" t="str">
        <f t="shared" si="190"/>
        <v>-2.38366932581607-7.63766156115663i</v>
      </c>
      <c r="AD261" s="64">
        <f t="shared" si="191"/>
        <v>18.062868622639282</v>
      </c>
      <c r="AE261" s="61">
        <f t="shared" si="192"/>
        <v>-107.33283637079533</v>
      </c>
      <c r="AF261" s="31" t="str">
        <f t="shared" si="177"/>
        <v>-651.436031331593</v>
      </c>
      <c r="AG261" s="31" t="str">
        <f t="shared" si="193"/>
        <v>16911.4119337961i</v>
      </c>
      <c r="AH261" s="31">
        <f t="shared" si="194"/>
        <v>16911.411933796098</v>
      </c>
      <c r="AI261" s="31">
        <f t="shared" si="195"/>
        <v>1.5707963267948966</v>
      </c>
      <c r="AJ261" s="31" t="str">
        <f t="shared" si="178"/>
        <v>-0.88379748845652+344.594827192403i</v>
      </c>
      <c r="AK261" s="31">
        <f t="shared" si="196"/>
        <v>344.5959605476574</v>
      </c>
      <c r="AL261" s="31">
        <f t="shared" si="197"/>
        <v>1.5733610650929659</v>
      </c>
      <c r="AM261" s="31" t="str">
        <f t="shared" si="179"/>
        <v>1+265.847395599275i</v>
      </c>
      <c r="AN261" s="31">
        <f t="shared" si="198"/>
        <v>265.84927637087412</v>
      </c>
      <c r="AO261" s="31">
        <f t="shared" si="199"/>
        <v>1.5670347880318403</v>
      </c>
      <c r="AP261" s="31" t="str">
        <f t="shared" si="180"/>
        <v>1+6.76456477351844i</v>
      </c>
      <c r="AQ261" s="31">
        <f t="shared" si="200"/>
        <v>6.8380798894957779</v>
      </c>
      <c r="AR261" s="31">
        <f t="shared" si="201"/>
        <v>1.4240301128449318</v>
      </c>
      <c r="AS261" s="58" t="str">
        <f t="shared" si="202"/>
        <v>-0.200836213939336+0.0309889949699495i</v>
      </c>
      <c r="AT261" s="49">
        <f t="shared" si="203"/>
        <v>-13.840972433928535</v>
      </c>
      <c r="AU261" s="61">
        <f t="shared" si="204"/>
        <v>171.22844638992001</v>
      </c>
      <c r="AV261" s="58" t="str">
        <f t="shared" si="181"/>
        <v>0.715410578381088+1.46005151454496i</v>
      </c>
      <c r="AW261" s="64">
        <f t="shared" si="205"/>
        <v>4.221896188710752</v>
      </c>
      <c r="AX261" s="61">
        <f t="shared" si="206"/>
        <v>63.895610019124717</v>
      </c>
    </row>
    <row r="262" spans="14:50" x14ac:dyDescent="0.25">
      <c r="N262" s="10">
        <v>44</v>
      </c>
      <c r="O262" s="50">
        <f t="shared" si="207"/>
        <v>2754.228703338169</v>
      </c>
      <c r="P262" s="48" t="str">
        <f t="shared" si="172"/>
        <v>150</v>
      </c>
      <c r="Q262" s="17" t="str">
        <f t="shared" si="173"/>
        <v>1+18.6897556671408i</v>
      </c>
      <c r="R262" s="17">
        <f t="shared" si="182"/>
        <v>18.716489171247417</v>
      </c>
      <c r="S262" s="17">
        <f t="shared" si="183"/>
        <v>1.5173420503940658</v>
      </c>
      <c r="T262" s="17" t="str">
        <f t="shared" si="174"/>
        <v>1+0.0467243891678521i</v>
      </c>
      <c r="U262" s="17">
        <f t="shared" si="184"/>
        <v>1.0010909891428994</v>
      </c>
      <c r="V262" s="17">
        <f t="shared" si="185"/>
        <v>4.66904312327611E-2</v>
      </c>
      <c r="W262" s="31" t="str">
        <f t="shared" si="175"/>
        <v>1-0.138442634571414i</v>
      </c>
      <c r="X262" s="17">
        <f t="shared" si="186"/>
        <v>1.0095376976948776</v>
      </c>
      <c r="Y262" s="17">
        <f t="shared" si="187"/>
        <v>-0.13756818813293961</v>
      </c>
      <c r="Z262" s="31" t="str">
        <f t="shared" si="176"/>
        <v>0.998204550118274+0.280923179317827i</v>
      </c>
      <c r="AA262" s="17">
        <f t="shared" si="188"/>
        <v>1.0369812710723669</v>
      </c>
      <c r="AB262" s="17">
        <f t="shared" si="189"/>
        <v>0.27433283103795242</v>
      </c>
      <c r="AC262" s="66" t="str">
        <f t="shared" si="190"/>
        <v>-2.3957934993597-7.43423140139329i</v>
      </c>
      <c r="AD262" s="64">
        <f t="shared" si="191"/>
        <v>17.853841043407286</v>
      </c>
      <c r="AE262" s="61">
        <f t="shared" si="192"/>
        <v>-107.86232088765293</v>
      </c>
      <c r="AF262" s="31" t="str">
        <f t="shared" si="177"/>
        <v>-651.436031331593</v>
      </c>
      <c r="AG262" s="31" t="str">
        <f t="shared" si="193"/>
        <v>17305.3293214267i</v>
      </c>
      <c r="AH262" s="31">
        <f t="shared" si="194"/>
        <v>17305.3293214267</v>
      </c>
      <c r="AI262" s="31">
        <f t="shared" si="195"/>
        <v>1.5707963267948966</v>
      </c>
      <c r="AJ262" s="31" t="str">
        <f t="shared" si="178"/>
        <v>-0.97257812890942+352.621471842183i</v>
      </c>
      <c r="AK262" s="31">
        <f t="shared" si="196"/>
        <v>352.62281309121823</v>
      </c>
      <c r="AL262" s="31">
        <f t="shared" si="197"/>
        <v>1.5735544562349533</v>
      </c>
      <c r="AM262" s="31" t="str">
        <f t="shared" si="179"/>
        <v>1+272.039776932828i</v>
      </c>
      <c r="AN262" s="31">
        <f t="shared" si="198"/>
        <v>272.0416148931314</v>
      </c>
      <c r="AO262" s="31">
        <f t="shared" si="199"/>
        <v>1.5671204103272756</v>
      </c>
      <c r="AP262" s="31" t="str">
        <f t="shared" si="180"/>
        <v>1+6.92213172857068i</v>
      </c>
      <c r="AQ262" s="31">
        <f t="shared" si="200"/>
        <v>6.9939908255362262</v>
      </c>
      <c r="AR262" s="31">
        <f t="shared" si="201"/>
        <v>1.4273247432303384</v>
      </c>
      <c r="AS262" s="58" t="str">
        <f t="shared" si="202"/>
        <v>-0.200837058154488+0.0303341668317013i</v>
      </c>
      <c r="AT262" s="49">
        <f t="shared" si="203"/>
        <v>-13.845161911879931</v>
      </c>
      <c r="AU262" s="61">
        <f t="shared" si="204"/>
        <v>171.41104010598897</v>
      </c>
      <c r="AV262" s="58" t="str">
        <f t="shared" si="181"/>
        <v>0.706675333952385+1.42039476459166i</v>
      </c>
      <c r="AW262" s="64">
        <f t="shared" si="205"/>
        <v>4.0086791315273427</v>
      </c>
      <c r="AX262" s="61">
        <f t="shared" si="206"/>
        <v>63.548719218336011</v>
      </c>
    </row>
    <row r="263" spans="14:50" x14ac:dyDescent="0.25">
      <c r="N263" s="10">
        <v>45</v>
      </c>
      <c r="O263" s="50">
        <f t="shared" si="207"/>
        <v>2818.3829312644561</v>
      </c>
      <c r="P263" s="48" t="str">
        <f t="shared" si="172"/>
        <v>150</v>
      </c>
      <c r="Q263" s="17" t="str">
        <f t="shared" si="173"/>
        <v>1+19.1250960016247i</v>
      </c>
      <c r="R263" s="17">
        <f t="shared" si="182"/>
        <v>19.151221816671676</v>
      </c>
      <c r="S263" s="17">
        <f t="shared" si="183"/>
        <v>1.5185565800943985</v>
      </c>
      <c r="T263" s="17" t="str">
        <f t="shared" si="174"/>
        <v>1+0.0478127400040619i</v>
      </c>
      <c r="U263" s="17">
        <f t="shared" si="184"/>
        <v>1.001142376541267</v>
      </c>
      <c r="V263" s="17">
        <f t="shared" si="185"/>
        <v>4.7776355663105827E-2</v>
      </c>
      <c r="W263" s="31" t="str">
        <f t="shared" si="175"/>
        <v>1-0.141667377789813i</v>
      </c>
      <c r="X263" s="17">
        <f t="shared" si="186"/>
        <v>1.009984973120809</v>
      </c>
      <c r="Y263" s="17">
        <f t="shared" si="187"/>
        <v>-0.14073089112224899</v>
      </c>
      <c r="Z263" s="31" t="str">
        <f t="shared" si="176"/>
        <v>0.99811993317225+0.287466720765162i</v>
      </c>
      <c r="AA263" s="17">
        <f t="shared" si="188"/>
        <v>1.0386917331640086</v>
      </c>
      <c r="AB263" s="17">
        <f t="shared" si="189"/>
        <v>0.28041915598919626</v>
      </c>
      <c r="AC263" s="66" t="str">
        <f t="shared" si="190"/>
        <v>-2.40665954241905-7.23484582586804i</v>
      </c>
      <c r="AD263" s="64">
        <f t="shared" si="191"/>
        <v>17.644377087542448</v>
      </c>
      <c r="AE263" s="61">
        <f t="shared" si="192"/>
        <v>-108.39961969243868</v>
      </c>
      <c r="AF263" s="31" t="str">
        <f t="shared" si="177"/>
        <v>-651.436031331593</v>
      </c>
      <c r="AG263" s="31" t="str">
        <f t="shared" si="193"/>
        <v>17708.4222237266i</v>
      </c>
      <c r="AH263" s="31">
        <f t="shared" si="194"/>
        <v>17708.4222237266</v>
      </c>
      <c r="AI263" s="31">
        <f t="shared" si="195"/>
        <v>1.5707963267948966</v>
      </c>
      <c r="AJ263" s="31" t="str">
        <f t="shared" si="178"/>
        <v>-1.06554287204188+360.835081063831i</v>
      </c>
      <c r="AK263" s="31">
        <f t="shared" si="196"/>
        <v>360.83665432984168</v>
      </c>
      <c r="AL263" s="31">
        <f t="shared" si="197"/>
        <v>1.5737493095583313</v>
      </c>
      <c r="AM263" s="31" t="str">
        <f t="shared" si="179"/>
        <v>1+278.376397356982i</v>
      </c>
      <c r="AN263" s="31">
        <f t="shared" si="198"/>
        <v>278.37819348047424</v>
      </c>
      <c r="AO263" s="31">
        <f t="shared" si="199"/>
        <v>1.5672040836733996</v>
      </c>
      <c r="AP263" s="31" t="str">
        <f t="shared" si="180"/>
        <v>1+7.08336888949064i</v>
      </c>
      <c r="AQ263" s="31">
        <f t="shared" si="200"/>
        <v>7.1536085177065614</v>
      </c>
      <c r="AR263" s="31">
        <f t="shared" si="201"/>
        <v>1.4305474119691821</v>
      </c>
      <c r="AS263" s="58" t="str">
        <f t="shared" si="202"/>
        <v>-0.200837838310182+0.0296954224088247i</v>
      </c>
      <c r="AT263" s="49">
        <f t="shared" si="203"/>
        <v>-13.849167159005805</v>
      </c>
      <c r="AU263" s="61">
        <f t="shared" si="204"/>
        <v>171.58931528003046</v>
      </c>
      <c r="AV263" s="58" t="str">
        <f t="shared" si="181"/>
        <v>0.698190102909887+1.38156402446842i</v>
      </c>
      <c r="AW263" s="64">
        <f t="shared" si="205"/>
        <v>3.7952099285366514</v>
      </c>
      <c r="AX263" s="61">
        <f t="shared" si="206"/>
        <v>63.189695587591835</v>
      </c>
    </row>
    <row r="264" spans="14:50" x14ac:dyDescent="0.25">
      <c r="N264" s="10">
        <v>46</v>
      </c>
      <c r="O264" s="50">
        <f t="shared" si="207"/>
        <v>2884.0315031266077</v>
      </c>
      <c r="P264" s="48" t="str">
        <f t="shared" si="172"/>
        <v>150</v>
      </c>
      <c r="Q264" s="17" t="str">
        <f t="shared" si="173"/>
        <v>1+19.5705767151593i</v>
      </c>
      <c r="R264" s="17">
        <f t="shared" si="182"/>
        <v>19.59610861788471</v>
      </c>
      <c r="S264" s="17">
        <f t="shared" si="183"/>
        <v>1.5197436127976587</v>
      </c>
      <c r="T264" s="17" t="str">
        <f t="shared" si="174"/>
        <v>1+0.0489264417878982i</v>
      </c>
      <c r="U264" s="17">
        <f t="shared" si="184"/>
        <v>1.0011961829262157</v>
      </c>
      <c r="V264" s="17">
        <f t="shared" si="185"/>
        <v>4.8887457779410372E-2</v>
      </c>
      <c r="W264" s="31" t="str">
        <f t="shared" si="175"/>
        <v>1-0.144967234927106i</v>
      </c>
      <c r="X264" s="17">
        <f t="shared" si="186"/>
        <v>1.0104531157863836</v>
      </c>
      <c r="Y264" s="17">
        <f t="shared" si="187"/>
        <v>-0.14396433118677676</v>
      </c>
      <c r="Z264" s="31" t="str">
        <f t="shared" si="176"/>
        <v>0.99803132835242+0.294162680872918i</v>
      </c>
      <c r="AA264" s="17">
        <f t="shared" si="188"/>
        <v>1.0404798004724736</v>
      </c>
      <c r="AB264" s="17">
        <f t="shared" si="189"/>
        <v>0.28662684622046736</v>
      </c>
      <c r="AC264" s="66" t="str">
        <f t="shared" si="190"/>
        <v>-2.41629720170112-7.03941794976809i</v>
      </c>
      <c r="AD264" s="64">
        <f t="shared" si="191"/>
        <v>17.434462405047917</v>
      </c>
      <c r="AE264" s="61">
        <f t="shared" si="192"/>
        <v>-108.94490711438955</v>
      </c>
      <c r="AF264" s="31" t="str">
        <f t="shared" si="177"/>
        <v>-651.436031331593</v>
      </c>
      <c r="AG264" s="31" t="str">
        <f t="shared" si="193"/>
        <v>18120.9043658882i</v>
      </c>
      <c r="AH264" s="31">
        <f t="shared" si="194"/>
        <v>18120.9043658882</v>
      </c>
      <c r="AI264" s="31">
        <f t="shared" si="195"/>
        <v>1.5707963267948966</v>
      </c>
      <c r="AJ264" s="31" t="str">
        <f t="shared" si="178"/>
        <v>-1.1628889085381+369.240009821676i</v>
      </c>
      <c r="AK264" s="31">
        <f t="shared" si="196"/>
        <v>369.24184102526215</v>
      </c>
      <c r="AL264" s="31">
        <f t="shared" si="197"/>
        <v>1.5739457283570495</v>
      </c>
      <c r="AM264" s="31" t="str">
        <f t="shared" si="179"/>
        <v>1+284.860616631763i</v>
      </c>
      <c r="AN264" s="31">
        <f t="shared" si="198"/>
        <v>284.86237187074784</v>
      </c>
      <c r="AO264" s="31">
        <f t="shared" si="199"/>
        <v>1.5672858524302384</v>
      </c>
      <c r="AP264" s="31" t="str">
        <f t="shared" si="180"/>
        <v>1+7.24836174635528i</v>
      </c>
      <c r="AQ264" s="31">
        <f t="shared" si="200"/>
        <v>7.3170176989007309</v>
      </c>
      <c r="AR264" s="31">
        <f t="shared" si="201"/>
        <v>1.4336995598685489</v>
      </c>
      <c r="AS264" s="58" t="str">
        <f t="shared" si="202"/>
        <v>-0.200838556061248+0.0290724230006927i</v>
      </c>
      <c r="AT264" s="49">
        <f t="shared" si="203"/>
        <v>-13.852996168827191</v>
      </c>
      <c r="AU264" s="61">
        <f t="shared" si="204"/>
        <v>171.76335108754452</v>
      </c>
      <c r="AV264" s="58" t="str">
        <f t="shared" si="181"/>
        <v>0.689938577318814+1.34353892219981i</v>
      </c>
      <c r="AW264" s="64">
        <f t="shared" si="205"/>
        <v>3.5814662362207277</v>
      </c>
      <c r="AX264" s="61">
        <f t="shared" si="206"/>
        <v>62.818443973154949</v>
      </c>
    </row>
    <row r="265" spans="14:50" x14ac:dyDescent="0.25">
      <c r="N265" s="10">
        <v>47</v>
      </c>
      <c r="O265" s="50">
        <f t="shared" si="207"/>
        <v>2951.2092266663876</v>
      </c>
      <c r="P265" s="48" t="str">
        <f t="shared" si="172"/>
        <v>150</v>
      </c>
      <c r="Q265" s="17" t="str">
        <f t="shared" si="173"/>
        <v>1+20.0264340075153i</v>
      </c>
      <c r="R265" s="17">
        <f t="shared" si="182"/>
        <v>20.051385464784357</v>
      </c>
      <c r="S265" s="17">
        <f t="shared" si="183"/>
        <v>1.5209037644960288</v>
      </c>
      <c r="T265" s="17" t="str">
        <f t="shared" si="174"/>
        <v>1+0.0500660850187884i</v>
      </c>
      <c r="U265" s="17">
        <f t="shared" si="184"/>
        <v>1.001252522028838</v>
      </c>
      <c r="V265" s="17">
        <f t="shared" si="185"/>
        <v>5.0024315722817028E-2</v>
      </c>
      <c r="W265" s="31" t="str">
        <f t="shared" si="175"/>
        <v>1-0.148343955611225i</v>
      </c>
      <c r="X265" s="17">
        <f t="shared" si="186"/>
        <v>1.0109430889849265</v>
      </c>
      <c r="Y265" s="17">
        <f t="shared" si="187"/>
        <v>-0.14726995214961078</v>
      </c>
      <c r="Z265" s="31" t="str">
        <f t="shared" si="176"/>
        <v>0.99793854771608+0.301014609927777i</v>
      </c>
      <c r="AA265" s="17">
        <f t="shared" si="188"/>
        <v>1.0423488573446276</v>
      </c>
      <c r="AB265" s="17">
        <f t="shared" si="189"/>
        <v>0.29295741933017455</v>
      </c>
      <c r="AC265" s="66" t="str">
        <f t="shared" si="190"/>
        <v>-2.42473428395809-6.8478632049166i</v>
      </c>
      <c r="AD265" s="64">
        <f t="shared" si="191"/>
        <v>17.224082184732797</v>
      </c>
      <c r="AE265" s="61">
        <f t="shared" si="192"/>
        <v>-109.49835499916362</v>
      </c>
      <c r="AF265" s="31" t="str">
        <f t="shared" si="177"/>
        <v>-651.436031331593</v>
      </c>
      <c r="AG265" s="31" t="str">
        <f t="shared" si="193"/>
        <v>18542.9944514031i</v>
      </c>
      <c r="AH265" s="31">
        <f t="shared" si="194"/>
        <v>18542.994451403101</v>
      </c>
      <c r="AI265" s="31">
        <f t="shared" si="195"/>
        <v>1.5707963267948966</v>
      </c>
      <c r="AJ265" s="31" t="str">
        <f t="shared" si="178"/>
        <v>-1.26482272239289+377.840714520198i</v>
      </c>
      <c r="AK265" s="31">
        <f t="shared" si="196"/>
        <v>377.84283151285649</v>
      </c>
      <c r="AL265" s="31">
        <f t="shared" si="197"/>
        <v>1.5741438167539712</v>
      </c>
      <c r="AM265" s="31" t="str">
        <f t="shared" si="179"/>
        <v>1+291.495872776057i</v>
      </c>
      <c r="AN265" s="31">
        <f t="shared" si="198"/>
        <v>291.49758806116256</v>
      </c>
      <c r="AO265" s="31">
        <f t="shared" si="199"/>
        <v>1.5673657599482931</v>
      </c>
      <c r="AP265" s="31" t="str">
        <f t="shared" si="180"/>
        <v>1+7.41719778056124i</v>
      </c>
      <c r="AQ265" s="31">
        <f t="shared" si="200"/>
        <v>7.4843051057504724</v>
      </c>
      <c r="AR265" s="31">
        <f t="shared" si="201"/>
        <v>1.4367826075486405</v>
      </c>
      <c r="AS265" s="58" t="str">
        <f t="shared" si="202"/>
        <v>-0.200839212930165+0.0284648382554124i</v>
      </c>
      <c r="AT265" s="49">
        <f t="shared" si="203"/>
        <v>-13.856656604125444</v>
      </c>
      <c r="AU265" s="61">
        <f t="shared" si="204"/>
        <v>171.93322544207308</v>
      </c>
      <c r="AV265" s="58" t="str">
        <f t="shared" si="181"/>
        <v>0.681905043678071+1.30629978712367i</v>
      </c>
      <c r="AW265" s="64">
        <f t="shared" si="205"/>
        <v>3.3674255806073718</v>
      </c>
      <c r="AX265" s="61">
        <f t="shared" si="206"/>
        <v>62.434870442909492</v>
      </c>
    </row>
    <row r="266" spans="14:50" x14ac:dyDescent="0.25">
      <c r="N266" s="10">
        <v>48</v>
      </c>
      <c r="O266" s="50">
        <f t="shared" si="207"/>
        <v>3019.9517204020176</v>
      </c>
      <c r="P266" s="48" t="str">
        <f t="shared" si="172"/>
        <v>150</v>
      </c>
      <c r="Q266" s="17" t="str">
        <f t="shared" si="173"/>
        <v>1+20.4929095802634i</v>
      </c>
      <c r="R266" s="17">
        <f t="shared" si="182"/>
        <v>20.517293755874615</v>
      </c>
      <c r="S266" s="17">
        <f t="shared" si="183"/>
        <v>1.5220376378181366</v>
      </c>
      <c r="T266" s="17" t="str">
        <f t="shared" si="174"/>
        <v>1+0.0512322739506586i</v>
      </c>
      <c r="U266" s="17">
        <f t="shared" si="184"/>
        <v>1.0013115129140158</v>
      </c>
      <c r="V266" s="17">
        <f t="shared" si="185"/>
        <v>5.1187520509158695E-2</v>
      </c>
      <c r="W266" s="31" t="str">
        <f t="shared" si="175"/>
        <v>1-0.151799330224174i</v>
      </c>
      <c r="X266" s="17">
        <f t="shared" si="186"/>
        <v>1.0114558995114458</v>
      </c>
      <c r="Y266" s="17">
        <f t="shared" si="187"/>
        <v>-0.15064921757693234</v>
      </c>
      <c r="Z266" s="31" t="str">
        <f t="shared" si="176"/>
        <v>0.997841394463063+0.308026140913219i</v>
      </c>
      <c r="AA266" s="17">
        <f t="shared" si="188"/>
        <v>1.0443024236253979</v>
      </c>
      <c r="AB266" s="17">
        <f t="shared" si="189"/>
        <v>0.29941235114516923</v>
      </c>
      <c r="AC266" s="66" t="str">
        <f t="shared" si="190"/>
        <v>-2.43199675405762-6.66009934721708i</v>
      </c>
      <c r="AD266" s="64">
        <f t="shared" si="191"/>
        <v>17.013221162485046</v>
      </c>
      <c r="AE266" s="61">
        <f t="shared" si="192"/>
        <v>-110.06013242693993</v>
      </c>
      <c r="AF266" s="31" t="str">
        <f t="shared" si="177"/>
        <v>-651.436031331593</v>
      </c>
      <c r="AG266" s="31" t="str">
        <f t="shared" si="193"/>
        <v>18974.9162780217i</v>
      </c>
      <c r="AH266" s="31">
        <f t="shared" si="194"/>
        <v>18974.916278021701</v>
      </c>
      <c r="AI266" s="31">
        <f t="shared" si="195"/>
        <v>1.5707963267948966</v>
      </c>
      <c r="AJ266" s="31" t="str">
        <f t="shared" si="178"/>
        <v>-1.37156052889195+386.641755366871i</v>
      </c>
      <c r="AK266" s="31">
        <f t="shared" si="196"/>
        <v>386.64418807407378</v>
      </c>
      <c r="AL266" s="31">
        <f t="shared" si="197"/>
        <v>1.5743436797559798</v>
      </c>
      <c r="AM266" s="31" t="str">
        <f t="shared" si="179"/>
        <v>1+298.285683890501i</v>
      </c>
      <c r="AN266" s="31">
        <f t="shared" si="198"/>
        <v>298.28736013117265</v>
      </c>
      <c r="AO266" s="31">
        <f t="shared" si="199"/>
        <v>1.5674438485915034</v>
      </c>
      <c r="AP266" s="31" t="str">
        <f t="shared" si="180"/>
        <v>1+7.58996651120868i</v>
      </c>
      <c r="AQ266" s="31">
        <f t="shared" si="200"/>
        <v>7.6555595250294584</v>
      </c>
      <c r="AR266" s="31">
        <f t="shared" si="201"/>
        <v>1.4397979551191531</v>
      </c>
      <c r="AS266" s="58" t="str">
        <f t="shared" si="202"/>
        <v>-0.200839810310298+0.0278723459945279i</v>
      </c>
      <c r="AT266" s="49">
        <f t="shared" si="203"/>
        <v>-13.860155809543587</v>
      </c>
      <c r="AU266" s="61">
        <f t="shared" si="204"/>
        <v>172.09901497481644</v>
      </c>
      <c r="AV266" s="58" t="str">
        <f t="shared" si="181"/>
        <v>0.674074360123757+1.26982763455615i</v>
      </c>
      <c r="AW266" s="64">
        <f t="shared" si="205"/>
        <v>3.1530653529414323</v>
      </c>
      <c r="AX266" s="61">
        <f t="shared" si="206"/>
        <v>62.038882547876426</v>
      </c>
    </row>
    <row r="267" spans="14:50" x14ac:dyDescent="0.25">
      <c r="N267" s="10">
        <v>49</v>
      </c>
      <c r="O267" s="50">
        <f t="shared" si="207"/>
        <v>3090.295432513592</v>
      </c>
      <c r="P267" s="48" t="str">
        <f t="shared" si="172"/>
        <v>150</v>
      </c>
      <c r="Q267" s="17" t="str">
        <f t="shared" si="173"/>
        <v>1+20.9702507649267i</v>
      </c>
      <c r="R267" s="17">
        <f t="shared" si="182"/>
        <v>20.994080526279518</v>
      </c>
      <c r="S267" s="17">
        <f t="shared" si="183"/>
        <v>1.5231458222897167</v>
      </c>
      <c r="T267" s="17" t="str">
        <f t="shared" si="174"/>
        <v>1+0.0524256269123168i</v>
      </c>
      <c r="U267" s="17">
        <f t="shared" si="184"/>
        <v>1.0013732802292807</v>
      </c>
      <c r="V267" s="17">
        <f t="shared" si="185"/>
        <v>5.2377676286910785E-2</v>
      </c>
      <c r="W267" s="31" t="str">
        <f t="shared" si="175"/>
        <v>1-0.155335190851309i</v>
      </c>
      <c r="X267" s="17">
        <f t="shared" si="186"/>
        <v>1.0119925995365839</v>
      </c>
      <c r="Y267" s="17">
        <f t="shared" si="187"/>
        <v>-0.1541036103258743</v>
      </c>
      <c r="Z267" s="31" t="str">
        <f t="shared" si="176"/>
        <v>0.997739662518292+0.315200991435781i</v>
      </c>
      <c r="AA267" s="17">
        <f t="shared" si="188"/>
        <v>1.0463441590433877</v>
      </c>
      <c r="AB267" s="17">
        <f t="shared" si="189"/>
        <v>0.30599307096935646</v>
      </c>
      <c r="AC267" s="66" t="str">
        <f t="shared" si="190"/>
        <v>-2.43810883220222-6.47604646312655i</v>
      </c>
      <c r="AD267" s="64">
        <f t="shared" si="191"/>
        <v>16.801863631418229</v>
      </c>
      <c r="AE267" s="61">
        <f t="shared" si="192"/>
        <v>-110.63040541443404</v>
      </c>
      <c r="AF267" s="31" t="str">
        <f t="shared" si="177"/>
        <v>-651.436031331593</v>
      </c>
      <c r="AG267" s="31" t="str">
        <f t="shared" si="193"/>
        <v>19416.8988564136i</v>
      </c>
      <c r="AH267" s="31">
        <f t="shared" si="194"/>
        <v>19416.898856413602</v>
      </c>
      <c r="AI267" s="31">
        <f t="shared" si="195"/>
        <v>1.5707963267948966</v>
      </c>
      <c r="AJ267" s="31" t="str">
        <f t="shared" si="178"/>
        <v>-1.48332873323345+395.647798790049i</v>
      </c>
      <c r="AK267" s="31">
        <f t="shared" si="196"/>
        <v>395.65057936459789</v>
      </c>
      <c r="AL267" s="31">
        <f t="shared" si="197"/>
        <v>1.5745454233095486</v>
      </c>
      <c r="AM267" s="31" t="str">
        <f t="shared" si="179"/>
        <v>1+305.233650022822i</v>
      </c>
      <c r="AN267" s="31">
        <f t="shared" si="198"/>
        <v>305.23528810780476</v>
      </c>
      <c r="AO267" s="31">
        <f t="shared" si="199"/>
        <v>1.5675201597596897</v>
      </c>
      <c r="AP267" s="31" t="str">
        <f t="shared" si="180"/>
        <v>1+7.76675954256544i</v>
      </c>
      <c r="AQ267" s="31">
        <f t="shared" si="200"/>
        <v>7.8308718411190537</v>
      </c>
      <c r="AR267" s="31">
        <f t="shared" si="201"/>
        <v>1.4427469819091907</v>
      </c>
      <c r="AS267" s="58" t="str">
        <f t="shared" si="202"/>
        <v>-0.200840349468845+0.0272946320420592i</v>
      </c>
      <c r="AT267" s="49">
        <f t="shared" si="203"/>
        <v>-13.863500823817553</v>
      </c>
      <c r="AU267" s="61">
        <f t="shared" si="204"/>
        <v>172.26079501725994</v>
      </c>
      <c r="AV267" s="58" t="str">
        <f t="shared" si="181"/>
        <v>0.66643193520089+1.23410415137736i</v>
      </c>
      <c r="AW267" s="64">
        <f t="shared" si="205"/>
        <v>2.9383628076006763</v>
      </c>
      <c r="AX267" s="61">
        <f t="shared" si="206"/>
        <v>61.630389602825908</v>
      </c>
    </row>
    <row r="268" spans="14:50" x14ac:dyDescent="0.25">
      <c r="N268" s="10">
        <v>50</v>
      </c>
      <c r="O268" s="50">
        <f t="shared" si="207"/>
        <v>3162.2776601683804</v>
      </c>
      <c r="P268" s="48" t="str">
        <f t="shared" si="172"/>
        <v>150</v>
      </c>
      <c r="Q268" s="17" t="str">
        <f t="shared" si="173"/>
        <v>1+21.4587106541196i</v>
      </c>
      <c r="R268" s="17">
        <f t="shared" si="182"/>
        <v>21.481998578745557</v>
      </c>
      <c r="S268" s="17">
        <f t="shared" si="183"/>
        <v>1.5242288945912068</v>
      </c>
      <c r="T268" s="17" t="str">
        <f t="shared" si="174"/>
        <v>1+0.053646776635299i</v>
      </c>
      <c r="U268" s="17">
        <f t="shared" si="184"/>
        <v>1.001437954465157</v>
      </c>
      <c r="V268" s="17">
        <f t="shared" si="185"/>
        <v>5.3595400598200588E-2</v>
      </c>
      <c r="W268" s="31" t="str">
        <f t="shared" si="175"/>
        <v>1-0.158953412252738i</v>
      </c>
      <c r="X268" s="17">
        <f t="shared" si="186"/>
        <v>1.0125542885528602</v>
      </c>
      <c r="Y268" s="17">
        <f t="shared" si="187"/>
        <v>-0.1576346320260075</v>
      </c>
      <c r="Z268" s="31" t="str">
        <f t="shared" si="176"/>
        <v>0.997633136094675+0.32254296569618i</v>
      </c>
      <c r="AA268" s="17">
        <f t="shared" si="188"/>
        <v>1.0484778676510933</v>
      </c>
      <c r="AB268" s="17">
        <f t="shared" si="189"/>
        <v>0.31270095662072711</v>
      </c>
      <c r="AC268" s="66" t="str">
        <f t="shared" si="190"/>
        <v>-2.44309309052751-6.29562697510719i</v>
      </c>
      <c r="AD268" s="64">
        <f t="shared" si="191"/>
        <v>16.589993454064359</v>
      </c>
      <c r="AE268" s="61">
        <f t="shared" si="192"/>
        <v>-111.20933660063631</v>
      </c>
      <c r="AF268" s="31" t="str">
        <f t="shared" si="177"/>
        <v>-651.436031331593</v>
      </c>
      <c r="AG268" s="31" t="str">
        <f t="shared" si="193"/>
        <v>19869.1765315922i</v>
      </c>
      <c r="AH268" s="31">
        <f t="shared" si="194"/>
        <v>19869.176531592198</v>
      </c>
      <c r="AI268" s="31">
        <f t="shared" si="195"/>
        <v>1.5707963267948966</v>
      </c>
      <c r="AJ268" s="31" t="str">
        <f t="shared" si="178"/>
        <v>-1.60036441076381+404.863619913163i</v>
      </c>
      <c r="AK268" s="31">
        <f t="shared" si="196"/>
        <v>404.86678289955745</v>
      </c>
      <c r="AL268" s="31">
        <f t="shared" si="197"/>
        <v>1.5747491543568033</v>
      </c>
      <c r="AM268" s="31" t="str">
        <f t="shared" si="179"/>
        <v>1+312.34345507663i</v>
      </c>
      <c r="AN268" s="31">
        <f t="shared" si="198"/>
        <v>312.34505587443954</v>
      </c>
      <c r="AO268" s="31">
        <f t="shared" si="199"/>
        <v>1.5675947339104868</v>
      </c>
      <c r="AP268" s="31" t="str">
        <f t="shared" si="180"/>
        <v>1+7.94767061263688i</v>
      </c>
      <c r="AQ268" s="31">
        <f t="shared" si="200"/>
        <v>8.0103350845624348</v>
      </c>
      <c r="AR268" s="31">
        <f t="shared" si="201"/>
        <v>1.4456310462470459</v>
      </c>
      <c r="AS268" s="58" t="str">
        <f t="shared" si="202"/>
        <v>-0.200840831549537+0.0267313900577845i</v>
      </c>
      <c r="AT268" s="49">
        <f t="shared" si="203"/>
        <v>-13.866698391637009</v>
      </c>
      <c r="AU268" s="61">
        <f t="shared" si="204"/>
        <v>172.41863958660124</v>
      </c>
      <c r="AV268" s="58" t="str">
        <f t="shared" si="181"/>
        <v>0.658963708184374+1.19911168245586i</v>
      </c>
      <c r="AW268" s="64">
        <f t="shared" si="205"/>
        <v>2.7232950624273755</v>
      </c>
      <c r="AX268" s="61">
        <f t="shared" si="206"/>
        <v>61.209302985965039</v>
      </c>
    </row>
    <row r="269" spans="14:50" x14ac:dyDescent="0.25">
      <c r="N269" s="10">
        <v>51</v>
      </c>
      <c r="O269" s="50">
        <f t="shared" si="207"/>
        <v>3235.9365692962833</v>
      </c>
      <c r="P269" s="48" t="str">
        <f t="shared" si="172"/>
        <v>150</v>
      </c>
      <c r="Q269" s="17" t="str">
        <f t="shared" si="173"/>
        <v>1+21.9585482357409i</v>
      </c>
      <c r="R269" s="17">
        <f t="shared" si="182"/>
        <v>21.981306617700408</v>
      </c>
      <c r="S269" s="17">
        <f t="shared" si="183"/>
        <v>1.5252874188121519</v>
      </c>
      <c r="T269" s="17" t="str">
        <f t="shared" si="174"/>
        <v>1+0.0548963705893523i</v>
      </c>
      <c r="U269" s="17">
        <f t="shared" si="184"/>
        <v>1.0015056722275133</v>
      </c>
      <c r="V269" s="17">
        <f t="shared" si="185"/>
        <v>5.484132464274042E-2</v>
      </c>
      <c r="W269" s="31" t="str">
        <f t="shared" si="175"/>
        <v>1-0.16265591285734i</v>
      </c>
      <c r="X269" s="17">
        <f t="shared" si="186"/>
        <v>1.0131421153951969</v>
      </c>
      <c r="Y269" s="17">
        <f t="shared" si="187"/>
        <v>-0.16124380248995437</v>
      </c>
      <c r="Z269" s="31" t="str">
        <f t="shared" si="176"/>
        <v>0.997521589235382+0.330055956506352i</v>
      </c>
      <c r="AA269" s="17">
        <f t="shared" si="188"/>
        <v>1.0507075023126109</v>
      </c>
      <c r="AB269" s="17">
        <f t="shared" si="189"/>
        <v>0.31953732925912787</v>
      </c>
      <c r="AC269" s="66" t="str">
        <f t="shared" si="190"/>
        <v>-2.4469705493006-6.11876564598143i</v>
      </c>
      <c r="AD269" s="64">
        <f t="shared" si="191"/>
        <v>16.377594076791485</v>
      </c>
      <c r="AE269" s="61">
        <f t="shared" si="192"/>
        <v>-111.79708491614927</v>
      </c>
      <c r="AF269" s="31" t="str">
        <f t="shared" si="177"/>
        <v>-651.436031331593</v>
      </c>
      <c r="AG269" s="31" t="str">
        <f t="shared" si="193"/>
        <v>20331.9891071675i</v>
      </c>
      <c r="AH269" s="31">
        <f t="shared" si="194"/>
        <v>20331.989107167501</v>
      </c>
      <c r="AI269" s="31">
        <f t="shared" si="195"/>
        <v>1.5707963267948966</v>
      </c>
      <c r="AJ269" s="31" t="str">
        <f t="shared" si="178"/>
        <v>-1.72291580984634+414.294105086559i</v>
      </c>
      <c r="AK269" s="31">
        <f t="shared" si="196"/>
        <v>414.29768759716796</v>
      </c>
      <c r="AL269" s="31">
        <f t="shared" si="197"/>
        <v>1.5749549808921051</v>
      </c>
      <c r="AM269" s="31" t="str">
        <f t="shared" si="179"/>
        <v>1+319.618868764673i</v>
      </c>
      <c r="AN269" s="31">
        <f t="shared" si="198"/>
        <v>319.62043312405615</v>
      </c>
      <c r="AO269" s="31">
        <f t="shared" si="199"/>
        <v>1.5676676105807763</v>
      </c>
      <c r="AP269" s="31" t="str">
        <f t="shared" si="180"/>
        <v>1+8.132795642867i</v>
      </c>
      <c r="AQ269" s="31">
        <f t="shared" si="200"/>
        <v>8.1940444817340623</v>
      </c>
      <c r="AR269" s="31">
        <f t="shared" si="201"/>
        <v>1.4484514852863515</v>
      </c>
      <c r="AS269" s="58" t="str">
        <f t="shared" si="202"/>
        <v>-0.20084125757505+0.0261823213746776i</v>
      </c>
      <c r="AT269" s="49">
        <f t="shared" si="203"/>
        <v>-13.869754975140287</v>
      </c>
      <c r="AU269" s="61">
        <f t="shared" si="204"/>
        <v>172.57262137377532</v>
      </c>
      <c r="AV269" s="58" t="str">
        <f t="shared" si="181"/>
        <v>0.651656130930066+1.16483321782976i</v>
      </c>
      <c r="AW269" s="64">
        <f t="shared" si="205"/>
        <v>2.5078391016511734</v>
      </c>
      <c r="AX269" s="61">
        <f t="shared" si="206"/>
        <v>60.775536457625961</v>
      </c>
    </row>
    <row r="270" spans="14:50" x14ac:dyDescent="0.25">
      <c r="N270" s="10">
        <v>52</v>
      </c>
      <c r="O270" s="50">
        <f t="shared" si="207"/>
        <v>3311.3112148259115</v>
      </c>
      <c r="P270" s="48" t="str">
        <f t="shared" si="172"/>
        <v>150</v>
      </c>
      <c r="Q270" s="17" t="str">
        <f t="shared" si="173"/>
        <v>1+22.4700285302927i</v>
      </c>
      <c r="R270" s="17">
        <f t="shared" si="182"/>
        <v>22.492269386439599</v>
      </c>
      <c r="S270" s="17">
        <f t="shared" si="183"/>
        <v>1.5263219467023212</v>
      </c>
      <c r="T270" s="17" t="str">
        <f t="shared" si="174"/>
        <v>1+0.0561750713257317i</v>
      </c>
      <c r="U270" s="17">
        <f t="shared" si="184"/>
        <v>1.00157657652246</v>
      </c>
      <c r="V270" s="17">
        <f t="shared" si="185"/>
        <v>5.6116093544532272E-2</v>
      </c>
      <c r="W270" s="31" t="str">
        <f t="shared" si="175"/>
        <v>1-0.166444655779946i</v>
      </c>
      <c r="X270" s="17">
        <f t="shared" si="186"/>
        <v>1.0137572803377073</v>
      </c>
      <c r="Y270" s="17">
        <f t="shared" si="187"/>
        <v>-0.16493265904845927</v>
      </c>
      <c r="Z270" s="31" t="str">
        <f t="shared" si="176"/>
        <v>0.997404785334572+0.337743947353473i</v>
      </c>
      <c r="AA270" s="17">
        <f t="shared" si="188"/>
        <v>1.0530371692310814</v>
      </c>
      <c r="AB270" s="17">
        <f t="shared" si="189"/>
        <v>0.32650344800854908</v>
      </c>
      <c r="AC270" s="66" t="str">
        <f>(IMDIV(IMPRODUCT(P270,T270,W270),IMPRODUCT(Q270,Z270)))</f>
        <v>-2.44976077292879-5.94538958208969i</v>
      </c>
      <c r="AD270" s="64">
        <f t="shared" si="191"/>
        <v>16.164648546629703</v>
      </c>
      <c r="AE270" s="61">
        <f t="shared" si="192"/>
        <v>-112.39380523607758</v>
      </c>
      <c r="AF270" s="31" t="str">
        <f t="shared" si="177"/>
        <v>-651.436031331593</v>
      </c>
      <c r="AG270" s="31" t="str">
        <f t="shared" si="193"/>
        <v>20805.5819724932i</v>
      </c>
      <c r="AH270" s="31">
        <f t="shared" si="194"/>
        <v>20805.581972493201</v>
      </c>
      <c r="AI270" s="31">
        <f t="shared" si="195"/>
        <v>1.5707963267948966</v>
      </c>
      <c r="AJ270" s="31" t="str">
        <f t="shared" si="178"/>
        <v>-1.85124287842926+423.944254478302i</v>
      </c>
      <c r="AK270" s="31">
        <f t="shared" si="196"/>
        <v>423.94829638218641</v>
      </c>
      <c r="AL270" s="31">
        <f t="shared" si="197"/>
        <v>1.5751630120191833</v>
      </c>
      <c r="AM270" s="31" t="str">
        <f t="shared" si="179"/>
        <v>1+327.063748607593i</v>
      </c>
      <c r="AN270" s="31">
        <f t="shared" si="198"/>
        <v>327.06527735797761</v>
      </c>
      <c r="AO270" s="31">
        <f t="shared" si="199"/>
        <v>1.5677388284076357</v>
      </c>
      <c r="AP270" s="31" t="str">
        <f t="shared" si="180"/>
        <v>1+8.32223278899728i</v>
      </c>
      <c r="AQ270" s="31">
        <f t="shared" si="200"/>
        <v>8.3820975056522364</v>
      </c>
      <c r="AR270" s="31">
        <f t="shared" si="201"/>
        <v>1.4512096148752966</v>
      </c>
      <c r="AS270" s="58" t="str">
        <f t="shared" si="202"/>
        <v>-0.200841628449196+0.0256471348404144i</v>
      </c>
      <c r="AT270" s="49">
        <f t="shared" si="203"/>
        <v>-13.872676765044243</v>
      </c>
      <c r="AU270" s="61">
        <f t="shared" si="204"/>
        <v>172.72281173388825</v>
      </c>
      <c r="AV270" s="58" t="str">
        <f t="shared" si="181"/>
        <v>0.644496151236629+1.13125238056172i</v>
      </c>
      <c r="AW270" s="64">
        <f t="shared" si="205"/>
        <v>2.2919717815854868</v>
      </c>
      <c r="AX270" s="61">
        <f t="shared" si="206"/>
        <v>60.329006497810752</v>
      </c>
    </row>
    <row r="271" spans="14:50" x14ac:dyDescent="0.25">
      <c r="N271" s="10">
        <v>53</v>
      </c>
      <c r="O271" s="50">
        <f t="shared" si="207"/>
        <v>3388.4415613920314</v>
      </c>
      <c r="P271" s="48" t="str">
        <f t="shared" si="172"/>
        <v>150</v>
      </c>
      <c r="Q271" s="17" t="str">
        <f t="shared" si="173"/>
        <v>1+22.9934227313971i</v>
      </c>
      <c r="R271" s="17">
        <f t="shared" si="182"/>
        <v>23.015157807513049</v>
      </c>
      <c r="S271" s="17">
        <f t="shared" si="183"/>
        <v>1.5273330179194424</v>
      </c>
      <c r="T271" s="17" t="str">
        <f t="shared" si="174"/>
        <v>1+0.0574835568284928i</v>
      </c>
      <c r="U271" s="17">
        <f t="shared" si="184"/>
        <v>1.0016508170543539</v>
      </c>
      <c r="V271" s="17">
        <f t="shared" si="185"/>
        <v>5.7420366621174578E-2</v>
      </c>
      <c r="W271" s="31" t="str">
        <f t="shared" si="175"/>
        <v>1-0.170321649862201i</v>
      </c>
      <c r="X271" s="17">
        <f t="shared" si="186"/>
        <v>1.014401037268684</v>
      </c>
      <c r="Y271" s="17">
        <f t="shared" si="187"/>
        <v>-0.16870275580500918</v>
      </c>
      <c r="Z271" s="31" t="str">
        <f t="shared" si="176"/>
        <v>0.99728247663551+0.345611014512049i</v>
      </c>
      <c r="AA271" s="17">
        <f t="shared" si="188"/>
        <v>1.0554711325073292</v>
      </c>
      <c r="AB271" s="17">
        <f t="shared" si="189"/>
        <v>0.33360050437936445</v>
      </c>
      <c r="AC271" s="66" t="str">
        <f t="shared" si="190"/>
        <v>-2.45148196597534-5.77542823512548i</v>
      </c>
      <c r="AD271" s="64">
        <f t="shared" si="191"/>
        <v>15.951139530694521</v>
      </c>
      <c r="AE271" s="61">
        <f t="shared" si="192"/>
        <v>-112.99964801650205</v>
      </c>
      <c r="AF271" s="31" t="str">
        <f t="shared" si="177"/>
        <v>-651.436031331593</v>
      </c>
      <c r="AG271" s="31" t="str">
        <f t="shared" si="193"/>
        <v>21290.2062327751i</v>
      </c>
      <c r="AH271" s="31">
        <f t="shared" si="194"/>
        <v>21290.206232775101</v>
      </c>
      <c r="AI271" s="31">
        <f t="shared" si="195"/>
        <v>1.5707963267948966</v>
      </c>
      <c r="AJ271" s="31" t="str">
        <f t="shared" si="178"/>
        <v>-1.9856178154301+433.819184725336i</v>
      </c>
      <c r="AK271" s="31">
        <f t="shared" si="196"/>
        <v>433.82372885062915</v>
      </c>
      <c r="AL271" s="31">
        <f t="shared" si="197"/>
        <v>1.5753733580088494</v>
      </c>
      <c r="AM271" s="31" t="str">
        <f t="shared" si="179"/>
        <v>1+334.682041979225i</v>
      </c>
      <c r="AN271" s="31">
        <f t="shared" si="198"/>
        <v>334.6835359311595</v>
      </c>
      <c r="AO271" s="31">
        <f t="shared" si="199"/>
        <v>1.5678084251488076</v>
      </c>
      <c r="AP271" s="31" t="str">
        <f t="shared" si="180"/>
        <v>1+8.51608249311004i</v>
      </c>
      <c r="AQ271" s="31">
        <f t="shared" si="200"/>
        <v>8.5745939279627308</v>
      </c>
      <c r="AR271" s="31">
        <f t="shared" si="201"/>
        <v>1.4539067294657673</v>
      </c>
      <c r="AS271" s="58" t="str">
        <f t="shared" si="202"/>
        <v>-0.200841944958817+0.0251255466628619i</v>
      </c>
      <c r="AT271" s="49">
        <f t="shared" si="203"/>
        <v>-13.875469691416766</v>
      </c>
      <c r="AU271" s="61">
        <f t="shared" si="204"/>
        <v>172.869280678877</v>
      </c>
      <c r="AV271" s="58" t="str">
        <f t="shared" si="181"/>
        <v>0.637471197697607+1.09835341518339i</v>
      </c>
      <c r="AW271" s="64">
        <f t="shared" si="205"/>
        <v>2.0756698392777477</v>
      </c>
      <c r="AX271" s="61">
        <f t="shared" si="206"/>
        <v>59.86963266237494</v>
      </c>
    </row>
    <row r="272" spans="14:50" x14ac:dyDescent="0.25">
      <c r="N272" s="10">
        <v>54</v>
      </c>
      <c r="O272" s="50">
        <f t="shared" si="207"/>
        <v>3467.3685045253224</v>
      </c>
      <c r="P272" s="48" t="str">
        <f t="shared" si="172"/>
        <v>150</v>
      </c>
      <c r="Q272" s="17" t="str">
        <f t="shared" si="173"/>
        <v>1+23.5290083495877i</v>
      </c>
      <c r="R272" s="17">
        <f t="shared" si="182"/>
        <v>23.550249126388611</v>
      </c>
      <c r="S272" s="17">
        <f t="shared" si="183"/>
        <v>1.5283211602734887</v>
      </c>
      <c r="T272" s="17" t="str">
        <f t="shared" si="174"/>
        <v>1+0.0588225208739692i</v>
      </c>
      <c r="U272" s="17">
        <f t="shared" si="184"/>
        <v>1.001728550537504</v>
      </c>
      <c r="V272" s="17">
        <f t="shared" si="185"/>
        <v>5.8754817655584303E-2</v>
      </c>
      <c r="W272" s="31" t="str">
        <f t="shared" si="175"/>
        <v>1-0.174288950737686i</v>
      </c>
      <c r="X272" s="17">
        <f t="shared" si="186"/>
        <v>1.0150746959456942</v>
      </c>
      <c r="Y272" s="17">
        <f t="shared" si="187"/>
        <v>-0.17255566280494558</v>
      </c>
      <c r="Z272" s="31" t="str">
        <f t="shared" si="176"/>
        <v>0.997154403705047+0.353661329205222i</v>
      </c>
      <c r="AA272" s="17">
        <f t="shared" si="188"/>
        <v>1.0580138187205177</v>
      </c>
      <c r="AB272" s="17">
        <f t="shared" si="189"/>
        <v>0.34082961649775401</v>
      </c>
      <c r="AC272" s="66" t="str">
        <f t="shared" si="190"/>
        <v>-2.45215106936395-5.60881340249543i</v>
      </c>
      <c r="AD272" s="64">
        <f t="shared" si="191"/>
        <v>15.73704933839759</v>
      </c>
      <c r="AE272" s="61">
        <f t="shared" si="192"/>
        <v>-113.61475891467192</v>
      </c>
      <c r="AF272" s="31" t="str">
        <f t="shared" si="177"/>
        <v>-651.436031331593</v>
      </c>
      <c r="AG272" s="31" t="str">
        <f t="shared" si="193"/>
        <v>21786.1188422108i</v>
      </c>
      <c r="AH272" s="31">
        <f t="shared" si="194"/>
        <v>21786.118842210799</v>
      </c>
      <c r="AI272" s="31">
        <f t="shared" si="195"/>
        <v>1.5707963267948966</v>
      </c>
      <c r="AJ272" s="31" t="str">
        <f t="shared" si="178"/>
        <v>-2.12632564810622+443.924131646386i</v>
      </c>
      <c r="AK272" s="31">
        <f t="shared" si="196"/>
        <v>443.92922399720391</v>
      </c>
      <c r="AL272" s="31">
        <f t="shared" si="197"/>
        <v>1.5755861303573202</v>
      </c>
      <c r="AM272" s="31" t="str">
        <f t="shared" si="179"/>
        <v>1+342.477788199554i</v>
      </c>
      <c r="AN272" s="31">
        <f t="shared" si="198"/>
        <v>342.47924814513738</v>
      </c>
      <c r="AO272" s="31">
        <f t="shared" si="199"/>
        <v>1.5678764377027075</v>
      </c>
      <c r="AP272" s="31" t="str">
        <f t="shared" si="180"/>
        <v>1+8.71444753688432i</v>
      </c>
      <c r="AQ272" s="31">
        <f t="shared" si="200"/>
        <v>8.771635872122669</v>
      </c>
      <c r="AR272" s="31">
        <f t="shared" si="201"/>
        <v>1.4565441020594525</v>
      </c>
      <c r="AS272" s="58" t="str">
        <f t="shared" si="202"/>
        <v>-0.200842207775476+0.0246172802594692i</v>
      </c>
      <c r="AT272" s="49">
        <f t="shared" si="203"/>
        <v>-13.878139434093203</v>
      </c>
      <c r="AU272" s="61">
        <f t="shared" si="204"/>
        <v>173.01209687222652</v>
      </c>
      <c r="AV272" s="58" t="str">
        <f t="shared" si="181"/>
        <v>0.630569166022347+1.06612117664477i</v>
      </c>
      <c r="AW272" s="64">
        <f t="shared" si="205"/>
        <v>1.8589099043043724</v>
      </c>
      <c r="AX272" s="61">
        <f t="shared" si="206"/>
        <v>59.397337957554562</v>
      </c>
    </row>
    <row r="273" spans="14:50" x14ac:dyDescent="0.25">
      <c r="N273" s="10">
        <v>55</v>
      </c>
      <c r="O273" s="50">
        <f t="shared" si="207"/>
        <v>3548.1338923357539</v>
      </c>
      <c r="P273" s="48" t="str">
        <f t="shared" si="172"/>
        <v>150</v>
      </c>
      <c r="Q273" s="17" t="str">
        <f t="shared" si="173"/>
        <v>1+24.0770693594483i</v>
      </c>
      <c r="R273" s="17">
        <f t="shared" si="182"/>
        <v>24.097827058464922</v>
      </c>
      <c r="S273" s="17">
        <f t="shared" si="183"/>
        <v>1.529286889967441</v>
      </c>
      <c r="T273" s="17" t="str">
        <f t="shared" si="174"/>
        <v>1+0.0601926733986208i</v>
      </c>
      <c r="U273" s="17">
        <f t="shared" si="184"/>
        <v>1.0018099410221846</v>
      </c>
      <c r="V273" s="17">
        <f t="shared" si="185"/>
        <v>6.0120135169919334E-2</v>
      </c>
      <c r="W273" s="31" t="str">
        <f t="shared" si="175"/>
        <v>1-0.178348661921839i</v>
      </c>
      <c r="X273" s="17">
        <f t="shared" si="186"/>
        <v>1.015779624332616</v>
      </c>
      <c r="Y273" s="17">
        <f t="shared" si="187"/>
        <v>-0.17649296511376034</v>
      </c>
      <c r="Z273" s="31" t="str">
        <f t="shared" si="176"/>
        <v>0.997020294883327+0.361899159816399i</v>
      </c>
      <c r="AA273" s="17">
        <f t="shared" si="188"/>
        <v>1.0606698215208406</v>
      </c>
      <c r="AB273" s="17">
        <f t="shared" si="189"/>
        <v>0.34819182315143316</v>
      </c>
      <c r="AC273" s="66" t="str">
        <f t="shared" si="190"/>
        <v>-2.45178385693548-5.44547922602963i</v>
      </c>
      <c r="AD273" s="64">
        <f t="shared" si="191"/>
        <v>15.522359946640137</v>
      </c>
      <c r="AE273" s="61">
        <f t="shared" si="192"/>
        <v>-114.23927839314027</v>
      </c>
      <c r="AF273" s="31" t="str">
        <f t="shared" si="177"/>
        <v>-651.436031331593</v>
      </c>
      <c r="AG273" s="31" t="str">
        <f t="shared" si="193"/>
        <v>22293.5827402299i</v>
      </c>
      <c r="AH273" s="31">
        <f t="shared" si="194"/>
        <v>22293.5827402299</v>
      </c>
      <c r="AI273" s="31">
        <f t="shared" si="195"/>
        <v>1.5707963267948966</v>
      </c>
      <c r="AJ273" s="31" t="str">
        <f t="shared" si="178"/>
        <v>-2.27366483663573+454.264453018065i</v>
      </c>
      <c r="AK273" s="31">
        <f t="shared" si="196"/>
        <v>454.27014300699</v>
      </c>
      <c r="AL273" s="31">
        <f t="shared" si="197"/>
        <v>1.5758014418451829</v>
      </c>
      <c r="AM273" s="31" t="str">
        <f t="shared" si="179"/>
        <v>1+350.455120676414i</v>
      </c>
      <c r="AN273" s="31">
        <f t="shared" si="198"/>
        <v>350.45654738971552</v>
      </c>
      <c r="AO273" s="31">
        <f t="shared" si="199"/>
        <v>1.5679429021279732</v>
      </c>
      <c r="AP273" s="31" t="str">
        <f t="shared" si="180"/>
        <v>1+8.91743309609196i</v>
      </c>
      <c r="AQ273" s="31">
        <f t="shared" si="200"/>
        <v>8.9733278678133814</v>
      </c>
      <c r="AR273" s="31">
        <f t="shared" si="201"/>
        <v>1.4591229841881039</v>
      </c>
      <c r="AS273" s="58" t="str">
        <f t="shared" si="202"/>
        <v>-0.20084241745687+0.024122066110478i</v>
      </c>
      <c r="AT273" s="49">
        <f t="shared" si="203"/>
        <v>-13.880691432745806</v>
      </c>
      <c r="AU273" s="61">
        <f t="shared" si="204"/>
        <v>173.15132762558022</v>
      </c>
      <c r="AV273" s="58" t="str">
        <f t="shared" si="181"/>
        <v>0.623778406802172+1.03454111968136i</v>
      </c>
      <c r="AW273" s="64">
        <f t="shared" si="205"/>
        <v>1.6416685138943574</v>
      </c>
      <c r="AX273" s="61">
        <f t="shared" si="206"/>
        <v>58.912049232440062</v>
      </c>
    </row>
    <row r="274" spans="14:50" x14ac:dyDescent="0.25">
      <c r="N274" s="10">
        <v>56</v>
      </c>
      <c r="O274" s="50">
        <f t="shared" si="207"/>
        <v>3630.7805477010188</v>
      </c>
      <c r="P274" s="48" t="str">
        <f t="shared" si="172"/>
        <v>150</v>
      </c>
      <c r="Q274" s="17" t="str">
        <f t="shared" si="173"/>
        <v>1+24.6378963501812i</v>
      </c>
      <c r="R274" s="17">
        <f t="shared" si="182"/>
        <v>24.658181939515977</v>
      </c>
      <c r="S274" s="17">
        <f t="shared" si="183"/>
        <v>1.5302307118344833</v>
      </c>
      <c r="T274" s="17" t="str">
        <f t="shared" si="174"/>
        <v>1+0.061594740875453i</v>
      </c>
      <c r="U274" s="17">
        <f t="shared" si="184"/>
        <v>1.0018951602355979</v>
      </c>
      <c r="V274" s="17">
        <f t="shared" si="185"/>
        <v>6.15170227014726E-2</v>
      </c>
      <c r="W274" s="31" t="str">
        <f t="shared" si="175"/>
        <v>1-0.182502935927268i</v>
      </c>
      <c r="X274" s="17">
        <f t="shared" si="186"/>
        <v>1.0165172510204008</v>
      </c>
      <c r="Y274" s="17">
        <f t="shared" si="187"/>
        <v>-0.18051626179911651</v>
      </c>
      <c r="Z274" s="31" t="str">
        <f t="shared" si="176"/>
        <v>0.996879865707559+0.370328874152415i</v>
      </c>
      <c r="AA274" s="17">
        <f t="shared" si="188"/>
        <v>1.0634439062236034</v>
      </c>
      <c r="AB274" s="17">
        <f t="shared" si="189"/>
        <v>0.35568807766296096</v>
      </c>
      <c r="AC274" s="66" t="str">
        <f t="shared" si="190"/>
        <v>-2.45039503250016-5.28536218884133i</v>
      </c>
      <c r="AD274" s="64">
        <f t="shared" si="191"/>
        <v>15.307053028182613</v>
      </c>
      <c r="AE274" s="61">
        <f t="shared" si="192"/>
        <v>-114.87334130818788</v>
      </c>
      <c r="AF274" s="31" t="str">
        <f t="shared" si="177"/>
        <v>-651.436031331593</v>
      </c>
      <c r="AG274" s="31" t="str">
        <f t="shared" si="193"/>
        <v>22812.8669909085i</v>
      </c>
      <c r="AH274" s="31">
        <f t="shared" si="194"/>
        <v>22812.8669909085</v>
      </c>
      <c r="AI274" s="31">
        <f t="shared" si="195"/>
        <v>1.5707963267948966</v>
      </c>
      <c r="AJ274" s="31" t="str">
        <f t="shared" si="178"/>
        <v>-2.42794790719168+464.845631415636i</v>
      </c>
      <c r="AK274" s="31">
        <f t="shared" si="196"/>
        <v>464.85197211288812</v>
      </c>
      <c r="AL274" s="31">
        <f t="shared" si="197"/>
        <v>1.576019406597029</v>
      </c>
      <c r="AM274" s="31" t="str">
        <f t="shared" si="179"/>
        <v>1+358.618269097082i</v>
      </c>
      <c r="AN274" s="31">
        <f t="shared" si="198"/>
        <v>358.6196633345516</v>
      </c>
      <c r="AO274" s="31">
        <f t="shared" si="199"/>
        <v>1.5680078536625723</v>
      </c>
      <c r="AP274" s="31" t="str">
        <f t="shared" si="180"/>
        <v>1+9.1251467963634i</v>
      </c>
      <c r="AQ274" s="31">
        <f t="shared" si="200"/>
        <v>9.1797769066127746</v>
      </c>
      <c r="AR274" s="31">
        <f t="shared" si="201"/>
        <v>1.4616446059253132</v>
      </c>
      <c r="AS274" s="58" t="str">
        <f t="shared" si="202"/>
        <v>-0.200842574448025+0.0236396416158763i</v>
      </c>
      <c r="AT274" s="49">
        <f t="shared" si="203"/>
        <v>-13.883130896609984</v>
      </c>
      <c r="AU274" s="61">
        <f t="shared" si="204"/>
        <v>173.2870388970928</v>
      </c>
      <c r="AV274" s="58" t="str">
        <f t="shared" si="181"/>
        <v>0.617087714696297+1.00359928851151i</v>
      </c>
      <c r="AW274" s="64">
        <f t="shared" si="205"/>
        <v>1.4239221315726094</v>
      </c>
      <c r="AX274" s="61">
        <f t="shared" si="206"/>
        <v>58.413697588904817</v>
      </c>
    </row>
    <row r="275" spans="14:50" x14ac:dyDescent="0.25">
      <c r="N275" s="10">
        <v>57</v>
      </c>
      <c r="O275" s="50">
        <f t="shared" si="207"/>
        <v>3715.352290971724</v>
      </c>
      <c r="P275" s="48" t="str">
        <f t="shared" ref="P275:P338" si="208">COMPLEX(Adc,0)</f>
        <v>150</v>
      </c>
      <c r="Q275" s="17" t="str">
        <f t="shared" ref="Q275:Q338" si="209">IMSUM(COMPLEX(1,0),IMDIV(COMPLEX(0,2*PI()*O275),COMPLEX(wp_lf,0)))</f>
        <v>1+25.21178667968i</v>
      </c>
      <c r="R275" s="17">
        <f t="shared" si="182"/>
        <v>25.231610879642421</v>
      </c>
      <c r="S275" s="17">
        <f t="shared" si="183"/>
        <v>1.5311531195715775</v>
      </c>
      <c r="T275" s="17" t="str">
        <f t="shared" ref="T275:T338" si="210">IMSUM(COMPLEX(1,0),IMDIV(COMPLEX(0,2*PI()*O275),COMPLEX(wz_esr,0)))</f>
        <v>1+0.0630294666992i</v>
      </c>
      <c r="U275" s="17">
        <f t="shared" si="184"/>
        <v>1.0019843879384476</v>
      </c>
      <c r="V275" s="17">
        <f t="shared" si="185"/>
        <v>6.2946199080273393E-2</v>
      </c>
      <c r="W275" s="31" t="str">
        <f t="shared" ref="W275:W338" si="211">IMSUB(COMPLEX(1,0),IMDIV(COMPLEX(0,2*PI()*O275),COMPLEX(wz_rhp,0)))</f>
        <v>1-0.186753975405037i</v>
      </c>
      <c r="X275" s="17">
        <f t="shared" si="186"/>
        <v>1.0172890677332502</v>
      </c>
      <c r="Y275" s="17">
        <f t="shared" si="187"/>
        <v>-0.18462716481092648</v>
      </c>
      <c r="Z275" s="31" t="str">
        <f t="shared" ref="Z275:Z338" si="212">IMSUM(COMPLEX(1,0),IMDIV(COMPLEX(0,2*PI()*O275),COMPLEX(Q*(wsl/2),0)),IMDIV(IMPOWER(COMPLEX(0,2*PI()*O275),2),IMPOWER(COMPLEX(wsl/2,0),2)))</f>
        <v>0.996732818308632+0.378954941759387i</v>
      </c>
      <c r="AA275" s="17">
        <f t="shared" si="188"/>
        <v>1.0663410143932985</v>
      </c>
      <c r="AB275" s="17">
        <f t="shared" si="189"/>
        <v>0.36331924160406387</v>
      </c>
      <c r="AC275" s="66" t="str">
        <f t="shared" si="190"/>
        <v>-2.44799832750504-5.12840111011385i</v>
      </c>
      <c r="AD275" s="64">
        <f t="shared" si="191"/>
        <v>15.09110998338585</v>
      </c>
      <c r="AE275" s="61">
        <f t="shared" si="192"/>
        <v>-115.51707648299046</v>
      </c>
      <c r="AF275" s="31" t="str">
        <f t="shared" ref="AF275:AF338" si="213">COMPLEX(Adc_ea_iso,0)</f>
        <v>-651.436031331593</v>
      </c>
      <c r="AG275" s="31" t="str">
        <f t="shared" si="193"/>
        <v>23344.2469256296i</v>
      </c>
      <c r="AH275" s="31">
        <f t="shared" si="194"/>
        <v>23344.246925629599</v>
      </c>
      <c r="AI275" s="31">
        <f t="shared" si="195"/>
        <v>1.5707963267948966</v>
      </c>
      <c r="AJ275" s="31" t="str">
        <f t="shared" ref="AJ275:AJ338" si="214">IMSUM(IMPRODUCT(COMPLEX(wpA_ea_iso,0),IMPOWER(COMPLEX(0,2*PI()*O275),2)),COMPLEX(0,wpB_ea_iso*2*PI()*O275),COMPLEX(1,0))</f>
        <v>-2.58950211485174+475.673277119942i</v>
      </c>
      <c r="AK275" s="31">
        <f t="shared" si="196"/>
        <v>475.68032552043599</v>
      </c>
      <c r="AL275" s="31">
        <f t="shared" si="197"/>
        <v>1.5762401401417909</v>
      </c>
      <c r="AM275" s="31" t="str">
        <f t="shared" ref="AM275:AM338" si="215">IMSUM(COMPLEX(1,0),IMDIV(COMPLEX(0,2*PI()*O275),COMPLEX(wz1_ea_iso,0)))</f>
        <v>1+366.971561670898i</v>
      </c>
      <c r="AN275" s="31">
        <f t="shared" si="198"/>
        <v>366.97292417176732</v>
      </c>
      <c r="AO275" s="31">
        <f t="shared" si="199"/>
        <v>1.5680713267424753</v>
      </c>
      <c r="AP275" s="31" t="str">
        <f t="shared" ref="AP275:AP338" si="216">IMSUM(COMPLEX(1,0),IMDIV(COMPLEX(0,2*PI()*O275),COMPLEX(wz2_ea_iso,0)))</f>
        <v>1+9.33769877025184i</v>
      </c>
      <c r="AQ275" s="31">
        <f t="shared" si="200"/>
        <v>9.3910924989568034</v>
      </c>
      <c r="AR275" s="31">
        <f t="shared" si="201"/>
        <v>1.4641101759273001</v>
      </c>
      <c r="AS275" s="58" t="str">
        <f t="shared" si="202"/>
        <v>-0.200842679082232+0.0231697509560163i</v>
      </c>
      <c r="AT275" s="49">
        <f t="shared" si="203"/>
        <v>-13.885462813876083</v>
      </c>
      <c r="AU275" s="61">
        <f t="shared" si="204"/>
        <v>173.41929529138008</v>
      </c>
      <c r="AV275" s="58" t="str">
        <f t="shared" ref="AV275:AV338" si="217">IMPRODUCT(AC275,AS275)</f>
        <v>0.610486319008831+0.973282306774522i</v>
      </c>
      <c r="AW275" s="64">
        <f t="shared" si="205"/>
        <v>1.2056471695097679</v>
      </c>
      <c r="AX275" s="61">
        <f t="shared" si="206"/>
        <v>57.902218808389591</v>
      </c>
    </row>
    <row r="276" spans="14:50" x14ac:dyDescent="0.25">
      <c r="N276" s="10">
        <v>58</v>
      </c>
      <c r="O276" s="50">
        <f t="shared" si="207"/>
        <v>3801.8939632056172</v>
      </c>
      <c r="P276" s="48" t="str">
        <f t="shared" si="208"/>
        <v>150</v>
      </c>
      <c r="Q276" s="17" t="str">
        <f t="shared" si="209"/>
        <v>1+25.7990446321938i</v>
      </c>
      <c r="R276" s="17">
        <f t="shared" ref="R276:R339" si="218">IMABS(Q276)</f>
        <v>25.818417920816294</v>
      </c>
      <c r="S276" s="17">
        <f t="shared" ref="S276:S339" si="219">IMARGUMENT(Q276)</f>
        <v>1.5320545959693936</v>
      </c>
      <c r="T276" s="17" t="str">
        <f t="shared" si="210"/>
        <v>1+0.0644976115804845i</v>
      </c>
      <c r="U276" s="17">
        <f t="shared" ref="U276:U339" si="220">IMABS(T276)</f>
        <v>1.0020778122978211</v>
      </c>
      <c r="V276" s="17">
        <f t="shared" ref="V276:V339" si="221">IMARGUMENT(T276)</f>
        <v>6.4408398708119527E-2</v>
      </c>
      <c r="W276" s="31" t="str">
        <f t="shared" si="211"/>
        <v>1-0.191104034312546i</v>
      </c>
      <c r="X276" s="17">
        <f t="shared" ref="X276:X339" si="222">IMABS(W276)</f>
        <v>1.0180966319218088</v>
      </c>
      <c r="Y276" s="17">
        <f t="shared" ref="Y276:Y339" si="223">IMARGUMENT(W276)</f>
        <v>-0.18882729775366799</v>
      </c>
      <c r="Z276" s="31" t="str">
        <f t="shared" si="212"/>
        <v>0.9965788407793+0.387781936292542i</v>
      </c>
      <c r="AA276" s="17">
        <f t="shared" ref="AA276:AA339" si="224">IMABS(Z276)</f>
        <v>1.0693662684056415</v>
      </c>
      <c r="AB276" s="17">
        <f t="shared" ref="AB276:AB339" si="225">IMARGUMENT(Z276)</f>
        <v>0.37108607836686835</v>
      </c>
      <c r="AC276" s="66" t="str">
        <f t="shared" ref="AC276:AC339" si="226">(IMDIV(IMPRODUCT(P276,T276,W276),IMPRODUCT(Q276,Z276)))</f>
        <v>-2.44460659941058-4.9745371375682i</v>
      </c>
      <c r="AD276" s="64">
        <f t="shared" ref="AD276:AD339" si="227">20*LOG(IMABS(AC276))</f>
        <v>14.874511975513641</v>
      </c>
      <c r="AE276" s="61">
        <f t="shared" ref="AE276:AE339" si="228">(180/PI())*IMARGUMENT(AC276)</f>
        <v>-116.17060626612343</v>
      </c>
      <c r="AF276" s="31" t="str">
        <f t="shared" si="213"/>
        <v>-651.436031331593</v>
      </c>
      <c r="AG276" s="31" t="str">
        <f t="shared" ref="AG276:AG339" si="229">COMPLEX(0,1*2*PI()*O276)</f>
        <v>23888.0042890683i</v>
      </c>
      <c r="AH276" s="31">
        <f t="shared" ref="AH276:AH339" si="230">IMABS(AG276)</f>
        <v>23888.0042890683</v>
      </c>
      <c r="AI276" s="31">
        <f t="shared" ref="AI276:AI339" si="231">IMARGUMENT(AG276)</f>
        <v>1.5707963267948966</v>
      </c>
      <c r="AJ276" s="31" t="str">
        <f t="shared" si="214"/>
        <v>-2.75867013775033+486.753131092059i</v>
      </c>
      <c r="AK276" s="31">
        <f t="shared" ref="AK276:AK339" si="232">IMABS(AJ276)</f>
        <v>486.76094840162767</v>
      </c>
      <c r="AL276" s="31">
        <f t="shared" ref="AL276:AL339" si="233">IMARGUMENT(AJ276)</f>
        <v>1.5764637594738122</v>
      </c>
      <c r="AM276" s="31" t="str">
        <f t="shared" si="215"/>
        <v>1+375.519427424154i</v>
      </c>
      <c r="AN276" s="31">
        <f t="shared" ref="AN276:AN339" si="234">IMABS(AM276)</f>
        <v>375.52075891082836</v>
      </c>
      <c r="AO276" s="31">
        <f t="shared" ref="AO276:AO339" si="235">IMARGUMENT(AM276)</f>
        <v>1.5681333550199019</v>
      </c>
      <c r="AP276" s="31" t="str">
        <f t="shared" si="216"/>
        <v>1+9.55520171562732i</v>
      </c>
      <c r="AQ276" s="31">
        <f t="shared" ref="AQ276:AQ339" si="236">IMABS(AP276)</f>
        <v>9.6073867324224675</v>
      </c>
      <c r="AR276" s="31">
        <f t="shared" ref="AR276:AR339" si="237">IMARGUMENT(AP276)</f>
        <v>1.4665208815003776</v>
      </c>
      <c r="AS276" s="58" t="str">
        <f t="shared" ref="AS276:AS339" si="238">IMDIV(IMPRODUCT(AF276,AM276,AP276),IMPRODUCT(AG276,AJ276))</f>
        <v>-0.200842731581763+0.0227121449558242i</v>
      </c>
      <c r="AT276" s="49">
        <f t="shared" ref="AT276:AT339" si="239">20*LOG(IMABS(AS276))</f>
        <v>-13.88769196075226</v>
      </c>
      <c r="AU276" s="61">
        <f t="shared" ref="AU276:AU339" si="240">(180/PI())*IMARGUMENT(AS276)</f>
        <v>173.54816006093068</v>
      </c>
      <c r="AV276" s="58" t="str">
        <f t="shared" si="217"/>
        <v>0.603963875625005+0.943577367618344i</v>
      </c>
      <c r="AW276" s="64">
        <f t="shared" ref="AW276:AW339" si="241">20*LOG(IMABS(AV276))</f>
        <v>0.98682001476138193</v>
      </c>
      <c r="AX276" s="61">
        <f t="shared" ref="AX276:AX339" si="242">(180/PI())*IMARGUMENT(AV276)</f>
        <v>57.377553794807291</v>
      </c>
    </row>
    <row r="277" spans="14:50" x14ac:dyDescent="0.25">
      <c r="N277" s="10">
        <v>59</v>
      </c>
      <c r="O277" s="50">
        <f t="shared" si="207"/>
        <v>3890.451449942811</v>
      </c>
      <c r="P277" s="48" t="str">
        <f t="shared" si="208"/>
        <v>150</v>
      </c>
      <c r="Q277" s="17" t="str">
        <f t="shared" si="209"/>
        <v>1+26.3999815796623i</v>
      </c>
      <c r="R277" s="17">
        <f t="shared" si="218"/>
        <v>26.41891419809884</v>
      </c>
      <c r="S277" s="17">
        <f t="shared" si="219"/>
        <v>1.5329356131385583</v>
      </c>
      <c r="T277" s="17" t="str">
        <f t="shared" si="210"/>
        <v>1+0.0659999539491558i</v>
      </c>
      <c r="U277" s="17">
        <f t="shared" si="220"/>
        <v>1.0021756302770941</v>
      </c>
      <c r="V277" s="17">
        <f t="shared" si="221"/>
        <v>6.5904371838720568E-2</v>
      </c>
      <c r="W277" s="31" t="str">
        <f t="shared" si="211"/>
        <v>1-0.19555541910861i</v>
      </c>
      <c r="X277" s="17">
        <f t="shared" si="222"/>
        <v>1.0189415694448549</v>
      </c>
      <c r="Y277" s="17">
        <f t="shared" si="223"/>
        <v>-0.19311829454492715</v>
      </c>
      <c r="Z277" s="31" t="str">
        <f t="shared" si="212"/>
        <v>0.996417606512577+0.39681453794122i</v>
      </c>
      <c r="AA277" s="17">
        <f t="shared" si="224"/>
        <v>1.0725249759748055</v>
      </c>
      <c r="AB277" s="17">
        <f t="shared" si="225"/>
        <v>0.37898924661035599</v>
      </c>
      <c r="AC277" s="66" t="str">
        <f t="shared" si="226"/>
        <v>-2.44023193084104-4.82371373734698i</v>
      </c>
      <c r="AD277" s="64">
        <f t="shared" si="227"/>
        <v>14.657239969785392</v>
      </c>
      <c r="AE277" s="61">
        <f t="shared" si="228"/>
        <v>-116.83404607612373</v>
      </c>
      <c r="AF277" s="31" t="str">
        <f t="shared" si="213"/>
        <v>-651.436031331593</v>
      </c>
      <c r="AG277" s="31" t="str">
        <f t="shared" si="229"/>
        <v>24444.4273885762i</v>
      </c>
      <c r="AH277" s="31">
        <f t="shared" si="230"/>
        <v>24444.427388576201</v>
      </c>
      <c r="AI277" s="31">
        <f t="shared" si="231"/>
        <v>1.5707963267948966</v>
      </c>
      <c r="AJ277" s="31" t="str">
        <f t="shared" si="214"/>
        <v>-2.93581080394478+498.091068017219i</v>
      </c>
      <c r="AK277" s="31">
        <f t="shared" si="232"/>
        <v>498.09971995937769</v>
      </c>
      <c r="AL277" s="31">
        <f t="shared" si="233"/>
        <v>1.5766903831146806</v>
      </c>
      <c r="AM277" s="31" t="str">
        <f t="shared" si="215"/>
        <v>1+384.266398548418i</v>
      </c>
      <c r="AN277" s="31">
        <f t="shared" si="234"/>
        <v>384.26769972685918</v>
      </c>
      <c r="AO277" s="31">
        <f t="shared" si="235"/>
        <v>1.5681939713811559</v>
      </c>
      <c r="AP277" s="31" t="str">
        <f t="shared" si="216"/>
        <v>1+9.77777095543048i</v>
      </c>
      <c r="AQ277" s="31">
        <f t="shared" si="236"/>
        <v>9.8287743313629861</v>
      </c>
      <c r="AR277" s="31">
        <f t="shared" si="237"/>
        <v>1.4688778886928711</v>
      </c>
      <c r="AS277" s="58" t="str">
        <f t="shared" si="238"/>
        <v>-0.200842732058345+0.0222665809525268i</v>
      </c>
      <c r="AT277" s="49">
        <f t="shared" si="239"/>
        <v>-13.889822910206881</v>
      </c>
      <c r="AU277" s="61">
        <f t="shared" si="240"/>
        <v>173.67369510885223</v>
      </c>
      <c r="AV277" s="58" t="str">
        <f t="shared" si="217"/>
        <v>0.597510460270577+0.914472223845124i</v>
      </c>
      <c r="AW277" s="64">
        <f t="shared" si="241"/>
        <v>0.76741705957850348</v>
      </c>
      <c r="AX277" s="61">
        <f t="shared" si="242"/>
        <v>56.839649032728502</v>
      </c>
    </row>
    <row r="278" spans="14:50" x14ac:dyDescent="0.25">
      <c r="N278" s="10">
        <v>60</v>
      </c>
      <c r="O278" s="50">
        <f t="shared" si="207"/>
        <v>3981.0717055349769</v>
      </c>
      <c r="P278" s="48" t="str">
        <f t="shared" si="208"/>
        <v>150</v>
      </c>
      <c r="Q278" s="17" t="str">
        <f t="shared" si="209"/>
        <v>1+27.0149161468094i</v>
      </c>
      <c r="R278" s="17">
        <f t="shared" si="218"/>
        <v>27.03341810461902</v>
      </c>
      <c r="S278" s="17">
        <f t="shared" si="219"/>
        <v>1.5337966327322126</v>
      </c>
      <c r="T278" s="17" t="str">
        <f t="shared" si="210"/>
        <v>1+0.0675372903670235i</v>
      </c>
      <c r="U278" s="17">
        <f t="shared" si="220"/>
        <v>1.0022780480436153</v>
      </c>
      <c r="V278" s="17">
        <f t="shared" si="221"/>
        <v>6.7434884858612501E-2</v>
      </c>
      <c r="W278" s="31" t="str">
        <f t="shared" si="211"/>
        <v>1-0.200110489976366i</v>
      </c>
      <c r="X278" s="17">
        <f t="shared" si="222"/>
        <v>1.0198255773408418</v>
      </c>
      <c r="Y278" s="17">
        <f t="shared" si="223"/>
        <v>-0.19750179795401651</v>
      </c>
      <c r="Z278" s="31" t="str">
        <f t="shared" si="212"/>
        <v>0.996248773508968+0.406057535910375i</v>
      </c>
      <c r="AA278" s="17">
        <f t="shared" si="224"/>
        <v>1.0758226346325532</v>
      </c>
      <c r="AB278" s="17">
        <f t="shared" si="225"/>
        <v>0.38702929360304705</v>
      </c>
      <c r="AC278" s="66" t="str">
        <f t="shared" si="226"/>
        <v>-2.43488572954121-4.67587668102983i</v>
      </c>
      <c r="AD278" s="64">
        <f t="shared" si="227"/>
        <v>14.439274776358474</v>
      </c>
      <c r="AE278" s="61">
        <f t="shared" si="228"/>
        <v>-117.50750393297864</v>
      </c>
      <c r="AF278" s="31" t="str">
        <f t="shared" si="213"/>
        <v>-651.436031331593</v>
      </c>
      <c r="AG278" s="31" t="str">
        <f t="shared" si="229"/>
        <v>25013.8112470457i</v>
      </c>
      <c r="AH278" s="31">
        <f t="shared" si="230"/>
        <v>25013.811247045702</v>
      </c>
      <c r="AI278" s="31">
        <f t="shared" si="231"/>
        <v>1.5707963267948966</v>
      </c>
      <c r="AJ278" s="31" t="str">
        <f t="shared" si="214"/>
        <v>-3.12129985253772+509.693099419657i</v>
      </c>
      <c r="AK278" s="31">
        <f t="shared" si="232"/>
        <v>509.70265656437954</v>
      </c>
      <c r="AL278" s="31">
        <f t="shared" si="233"/>
        <v>1.5769201311758587</v>
      </c>
      <c r="AM278" s="31" t="str">
        <f t="shared" si="215"/>
        <v>1+393.217112803559i</v>
      </c>
      <c r="AN278" s="31">
        <f t="shared" si="234"/>
        <v>393.21838436365977</v>
      </c>
      <c r="AO278" s="31">
        <f t="shared" si="235"/>
        <v>1.5682532079640514</v>
      </c>
      <c r="AP278" s="31" t="str">
        <f t="shared" si="216"/>
        <v>1+10.0055244988183i</v>
      </c>
      <c r="AQ278" s="31">
        <f t="shared" si="236"/>
        <v>10.055372717928121</v>
      </c>
      <c r="AR278" s="31">
        <f t="shared" si="237"/>
        <v>1.4711823424094173</v>
      </c>
      <c r="AS278" s="58" t="str">
        <f t="shared" si="238"/>
        <v>-0.200842680513397+0.0218328226668275i</v>
      </c>
      <c r="AT278" s="49">
        <f t="shared" si="239"/>
        <v>-13.891860040398212</v>
      </c>
      <c r="AU278" s="61">
        <f t="shared" si="240"/>
        <v>173.79596099282938</v>
      </c>
      <c r="AV278" s="58" t="str">
        <f t="shared" si="217"/>
        <v>0.591116563053753+0.885955178021055i</v>
      </c>
      <c r="AW278" s="64">
        <f t="shared" si="241"/>
        <v>0.5474147359602598</v>
      </c>
      <c r="AX278" s="61">
        <f t="shared" si="242"/>
        <v>56.288457059850749</v>
      </c>
    </row>
    <row r="279" spans="14:50" x14ac:dyDescent="0.25">
      <c r="N279" s="10">
        <v>61</v>
      </c>
      <c r="O279" s="50">
        <f t="shared" si="207"/>
        <v>4073.8027780411317</v>
      </c>
      <c r="P279" s="48" t="str">
        <f t="shared" si="208"/>
        <v>150</v>
      </c>
      <c r="Q279" s="17" t="str">
        <f t="shared" si="209"/>
        <v>1+27.6441743800822i</v>
      </c>
      <c r="R279" s="17">
        <f t="shared" si="218"/>
        <v>27.662255460399344</v>
      </c>
      <c r="S279" s="17">
        <f t="shared" si="219"/>
        <v>1.5346381061648589</v>
      </c>
      <c r="T279" s="17" t="str">
        <f t="shared" si="210"/>
        <v>1+0.0691104359502056i</v>
      </c>
      <c r="U279" s="17">
        <f t="shared" si="220"/>
        <v>1.0023852813949472</v>
      </c>
      <c r="V279" s="17">
        <f t="shared" si="221"/>
        <v>6.9000720568468121E-2</v>
      </c>
      <c r="W279" s="31" t="str">
        <f t="shared" si="211"/>
        <v>1-0.204771662074683i</v>
      </c>
      <c r="X279" s="17">
        <f t="shared" si="222"/>
        <v>1.0207504266904952</v>
      </c>
      <c r="Y279" s="17">
        <f t="shared" si="223"/>
        <v>-0.20197945801441458</v>
      </c>
      <c r="Z279" s="31" t="str">
        <f t="shared" si="212"/>
        <v>0.996071983651035+0.415515830959878i</v>
      </c>
      <c r="AA279" s="17">
        <f t="shared" si="224"/>
        <v>1.079264936145331</v>
      </c>
      <c r="AB279" s="17">
        <f t="shared" si="225"/>
        <v>0.39520664848563175</v>
      </c>
      <c r="AC279" s="66" t="str">
        <f t="shared" si="226"/>
        <v>-2.42857882913731-4.53097402948021i</v>
      </c>
      <c r="AD279" s="64">
        <f t="shared" si="227"/>
        <v>14.220597097411808</v>
      </c>
      <c r="AE279" s="61">
        <f t="shared" si="228"/>
        <v>-118.19107997756403</v>
      </c>
      <c r="AF279" s="31" t="str">
        <f t="shared" si="213"/>
        <v>-651.436031331593</v>
      </c>
      <c r="AG279" s="31" t="str">
        <f t="shared" si="229"/>
        <v>25596.4577593354i</v>
      </c>
      <c r="AH279" s="31">
        <f t="shared" si="230"/>
        <v>25596.457759335401</v>
      </c>
      <c r="AI279" s="31">
        <f t="shared" si="231"/>
        <v>1.5707963267948966</v>
      </c>
      <c r="AJ279" s="31" t="str">
        <f t="shared" si="214"/>
        <v>-3.31553073067021+521.565376849992i</v>
      </c>
      <c r="AK279" s="31">
        <f t="shared" si="232"/>
        <v>521.57591496607688</v>
      </c>
      <c r="AL279" s="31">
        <f t="shared" si="233"/>
        <v>1.5771531254221425</v>
      </c>
      <c r="AM279" s="31" t="str">
        <f t="shared" si="215"/>
        <v>1+402.376315976753i</v>
      </c>
      <c r="AN279" s="31">
        <f t="shared" si="234"/>
        <v>402.3775585927026</v>
      </c>
      <c r="AO279" s="31">
        <f t="shared" si="235"/>
        <v>1.5683110961749451</v>
      </c>
      <c r="AP279" s="31" t="str">
        <f t="shared" si="216"/>
        <v>1+10.2385831037342i</v>
      </c>
      <c r="AQ279" s="31">
        <f t="shared" si="236"/>
        <v>10.28730207450289</v>
      </c>
      <c r="AR279" s="31">
        <f t="shared" si="237"/>
        <v>1.4734353665456976</v>
      </c>
      <c r="AS279" s="58" t="str">
        <f t="shared" si="238"/>
        <v>-0.200842576838041+0.0214106400774577i</v>
      </c>
      <c r="AT279" s="49">
        <f t="shared" si="239"/>
        <v>-13.893807542798747</v>
      </c>
      <c r="AU279" s="61">
        <f t="shared" si="240"/>
        <v>173.91501693018427</v>
      </c>
      <c r="AV279" s="58" t="str">
        <f t="shared" si="217"/>
        <v>0.584773084243759+0.858015072456655i</v>
      </c>
      <c r="AW279" s="64">
        <f t="shared" si="241"/>
        <v>0.32678955461306497</v>
      </c>
      <c r="AX279" s="61">
        <f t="shared" si="242"/>
        <v>55.723936952620249</v>
      </c>
    </row>
    <row r="280" spans="14:50" x14ac:dyDescent="0.25">
      <c r="N280" s="10">
        <v>62</v>
      </c>
      <c r="O280" s="50">
        <f t="shared" si="207"/>
        <v>4168.6938347033583</v>
      </c>
      <c r="P280" s="48" t="str">
        <f t="shared" si="208"/>
        <v>150</v>
      </c>
      <c r="Q280" s="17" t="str">
        <f t="shared" si="209"/>
        <v>1+28.2880899205254i</v>
      </c>
      <c r="R280" s="17">
        <f t="shared" si="218"/>
        <v>28.305759685119401</v>
      </c>
      <c r="S280" s="17">
        <f t="shared" si="219"/>
        <v>1.5354604748275011</v>
      </c>
      <c r="T280" s="17" t="str">
        <f t="shared" si="210"/>
        <v>1+0.0707202248013135i</v>
      </c>
      <c r="U280" s="17">
        <f t="shared" si="220"/>
        <v>1.0024975562044769</v>
      </c>
      <c r="V280" s="17">
        <f t="shared" si="221"/>
        <v>7.0602678464391666E-2</v>
      </c>
      <c r="W280" s="31" t="str">
        <f t="shared" si="211"/>
        <v>1-0.209541406818706i</v>
      </c>
      <c r="X280" s="17">
        <f t="shared" si="222"/>
        <v>1.0217179655714987</v>
      </c>
      <c r="Y280" s="17">
        <f t="shared" si="223"/>
        <v>-0.206552930303606</v>
      </c>
      <c r="Z280" s="31" t="str">
        <f t="shared" si="212"/>
        <v>0.995886861943788+0.425194438002958i</v>
      </c>
      <c r="AA280" s="17">
        <f t="shared" si="224"/>
        <v>1.0828577708549247</v>
      </c>
      <c r="AB280" s="17">
        <f t="shared" si="225"/>
        <v>0.40352161548007021</v>
      </c>
      <c r="AC280" s="66" t="str">
        <f t="shared" si="226"/>
        <v>-2.42132159066137-4.38895611321027i</v>
      </c>
      <c r="AD280" s="64">
        <f t="shared" si="227"/>
        <v>14.001187578490658</v>
      </c>
      <c r="AE280" s="61">
        <f t="shared" si="228"/>
        <v>-118.88486598020579</v>
      </c>
      <c r="AF280" s="31" t="str">
        <f t="shared" si="213"/>
        <v>-651.436031331593</v>
      </c>
      <c r="AG280" s="31" t="str">
        <f t="shared" si="229"/>
        <v>26192.6758523383i</v>
      </c>
      <c r="AH280" s="31">
        <f t="shared" si="230"/>
        <v>26192.6758523383</v>
      </c>
      <c r="AI280" s="31">
        <f t="shared" si="231"/>
        <v>1.5707963267948966</v>
      </c>
      <c r="AJ280" s="31" t="str">
        <f t="shared" si="214"/>
        <v>-3.51891542807576+533.714195146868i</v>
      </c>
      <c r="AK280" s="31">
        <f t="shared" si="232"/>
        <v>533.72579557958306</v>
      </c>
      <c r="AL280" s="31">
        <f t="shared" si="233"/>
        <v>1.5773894893359803</v>
      </c>
      <c r="AM280" s="31" t="str">
        <f t="shared" si="215"/>
        <v>1+411.748864398758i</v>
      </c>
      <c r="AN280" s="31">
        <f t="shared" si="234"/>
        <v>411.7500787293996</v>
      </c>
      <c r="AO280" s="31">
        <f t="shared" si="235"/>
        <v>1.5683676667053794</v>
      </c>
      <c r="AP280" s="31" t="str">
        <f t="shared" si="216"/>
        <v>1+10.4770703409353i</v>
      </c>
      <c r="AQ280" s="31">
        <f t="shared" si="236"/>
        <v>10.524685407597994</v>
      </c>
      <c r="AR280" s="31">
        <f t="shared" si="237"/>
        <v>1.4756380641417652</v>
      </c>
      <c r="AS280" s="58" t="str">
        <f t="shared" si="238"/>
        <v>-0.200842420812869+0.0209998092990418i</v>
      </c>
      <c r="AT280" s="49">
        <f t="shared" si="239"/>
        <v>-13.895669430023256</v>
      </c>
      <c r="AU280" s="61">
        <f t="shared" si="240"/>
        <v>174.03092080392915</v>
      </c>
      <c r="AV280" s="58" t="str">
        <f t="shared" si="217"/>
        <v>0.578471331234175+0.83064127896305i</v>
      </c>
      <c r="AW280" s="64">
        <f t="shared" si="241"/>
        <v>0.10551814846739982</v>
      </c>
      <c r="AX280" s="61">
        <f t="shared" si="242"/>
        <v>55.146054823723368</v>
      </c>
    </row>
    <row r="281" spans="14:50" x14ac:dyDescent="0.25">
      <c r="N281" s="10">
        <v>63</v>
      </c>
      <c r="O281" s="50">
        <f t="shared" si="207"/>
        <v>4265.7951880159299</v>
      </c>
      <c r="P281" s="48" t="str">
        <f t="shared" si="208"/>
        <v>150</v>
      </c>
      <c r="Q281" s="17" t="str">
        <f t="shared" si="209"/>
        <v>1+28.9470041806814i</v>
      </c>
      <c r="R281" s="17">
        <f t="shared" si="218"/>
        <v>28.964271974907064</v>
      </c>
      <c r="S281" s="17">
        <f t="shared" si="219"/>
        <v>1.5362641702990687</v>
      </c>
      <c r="T281" s="17" t="str">
        <f t="shared" si="210"/>
        <v>1+0.0723675104517036i</v>
      </c>
      <c r="U281" s="17">
        <f t="shared" si="220"/>
        <v>1.0026151088872426</v>
      </c>
      <c r="V281" s="17">
        <f t="shared" si="221"/>
        <v>7.2241575018750975E-2</v>
      </c>
      <c r="W281" s="31" t="str">
        <f t="shared" si="211"/>
        <v>1-0.214422253190233i</v>
      </c>
      <c r="X281" s="17">
        <f t="shared" si="222"/>
        <v>1.0227301221061089</v>
      </c>
      <c r="Y281" s="17">
        <f t="shared" si="223"/>
        <v>-0.21122387408386653</v>
      </c>
      <c r="Z281" s="31" t="str">
        <f t="shared" si="212"/>
        <v>0.995693015719266+0.435098488765181i</v>
      </c>
      <c r="AA281" s="17">
        <f t="shared" si="224"/>
        <v>1.0866072319278346</v>
      </c>
      <c r="AB281" s="17">
        <f t="shared" si="225"/>
        <v>0.4119743670746166</v>
      </c>
      <c r="AC281" s="66" t="str">
        <f t="shared" si="226"/>
        <v>-2.4131240047579-4.2497755089399i</v>
      </c>
      <c r="AD281" s="64">
        <f t="shared" si="227"/>
        <v>13.781026864257251</v>
      </c>
      <c r="AE281" s="61">
        <f t="shared" si="228"/>
        <v>-119.58894483970884</v>
      </c>
      <c r="AF281" s="31" t="str">
        <f t="shared" si="213"/>
        <v>-651.436031331593</v>
      </c>
      <c r="AG281" s="31" t="str">
        <f t="shared" si="229"/>
        <v>26802.7816487791i</v>
      </c>
      <c r="AH281" s="31">
        <f t="shared" si="230"/>
        <v>26802.781648779099</v>
      </c>
      <c r="AI281" s="31">
        <f t="shared" si="231"/>
        <v>1.5707963267948966</v>
      </c>
      <c r="AJ281" s="31" t="str">
        <f t="shared" si="214"/>
        <v>-3.73188535096578+546.145995774552i</v>
      </c>
      <c r="AK281" s="31">
        <f t="shared" si="232"/>
        <v>546.15874585037068</v>
      </c>
      <c r="AL281" s="31">
        <f t="shared" si="233"/>
        <v>1.5776293481826873</v>
      </c>
      <c r="AM281" s="31" t="str">
        <f t="shared" si="215"/>
        <v>1+421.339727518808i</v>
      </c>
      <c r="AN281" s="31">
        <f t="shared" si="234"/>
        <v>421.34091420798836</v>
      </c>
      <c r="AO281" s="31">
        <f t="shared" si="235"/>
        <v>1.5684229495483497</v>
      </c>
      <c r="AP281" s="31" t="str">
        <f t="shared" si="216"/>
        <v>1+10.7211126595116i</v>
      </c>
      <c r="AQ281" s="31">
        <f t="shared" si="236"/>
        <v>10.76764861322749</v>
      </c>
      <c r="AR281" s="31">
        <f t="shared" si="237"/>
        <v>1.4777915175522627</v>
      </c>
      <c r="AS281" s="58" t="str">
        <f t="shared" si="238"/>
        <v>-0.200842212107487+0.0206001124632049i</v>
      </c>
      <c r="AT281" s="49">
        <f t="shared" si="239"/>
        <v>-13.897449543367808</v>
      </c>
      <c r="AU281" s="61">
        <f t="shared" si="240"/>
        <v>174.14372916971521</v>
      </c>
      <c r="AV281" s="58" t="str">
        <f t="shared" si="217"/>
        <v>0.57220301663279+0.803823688290039i</v>
      </c>
      <c r="AW281" s="64">
        <f t="shared" si="241"/>
        <v>-0.11642267911055727</v>
      </c>
      <c r="AX281" s="61">
        <f t="shared" si="242"/>
        <v>54.554784330006406</v>
      </c>
    </row>
    <row r="282" spans="14:50" x14ac:dyDescent="0.25">
      <c r="N282" s="10">
        <v>64</v>
      </c>
      <c r="O282" s="50">
        <f t="shared" si="207"/>
        <v>4365.1583224016631</v>
      </c>
      <c r="P282" s="48" t="str">
        <f t="shared" si="208"/>
        <v>150</v>
      </c>
      <c r="Q282" s="17" t="str">
        <f t="shared" si="209"/>
        <v>1+29.6212665256129i</v>
      </c>
      <c r="R282" s="17">
        <f t="shared" si="218"/>
        <v>29.63814148325423</v>
      </c>
      <c r="S282" s="17">
        <f t="shared" si="219"/>
        <v>1.5370496145541417</v>
      </c>
      <c r="T282" s="17" t="str">
        <f t="shared" si="210"/>
        <v>1+0.0740531663140324i</v>
      </c>
      <c r="U282" s="17">
        <f t="shared" si="220"/>
        <v>1.0027381868868532</v>
      </c>
      <c r="V282" s="17">
        <f t="shared" si="221"/>
        <v>7.3918243960062219E-2</v>
      </c>
      <c r="W282" s="31" t="str">
        <f t="shared" si="211"/>
        <v>1-0.219416789078614i</v>
      </c>
      <c r="X282" s="17">
        <f t="shared" si="222"/>
        <v>1.0237889076023285</v>
      </c>
      <c r="Y282" s="17">
        <f t="shared" si="223"/>
        <v>-0.21599395029745558</v>
      </c>
      <c r="Z282" s="31" t="str">
        <f t="shared" si="212"/>
        <v>0.995490033803637+0.445233234505355i</v>
      </c>
      <c r="AA282" s="17">
        <f t="shared" si="224"/>
        <v>1.0905196194981852</v>
      </c>
      <c r="AB282" s="17">
        <f t="shared" si="225"/>
        <v>0.4205649372170967</v>
      </c>
      <c r="AC282" s="66" t="str">
        <f t="shared" si="226"/>
        <v>-2.40399579444772-4.11338701202011i</v>
      </c>
      <c r="AD282" s="64">
        <f t="shared" si="227"/>
        <v>13.560095658774289</v>
      </c>
      <c r="AE282" s="61">
        <f t="shared" si="228"/>
        <v>-120.30339007435904</v>
      </c>
      <c r="AF282" s="31" t="str">
        <f t="shared" si="213"/>
        <v>-651.436031331593</v>
      </c>
      <c r="AG282" s="31" t="str">
        <f t="shared" si="229"/>
        <v>27427.0986348268i</v>
      </c>
      <c r="AH282" s="31">
        <f t="shared" si="230"/>
        <v>27427.098634826802</v>
      </c>
      <c r="AI282" s="31">
        <f t="shared" si="231"/>
        <v>1.5707963267948966</v>
      </c>
      <c r="AJ282" s="31" t="str">
        <f t="shared" si="214"/>
        <v>-3.9548922371001+558.867370238294i</v>
      </c>
      <c r="AK282" s="31">
        <f t="shared" si="232"/>
        <v>558.88136369865958</v>
      </c>
      <c r="AL282" s="31">
        <f t="shared" si="233"/>
        <v>1.5778728290765847</v>
      </c>
      <c r="AM282" s="31" t="str">
        <f t="shared" si="215"/>
        <v>1+431.153990539478i</v>
      </c>
      <c r="AN282" s="31">
        <f t="shared" si="234"/>
        <v>431.15515021638822</v>
      </c>
      <c r="AO282" s="31">
        <f t="shared" si="235"/>
        <v>1.5684769740141984</v>
      </c>
      <c r="AP282" s="31" t="str">
        <f t="shared" si="216"/>
        <v>1+10.9708394539307i</v>
      </c>
      <c r="AQ282" s="31">
        <f t="shared" si="236"/>
        <v>11.016320543807831</v>
      </c>
      <c r="AR282" s="31">
        <f t="shared" si="237"/>
        <v>1.4798967886319121</v>
      </c>
      <c r="AS282" s="58" t="str">
        <f t="shared" si="238"/>
        <v>-0.200841950279814+0.020211337602864i</v>
      </c>
      <c r="AT282" s="49">
        <f t="shared" si="239"/>
        <v>-13.899151560068999</v>
      </c>
      <c r="AU282" s="61">
        <f t="shared" si="240"/>
        <v>174.25349726358124</v>
      </c>
      <c r="AV282" s="58" t="str">
        <f t="shared" si="217"/>
        <v>0.565960257412525+0.777552699152327i</v>
      </c>
      <c r="AW282" s="64">
        <f t="shared" si="241"/>
        <v>-0.33905590129471486</v>
      </c>
      <c r="AX282" s="61">
        <f t="shared" si="242"/>
        <v>53.950107189222209</v>
      </c>
    </row>
    <row r="283" spans="14:50" x14ac:dyDescent="0.25">
      <c r="N283" s="10">
        <v>65</v>
      </c>
      <c r="O283" s="50">
        <f t="shared" si="207"/>
        <v>4466.8359215096343</v>
      </c>
      <c r="P283" s="48" t="str">
        <f t="shared" si="208"/>
        <v>150</v>
      </c>
      <c r="Q283" s="17" t="str">
        <f t="shared" si="209"/>
        <v>1+30.3112344581402i</v>
      </c>
      <c r="R283" s="17">
        <f t="shared" si="218"/>
        <v>30.327725506149417</v>
      </c>
      <c r="S283" s="17">
        <f t="shared" si="219"/>
        <v>1.5378172201669786</v>
      </c>
      <c r="T283" s="17" t="str">
        <f t="shared" si="210"/>
        <v>1+0.0757780861453506i</v>
      </c>
      <c r="U283" s="17">
        <f t="shared" si="220"/>
        <v>1.0028670491844132</v>
      </c>
      <c r="V283" s="17">
        <f t="shared" si="221"/>
        <v>7.5633536551393682E-2</v>
      </c>
      <c r="W283" s="31" t="str">
        <f t="shared" si="211"/>
        <v>1-0.22452766265289i</v>
      </c>
      <c r="X283" s="17">
        <f t="shared" si="222"/>
        <v>1.0248964197890291</v>
      </c>
      <c r="Y283" s="17">
        <f t="shared" si="223"/>
        <v>-0.22086481940966929</v>
      </c>
      <c r="Z283" s="31" t="str">
        <f t="shared" si="212"/>
        <v>0.995277485645044+0.455604048799823i</v>
      </c>
      <c r="AA283" s="17">
        <f t="shared" si="224"/>
        <v>1.0946014446887564</v>
      </c>
      <c r="AB283" s="17">
        <f t="shared" si="225"/>
        <v>0.42929321455174507</v>
      </c>
      <c r="AC283" s="66" t="str">
        <f t="shared" si="226"/>
        <v>-2.39394651827835-3.97974760438947i</v>
      </c>
      <c r="AD283" s="64">
        <f t="shared" si="227"/>
        <v>13.338374790428531</v>
      </c>
      <c r="AE283" s="61">
        <f t="shared" si="228"/>
        <v>-121.02826530657727</v>
      </c>
      <c r="AF283" s="31" t="str">
        <f t="shared" si="213"/>
        <v>-651.436031331593</v>
      </c>
      <c r="AG283" s="31" t="str">
        <f t="shared" si="229"/>
        <v>28065.9578316113i</v>
      </c>
      <c r="AH283" s="31">
        <f t="shared" si="230"/>
        <v>28065.9578316113</v>
      </c>
      <c r="AI283" s="31">
        <f t="shared" si="231"/>
        <v>1.5707963267948966</v>
      </c>
      <c r="AJ283" s="31" t="str">
        <f t="shared" si="214"/>
        <v>-4.1884091139833+571.88506357922i</v>
      </c>
      <c r="AK283" s="31">
        <f t="shared" si="232"/>
        <v>571.90040104542197</v>
      </c>
      <c r="AL283" s="31">
        <f t="shared" si="233"/>
        <v>1.5781200610481034</v>
      </c>
      <c r="AM283" s="31" t="str">
        <f t="shared" si="215"/>
        <v>1+441.19685711293i</v>
      </c>
      <c r="AN283" s="31">
        <f t="shared" si="234"/>
        <v>441.19799039243946</v>
      </c>
      <c r="AO283" s="31">
        <f t="shared" si="235"/>
        <v>1.5685297687461501</v>
      </c>
      <c r="AP283" s="31" t="str">
        <f t="shared" si="216"/>
        <v>1+11.2263831326445i</v>
      </c>
      <c r="AQ283" s="31">
        <f t="shared" si="236"/>
        <v>11.270833076615274</v>
      </c>
      <c r="AR283" s="31">
        <f t="shared" si="237"/>
        <v>1.4819549189347843</v>
      </c>
      <c r="AS283" s="58" t="str">
        <f t="shared" si="238"/>
        <v>-0.200841634775159+0.0198332785396374i</v>
      </c>
      <c r="AT283" s="49">
        <f t="shared" si="239"/>
        <v>-13.900779000290783</v>
      </c>
      <c r="AU283" s="61">
        <f t="shared" si="240"/>
        <v>174.36027901041643</v>
      </c>
      <c r="AV283" s="58" t="str">
        <f t="shared" si="217"/>
        <v>0.559735575050635+0.751819206752094i</v>
      </c>
      <c r="AW283" s="64">
        <f t="shared" si="241"/>
        <v>-0.56240420986225159</v>
      </c>
      <c r="AX283" s="61">
        <f t="shared" si="242"/>
        <v>53.332013703839166</v>
      </c>
    </row>
    <row r="284" spans="14:50" x14ac:dyDescent="0.25">
      <c r="N284" s="10">
        <v>66</v>
      </c>
      <c r="O284" s="50">
        <f t="shared" ref="O284:O318" si="243">10^(3+(N284/100))</f>
        <v>4570.8818961487532</v>
      </c>
      <c r="P284" s="48" t="str">
        <f t="shared" si="208"/>
        <v>150</v>
      </c>
      <c r="Q284" s="17" t="str">
        <f t="shared" si="209"/>
        <v>1+31.0172738083938i</v>
      </c>
      <c r="R284" s="17">
        <f t="shared" si="218"/>
        <v>31.033389671527537</v>
      </c>
      <c r="S284" s="17">
        <f t="shared" si="219"/>
        <v>1.5385673905118691</v>
      </c>
      <c r="T284" s="17" t="str">
        <f t="shared" si="210"/>
        <v>1+0.0775431845209846i</v>
      </c>
      <c r="U284" s="17">
        <f t="shared" si="220"/>
        <v>1.0030019668304022</v>
      </c>
      <c r="V284" s="17">
        <f t="shared" si="221"/>
        <v>7.7388321866716681E-2</v>
      </c>
      <c r="W284" s="31" t="str">
        <f t="shared" si="211"/>
        <v>1-0.22975758376588i</v>
      </c>
      <c r="X284" s="17">
        <f t="shared" si="222"/>
        <v>1.0260548461451442</v>
      </c>
      <c r="Y284" s="17">
        <f t="shared" si="223"/>
        <v>-0.22583813909319767</v>
      </c>
      <c r="Z284" s="31" t="str">
        <f t="shared" si="212"/>
        <v>0.995054920400345+0.466216430391598i</v>
      </c>
      <c r="AA284" s="17">
        <f t="shared" si="224"/>
        <v>1.098859433494576</v>
      </c>
      <c r="AB284" s="17">
        <f t="shared" si="225"/>
        <v>0.43815893573777709</v>
      </c>
      <c r="AC284" s="66" t="str">
        <f t="shared" si="226"/>
        <v>-2.38298567364144-3.84881641773426i</v>
      </c>
      <c r="AD284" s="64">
        <f t="shared" si="227"/>
        <v>13.11584528157498</v>
      </c>
      <c r="AE284" s="61">
        <f t="shared" si="228"/>
        <v>-121.76362374307071</v>
      </c>
      <c r="AF284" s="31" t="str">
        <f t="shared" si="213"/>
        <v>-651.436031331593</v>
      </c>
      <c r="AG284" s="31" t="str">
        <f t="shared" si="229"/>
        <v>28719.697970735i</v>
      </c>
      <c r="AH284" s="31">
        <f t="shared" si="230"/>
        <v>28719.697970735</v>
      </c>
      <c r="AI284" s="31">
        <f t="shared" si="231"/>
        <v>1.5707963267948966</v>
      </c>
      <c r="AJ284" s="31" t="str">
        <f t="shared" si="214"/>
        <v>-4.43293130221938+585.205977950649i</v>
      </c>
      <c r="AK284" s="31">
        <f t="shared" si="232"/>
        <v>585.22276742203542</v>
      </c>
      <c r="AL284" s="31">
        <f t="shared" si="233"/>
        <v>1.5783711751118792</v>
      </c>
      <c r="AM284" s="31" t="str">
        <f t="shared" si="215"/>
        <v>1+451.473652099955i</v>
      </c>
      <c r="AN284" s="31">
        <f t="shared" si="234"/>
        <v>451.47475958293751</v>
      </c>
      <c r="AO284" s="31">
        <f t="shared" si="235"/>
        <v>1.5685813617354931</v>
      </c>
      <c r="AP284" s="31" t="str">
        <f t="shared" si="216"/>
        <v>1+11.487879188294i</v>
      </c>
      <c r="AQ284" s="31">
        <f t="shared" si="236"/>
        <v>11.531321183838322</v>
      </c>
      <c r="AR284" s="31">
        <f t="shared" si="237"/>
        <v>1.4839669299259401</v>
      </c>
      <c r="AS284" s="58" t="str">
        <f t="shared" si="238"/>
        <v>-0.200841264925038+0.0194657347743114i</v>
      </c>
      <c r="AT284" s="49">
        <f t="shared" si="239"/>
        <v>-13.902335233848733</v>
      </c>
      <c r="AU284" s="61">
        <f t="shared" si="240"/>
        <v>174.46412703305469</v>
      </c>
      <c r="AV284" s="58" t="str">
        <f t="shared" si="217"/>
        <v>0.553521896575021+0.726614590707914i</v>
      </c>
      <c r="AW284" s="64">
        <f t="shared" si="241"/>
        <v>-0.78648995227375318</v>
      </c>
      <c r="AX284" s="61">
        <f t="shared" si="242"/>
        <v>52.700503289983978</v>
      </c>
    </row>
    <row r="285" spans="14:50" x14ac:dyDescent="0.25">
      <c r="N285" s="10">
        <v>67</v>
      </c>
      <c r="O285" s="50">
        <f t="shared" si="243"/>
        <v>4677.3514128719844</v>
      </c>
      <c r="P285" s="48" t="str">
        <f t="shared" si="208"/>
        <v>150</v>
      </c>
      <c r="Q285" s="17" t="str">
        <f t="shared" si="209"/>
        <v>1+31.7397589277827i</v>
      </c>
      <c r="R285" s="17">
        <f t="shared" si="218"/>
        <v>31.755508133137493</v>
      </c>
      <c r="S285" s="17">
        <f t="shared" si="219"/>
        <v>1.5393005199598286</v>
      </c>
      <c r="T285" s="17" t="str">
        <f t="shared" si="210"/>
        <v>1+0.0793493973194569i</v>
      </c>
      <c r="U285" s="17">
        <f t="shared" si="220"/>
        <v>1.0031432235004933</v>
      </c>
      <c r="V285" s="17">
        <f t="shared" si="221"/>
        <v>7.9183487064581032E-2</v>
      </c>
      <c r="W285" s="31" t="str">
        <f t="shared" si="211"/>
        <v>1-0.235109325390983i</v>
      </c>
      <c r="X285" s="17">
        <f t="shared" si="222"/>
        <v>1.0272664673227696</v>
      </c>
      <c r="Y285" s="17">
        <f t="shared" si="223"/>
        <v>-0.23091556174732994</v>
      </c>
      <c r="Z285" s="31" t="str">
        <f t="shared" si="212"/>
        <v>0.994821865978818+0.47707600610587i</v>
      </c>
      <c r="AA285" s="17">
        <f t="shared" si="224"/>
        <v>1.1033005305135613</v>
      </c>
      <c r="AB285" s="17">
        <f t="shared" si="225"/>
        <v>0.44716167889074315</v>
      </c>
      <c r="AC285" s="66" t="str">
        <f t="shared" si="226"/>
        <v>-2.37112279998882-3.72055469153229i</v>
      </c>
      <c r="AD285" s="64">
        <f t="shared" si="227"/>
        <v>12.892488422956571</v>
      </c>
      <c r="AE285" s="61">
        <f t="shared" si="228"/>
        <v>-122.50950765250033</v>
      </c>
      <c r="AF285" s="31" t="str">
        <f t="shared" si="213"/>
        <v>-651.436031331593</v>
      </c>
      <c r="AG285" s="31" t="str">
        <f t="shared" si="229"/>
        <v>29388.6656738729i</v>
      </c>
      <c r="AH285" s="31">
        <f t="shared" si="230"/>
        <v>29388.6656738729</v>
      </c>
      <c r="AI285" s="31">
        <f t="shared" si="231"/>
        <v>1.5707963267948966</v>
      </c>
      <c r="AJ285" s="31" t="str">
        <f t="shared" si="214"/>
        <v>-4.68897746615326+598.837176277705i</v>
      </c>
      <c r="AK285" s="31">
        <f t="shared" si="232"/>
        <v>598.85553366561885</v>
      </c>
      <c r="AL285" s="31">
        <f t="shared" si="233"/>
        <v>1.5786263043358812</v>
      </c>
      <c r="AM285" s="31" t="str">
        <f t="shared" si="215"/>
        <v>1+461.989824393282i</v>
      </c>
      <c r="AN285" s="31">
        <f t="shared" si="234"/>
        <v>461.99090666693377</v>
      </c>
      <c r="AO285" s="31">
        <f t="shared" si="235"/>
        <v>1.5686317803364136</v>
      </c>
      <c r="AP285" s="31" t="str">
        <f t="shared" si="216"/>
        <v>1+11.7554662695492i</v>
      </c>
      <c r="AQ285" s="31">
        <f t="shared" si="236"/>
        <v>11.797923004262612</v>
      </c>
      <c r="AR285" s="31">
        <f t="shared" si="237"/>
        <v>1.485933823204131</v>
      </c>
      <c r="AS285" s="58" t="str">
        <f t="shared" si="238"/>
        <v>-0.200840839945768+0.0191085113803084i</v>
      </c>
      <c r="AT285" s="49">
        <f t="shared" si="239"/>
        <v>-13.903823486678487</v>
      </c>
      <c r="AU285" s="61">
        <f t="shared" si="240"/>
        <v>174.56509266192361</v>
      </c>
      <c r="AV285" s="58" t="str">
        <f t="shared" si="217"/>
        <v>0.54731255642852+0.701930702303818i</v>
      </c>
      <c r="AW285" s="64">
        <f t="shared" si="241"/>
        <v>-1.011335063721913</v>
      </c>
      <c r="AX285" s="61">
        <f t="shared" si="242"/>
        <v>52.055585009423325</v>
      </c>
    </row>
    <row r="286" spans="14:50" x14ac:dyDescent="0.25">
      <c r="N286" s="10">
        <v>68</v>
      </c>
      <c r="O286" s="50">
        <f t="shared" si="243"/>
        <v>4786.3009232263848</v>
      </c>
      <c r="P286" s="48" t="str">
        <f t="shared" si="208"/>
        <v>150</v>
      </c>
      <c r="Q286" s="17" t="str">
        <f t="shared" si="209"/>
        <v>1+32.4790728874806i</v>
      </c>
      <c r="R286" s="17">
        <f t="shared" si="218"/>
        <v>32.494463768929585</v>
      </c>
      <c r="S286" s="17">
        <f t="shared" si="219"/>
        <v>1.5400169940716599</v>
      </c>
      <c r="T286" s="17" t="str">
        <f t="shared" si="210"/>
        <v>1+0.0811976822187016i</v>
      </c>
      <c r="U286" s="17">
        <f t="shared" si="220"/>
        <v>1.0032911160763307</v>
      </c>
      <c r="V286" s="17">
        <f t="shared" si="221"/>
        <v>8.1019937658439928E-2</v>
      </c>
      <c r="W286" s="31" t="str">
        <f t="shared" si="211"/>
        <v>1-0.240585725092449i</v>
      </c>
      <c r="X286" s="17">
        <f t="shared" si="222"/>
        <v>1.0285336606636943</v>
      </c>
      <c r="Y286" s="17">
        <f t="shared" si="223"/>
        <v>-0.23609873184563368</v>
      </c>
      <c r="Z286" s="31" t="str">
        <f t="shared" si="212"/>
        <v>0.994577828040786+0.488188533833427i</v>
      </c>
      <c r="AA286" s="17">
        <f t="shared" si="224"/>
        <v>1.1079319025087953</v>
      </c>
      <c r="AB286" s="17">
        <f t="shared" si="225"/>
        <v>0.45630085719042995</v>
      </c>
      <c r="AC286" s="66" t="str">
        <f t="shared" si="226"/>
        <v>-2.35836758162718-3.59492572567355i</v>
      </c>
      <c r="AD286" s="64">
        <f t="shared" si="227"/>
        <v>12.668285852920459</v>
      </c>
      <c r="AE286" s="61">
        <f t="shared" si="228"/>
        <v>-123.26594784284717</v>
      </c>
      <c r="AF286" s="31" t="str">
        <f t="shared" si="213"/>
        <v>-651.436031331593</v>
      </c>
      <c r="AG286" s="31" t="str">
        <f t="shared" si="229"/>
        <v>30073.2156365561i</v>
      </c>
      <c r="AH286" s="31">
        <f t="shared" si="230"/>
        <v>30073.215636556099</v>
      </c>
      <c r="AI286" s="31">
        <f t="shared" si="231"/>
        <v>1.5707963267948966</v>
      </c>
      <c r="AJ286" s="31" t="str">
        <f t="shared" si="214"/>
        <v>-4.95709071402735+612.78588600217i</v>
      </c>
      <c r="AK286" s="31">
        <f t="shared" si="232"/>
        <v>612.80593570216956</v>
      </c>
      <c r="AL286" s="31">
        <f t="shared" si="233"/>
        <v>1.5788855839116018</v>
      </c>
      <c r="AM286" s="31" t="str">
        <f t="shared" si="215"/>
        <v>1+472.750949806662i</v>
      </c>
      <c r="AN286" s="31">
        <f t="shared" si="234"/>
        <v>472.7520074448135</v>
      </c>
      <c r="AO286" s="31">
        <f t="shared" si="235"/>
        <v>1.5686810512804952</v>
      </c>
      <c r="AP286" s="31" t="str">
        <f t="shared" si="216"/>
        <v>1+12.0292862546224i</v>
      </c>
      <c r="AQ286" s="31">
        <f t="shared" si="236"/>
        <v>12.070779916627071</v>
      </c>
      <c r="AR286" s="31">
        <f t="shared" si="237"/>
        <v>1.487856580734338</v>
      </c>
      <c r="AS286" s="58" t="str">
        <f t="shared" si="238"/>
        <v>-0.200840358936814+0.0187614189000955i</v>
      </c>
      <c r="AT286" s="49">
        <f t="shared" si="239"/>
        <v>-13.90524684705748</v>
      </c>
      <c r="AU286" s="61">
        <f t="shared" si="240"/>
        <v>174.66322594517723</v>
      </c>
      <c r="AV286" s="58" t="str">
        <f t="shared" si="217"/>
        <v>0.54110129905304+0.67775985097615i</v>
      </c>
      <c r="AW286" s="64">
        <f t="shared" si="241"/>
        <v>-1.2369609941370214</v>
      </c>
      <c r="AX286" s="61">
        <f t="shared" si="242"/>
        <v>51.39727810233012</v>
      </c>
    </row>
    <row r="287" spans="14:50" x14ac:dyDescent="0.25">
      <c r="N287" s="10">
        <v>69</v>
      </c>
      <c r="O287" s="50">
        <f t="shared" si="243"/>
        <v>4897.7881936844633</v>
      </c>
      <c r="P287" s="48" t="str">
        <f t="shared" si="208"/>
        <v>150</v>
      </c>
      <c r="Q287" s="17" t="str">
        <f t="shared" si="209"/>
        <v>1+33.2356076815348i</v>
      </c>
      <c r="R287" s="17">
        <f t="shared" si="218"/>
        <v>33.250648384067567</v>
      </c>
      <c r="S287" s="17">
        <f t="shared" si="219"/>
        <v>1.5407171897874075</v>
      </c>
      <c r="T287" s="17" t="str">
        <f t="shared" si="210"/>
        <v>1+0.083089019203837i</v>
      </c>
      <c r="U287" s="17">
        <f t="shared" si="220"/>
        <v>1.0034459552523272</v>
      </c>
      <c r="V287" s="17">
        <f t="shared" si="221"/>
        <v>8.2898597782893879E-2</v>
      </c>
      <c r="W287" s="31" t="str">
        <f t="shared" si="211"/>
        <v>1-0.246189686529887i</v>
      </c>
      <c r="X287" s="17">
        <f t="shared" si="222"/>
        <v>1.0298589038085189</v>
      </c>
      <c r="Y287" s="17">
        <f t="shared" si="223"/>
        <v>-0.2413892831058953</v>
      </c>
      <c r="Z287" s="31" t="str">
        <f t="shared" si="212"/>
        <v>0.994322288949066+0.499559905583563i</v>
      </c>
      <c r="AA287" s="17">
        <f t="shared" si="224"/>
        <v>1.1127609417873943</v>
      </c>
      <c r="AB287" s="17">
        <f t="shared" si="225"/>
        <v>0.46557571270162479</v>
      </c>
      <c r="AC287" s="66" t="str">
        <f t="shared" si="226"/>
        <v>-2.34472994972013-3.47189482737213i</v>
      </c>
      <c r="AD287" s="64">
        <f t="shared" si="227"/>
        <v>12.443219641418235</v>
      </c>
      <c r="AE287" s="61">
        <f t="shared" si="228"/>
        <v>-124.03296314081751</v>
      </c>
      <c r="AF287" s="31" t="str">
        <f t="shared" si="213"/>
        <v>-651.436031331593</v>
      </c>
      <c r="AG287" s="31" t="str">
        <f t="shared" si="229"/>
        <v>30773.7108162359i</v>
      </c>
      <c r="AH287" s="31">
        <f t="shared" si="230"/>
        <v>30773.7108162359</v>
      </c>
      <c r="AI287" s="31">
        <f t="shared" si="231"/>
        <v>1.5707963267948966</v>
      </c>
      <c r="AJ287" s="31" t="str">
        <f t="shared" si="214"/>
        <v>-5.23783974998697+627.059502914573i</v>
      </c>
      <c r="AK287" s="31">
        <f t="shared" si="232"/>
        <v>627.08137841967368</v>
      </c>
      <c r="AL287" s="31">
        <f t="shared" si="233"/>
        <v>1.5791491512253502</v>
      </c>
      <c r="AM287" s="31" t="str">
        <f t="shared" si="215"/>
        <v>1+483.762734031229i</v>
      </c>
      <c r="AN287" s="31">
        <f t="shared" si="234"/>
        <v>483.76376759464904</v>
      </c>
      <c r="AO287" s="31">
        <f t="shared" si="235"/>
        <v>1.5687292006908875</v>
      </c>
      <c r="AP287" s="31" t="str">
        <f t="shared" si="216"/>
        <v>1+12.3094843264944i</v>
      </c>
      <c r="AQ287" s="31">
        <f t="shared" si="236"/>
        <v>12.35003661469112</v>
      </c>
      <c r="AR287" s="31">
        <f t="shared" si="237"/>
        <v>1.4897361650890153</v>
      </c>
      <c r="AS287" s="58" t="str">
        <f t="shared" si="238"/>
        <v>-0.200839820878887+0.0184242732444786i</v>
      </c>
      <c r="AT287" s="49">
        <f t="shared" si="239"/>
        <v>-13.906608271588258</v>
      </c>
      <c r="AU287" s="61">
        <f t="shared" si="240"/>
        <v>174.7585756592452</v>
      </c>
      <c r="AV287" s="58" t="str">
        <f t="shared" si="217"/>
        <v>0.534882282086749+0.654094789961597i</v>
      </c>
      <c r="AW287" s="64">
        <f t="shared" si="241"/>
        <v>-1.4633886301700183</v>
      </c>
      <c r="AX287" s="61">
        <f t="shared" si="242"/>
        <v>50.725612518427688</v>
      </c>
    </row>
    <row r="288" spans="14:50" x14ac:dyDescent="0.25">
      <c r="N288" s="10">
        <v>70</v>
      </c>
      <c r="O288" s="50">
        <f t="shared" si="243"/>
        <v>5011.8723362727324</v>
      </c>
      <c r="P288" s="48" t="str">
        <f t="shared" si="208"/>
        <v>150</v>
      </c>
      <c r="Q288" s="17" t="str">
        <f t="shared" si="209"/>
        <v>1+34.009764434707i</v>
      </c>
      <c r="R288" s="17">
        <f t="shared" si="218"/>
        <v>34.02446291867458</v>
      </c>
      <c r="S288" s="17">
        <f t="shared" si="219"/>
        <v>1.5414014756122343</v>
      </c>
      <c r="T288" s="17" t="str">
        <f t="shared" si="210"/>
        <v>1+0.0850244110867676i</v>
      </c>
      <c r="U288" s="17">
        <f t="shared" si="220"/>
        <v>1.0036080661695839</v>
      </c>
      <c r="V288" s="17">
        <f t="shared" si="221"/>
        <v>8.4820410455069911E-2</v>
      </c>
      <c r="W288" s="31" t="str">
        <f t="shared" si="211"/>
        <v>1-0.25192418099783i</v>
      </c>
      <c r="X288" s="17">
        <f t="shared" si="222"/>
        <v>1.0312447783971697</v>
      </c>
      <c r="Y288" s="17">
        <f t="shared" si="223"/>
        <v>-0.24678883547637015</v>
      </c>
      <c r="Z288" s="31" t="str">
        <f t="shared" si="212"/>
        <v>0.994054706670983+0.511196150608096i</v>
      </c>
      <c r="AA288" s="17">
        <f t="shared" si="224"/>
        <v>1.1177952693813251</v>
      </c>
      <c r="AB288" s="17">
        <f t="shared" si="225"/>
        <v>0.4749853104564592</v>
      </c>
      <c r="AC288" s="66" t="str">
        <f t="shared" si="226"/>
        <v>-2.33022018307525-3.35142925211005i</v>
      </c>
      <c r="AD288" s="64">
        <f t="shared" si="227"/>
        <v>12.217272378736947</v>
      </c>
      <c r="AE288" s="61">
        <f t="shared" si="228"/>
        <v>-124.81055987578613</v>
      </c>
      <c r="AF288" s="31" t="str">
        <f t="shared" si="213"/>
        <v>-651.436031331593</v>
      </c>
      <c r="AG288" s="31" t="str">
        <f t="shared" si="229"/>
        <v>31490.5226247287i</v>
      </c>
      <c r="AH288" s="31">
        <f t="shared" si="230"/>
        <v>31490.522624728699</v>
      </c>
      <c r="AI288" s="31">
        <f t="shared" si="231"/>
        <v>1.5707963267948966</v>
      </c>
      <c r="AJ288" s="31" t="str">
        <f t="shared" si="214"/>
        <v>-5.53182008037807+641.665595075537i</v>
      </c>
      <c r="AK288" s="31">
        <f t="shared" si="232"/>
        <v>641.68943963341394</v>
      </c>
      <c r="AL288" s="31">
        <f t="shared" si="233"/>
        <v>1.5794171459306792</v>
      </c>
      <c r="AM288" s="31" t="str">
        <f t="shared" si="215"/>
        <v>1+495.031015660736i</v>
      </c>
      <c r="AN288" s="31">
        <f t="shared" si="234"/>
        <v>495.03202569742888</v>
      </c>
      <c r="AO288" s="31">
        <f t="shared" si="235"/>
        <v>1.5687762540961514</v>
      </c>
      <c r="AP288" s="31" t="str">
        <f t="shared" si="216"/>
        <v>1+12.5962090498915i</v>
      </c>
      <c r="AQ288" s="31">
        <f t="shared" si="236"/>
        <v>12.635841184051364</v>
      </c>
      <c r="AR288" s="31">
        <f t="shared" si="237"/>
        <v>1.4915735196969586</v>
      </c>
      <c r="AS288" s="58" t="str">
        <f t="shared" si="238"/>
        <v>-0.200839224631777+0.0180968955947279i</v>
      </c>
      <c r="AT288" s="49">
        <f t="shared" si="239"/>
        <v>-13.9079105909519</v>
      </c>
      <c r="AU288" s="61">
        <f t="shared" si="240"/>
        <v>174.8511893197354</v>
      </c>
      <c r="AV288" s="58" t="str">
        <f t="shared" si="217"/>
        <v>0.528650080058703+0.630928701036198i</v>
      </c>
      <c r="AW288" s="64">
        <f t="shared" si="241"/>
        <v>-1.6906382122149561</v>
      </c>
      <c r="AX288" s="61">
        <f t="shared" si="242"/>
        <v>50.040629443949264</v>
      </c>
    </row>
    <row r="289" spans="14:50" x14ac:dyDescent="0.25">
      <c r="N289" s="10">
        <v>71</v>
      </c>
      <c r="O289" s="50">
        <f t="shared" si="243"/>
        <v>5128.6138399136489</v>
      </c>
      <c r="P289" s="48" t="str">
        <f t="shared" si="208"/>
        <v>150</v>
      </c>
      <c r="Q289" s="17" t="str">
        <f t="shared" si="209"/>
        <v>1+34.8019536151548i</v>
      </c>
      <c r="R289" s="17">
        <f t="shared" si="218"/>
        <v>34.816317660421618</v>
      </c>
      <c r="S289" s="17">
        <f t="shared" si="219"/>
        <v>1.5420702117987566</v>
      </c>
      <c r="T289" s="17" t="str">
        <f t="shared" si="210"/>
        <v>1+0.087004884037887i</v>
      </c>
      <c r="U289" s="17">
        <f t="shared" si="220"/>
        <v>1.0037777890780639</v>
      </c>
      <c r="V289" s="17">
        <f t="shared" si="221"/>
        <v>8.6786337830282487E-2</v>
      </c>
      <c r="W289" s="31" t="str">
        <f t="shared" si="211"/>
        <v>1-0.257792249001146i</v>
      </c>
      <c r="X289" s="17">
        <f t="shared" si="222"/>
        <v>1.032693973859182</v>
      </c>
      <c r="Y289" s="17">
        <f t="shared" si="223"/>
        <v>-0.25229899193264116</v>
      </c>
      <c r="Z289" s="31" t="str">
        <f t="shared" si="212"/>
        <v>0.99377451362865+0.523103438598159i</v>
      </c>
      <c r="AA289" s="17">
        <f t="shared" si="224"/>
        <v>1.1230427380162689</v>
      </c>
      <c r="AB289" s="17">
        <f t="shared" si="225"/>
        <v>0.48452853284912034</v>
      </c>
      <c r="AC289" s="66" t="str">
        <f t="shared" si="226"/>
        <v>-2.31484900724296-3.23349813838835i</v>
      </c>
      <c r="AD289" s="64">
        <f t="shared" si="227"/>
        <v>11.990427268865316</v>
      </c>
      <c r="AE289" s="61">
        <f t="shared" si="228"/>
        <v>-125.59873137090798</v>
      </c>
      <c r="AF289" s="31" t="str">
        <f t="shared" si="213"/>
        <v>-651.436031331593</v>
      </c>
      <c r="AG289" s="31" t="str">
        <f t="shared" si="229"/>
        <v>32224.0311251433i</v>
      </c>
      <c r="AH289" s="31">
        <f t="shared" si="230"/>
        <v>32224.031125143301</v>
      </c>
      <c r="AI289" s="31">
        <f t="shared" si="231"/>
        <v>1.5707963267948966</v>
      </c>
      <c r="AJ289" s="31" t="str">
        <f t="shared" si="214"/>
        <v>-5.83965527689592+656.611906828456i</v>
      </c>
      <c r="AK289" s="31">
        <f t="shared" si="232"/>
        <v>656.63787414575313</v>
      </c>
      <c r="AL289" s="31">
        <f t="shared" si="233"/>
        <v>1.5796897100219871</v>
      </c>
      <c r="AM289" s="31" t="str">
        <f t="shared" si="215"/>
        <v>1+506.561769287253i</v>
      </c>
      <c r="AN289" s="31">
        <f t="shared" si="234"/>
        <v>506.56275633274907</v>
      </c>
      <c r="AO289" s="31">
        <f t="shared" si="235"/>
        <v>1.5688222364437914</v>
      </c>
      <c r="AP289" s="31" t="str">
        <f t="shared" si="216"/>
        <v>1+12.8896124500573i</v>
      </c>
      <c r="AQ289" s="31">
        <f t="shared" si="236"/>
        <v>12.928345180751949</v>
      </c>
      <c r="AR289" s="31">
        <f t="shared" si="237"/>
        <v>1.4933695690988411</v>
      </c>
      <c r="AS289" s="58" t="str">
        <f t="shared" si="238"/>
        <v>-0.200838568931965+0.017779112307482i</v>
      </c>
      <c r="AT289" s="49">
        <f t="shared" si="239"/>
        <v>-13.909156515437573</v>
      </c>
      <c r="AU289" s="61">
        <f t="shared" si="240"/>
        <v>174.9411131926334</v>
      </c>
      <c r="AV289" s="58" t="str">
        <f t="shared" si="217"/>
        <v>0.522399688456696+0.608255178283453i</v>
      </c>
      <c r="AW289" s="64">
        <f t="shared" si="241"/>
        <v>-1.9187292465722599</v>
      </c>
      <c r="AX289" s="61">
        <f t="shared" si="242"/>
        <v>49.342381821725425</v>
      </c>
    </row>
    <row r="290" spans="14:50" x14ac:dyDescent="0.25">
      <c r="N290" s="10">
        <v>72</v>
      </c>
      <c r="O290" s="50">
        <f t="shared" si="243"/>
        <v>5248.0746024977261</v>
      </c>
      <c r="P290" s="48" t="str">
        <f t="shared" si="208"/>
        <v>150</v>
      </c>
      <c r="Q290" s="17" t="str">
        <f t="shared" si="209"/>
        <v>1+35.6125952520678i</v>
      </c>
      <c r="R290" s="17">
        <f t="shared" si="218"/>
        <v>35.626632462072557</v>
      </c>
      <c r="S290" s="17">
        <f t="shared" si="219"/>
        <v>1.54272375052587</v>
      </c>
      <c r="T290" s="17" t="str">
        <f t="shared" si="210"/>
        <v>1+0.0890314881301696i</v>
      </c>
      <c r="U290" s="17">
        <f t="shared" si="220"/>
        <v>1.0039554800282093</v>
      </c>
      <c r="V290" s="17">
        <f t="shared" si="221"/>
        <v>8.8797361451067133E-2</v>
      </c>
      <c r="W290" s="31" t="str">
        <f t="shared" si="211"/>
        <v>1-0.263797001867169i</v>
      </c>
      <c r="X290" s="17">
        <f t="shared" si="222"/>
        <v>1.0342092912917129</v>
      </c>
      <c r="Y290" s="17">
        <f t="shared" si="223"/>
        <v>-0.25792133507981962</v>
      </c>
      <c r="Z290" s="31" t="str">
        <f t="shared" si="212"/>
        <v>0.993481115495058+0.535288082955463i</v>
      </c>
      <c r="AA290" s="17">
        <f t="shared" si="224"/>
        <v>1.1285114348554204</v>
      </c>
      <c r="AB290" s="17">
        <f t="shared" si="225"/>
        <v>0.49420407439552394</v>
      </c>
      <c r="AC290" s="66" t="str">
        <f t="shared" si="226"/>
        <v>-2.29862769140647-3.11807243610182i</v>
      </c>
      <c r="AD290" s="64">
        <f t="shared" si="227"/>
        <v>11.76266822735376</v>
      </c>
      <c r="AE290" s="61">
        <f t="shared" si="228"/>
        <v>-126.39745744416784</v>
      </c>
      <c r="AF290" s="31" t="str">
        <f t="shared" si="213"/>
        <v>-651.436031331593</v>
      </c>
      <c r="AG290" s="31" t="str">
        <f t="shared" si="229"/>
        <v>32974.6252333961i</v>
      </c>
      <c r="AH290" s="31">
        <f t="shared" si="230"/>
        <v>32974.625233396102</v>
      </c>
      <c r="AI290" s="31">
        <f t="shared" si="231"/>
        <v>1.5707963267948966</v>
      </c>
      <c r="AJ290" s="31" t="str">
        <f t="shared" si="214"/>
        <v>-6.16199829926474+671.906362905662i</v>
      </c>
      <c r="AK290" s="31">
        <f t="shared" si="232"/>
        <v>671.93461790278036</v>
      </c>
      <c r="AL290" s="31">
        <f t="shared" si="233"/>
        <v>1.5799669879093279</v>
      </c>
      <c r="AM290" s="31" t="str">
        <f t="shared" si="215"/>
        <v>1+518.361108668987i</v>
      </c>
      <c r="AN290" s="31">
        <f t="shared" si="234"/>
        <v>518.36207324662689</v>
      </c>
      <c r="AO290" s="31">
        <f t="shared" si="235"/>
        <v>1.5688671721134786</v>
      </c>
      <c r="AP290" s="31" t="str">
        <f t="shared" si="216"/>
        <v>1+13.1898500933584i</v>
      </c>
      <c r="AQ290" s="31">
        <f t="shared" si="236"/>
        <v>13.227703711728148</v>
      </c>
      <c r="AR290" s="31">
        <f t="shared" si="237"/>
        <v>1.4951252192084756</v>
      </c>
      <c r="AS290" s="58" t="str">
        <f t="shared" si="238"/>
        <v>-0.20083785238994+0.0174707548223773i</v>
      </c>
      <c r="AT290" s="49">
        <f t="shared" si="239"/>
        <v>-13.910348640259102</v>
      </c>
      <c r="AU290" s="61">
        <f t="shared" si="240"/>
        <v>175.0283923057429</v>
      </c>
      <c r="AV290" s="58" t="str">
        <f t="shared" si="217"/>
        <v>0.516126528035669+0.586068210838468i</v>
      </c>
      <c r="AW290" s="64">
        <f t="shared" si="241"/>
        <v>-2.1476804129053435</v>
      </c>
      <c r="AX290" s="61">
        <f t="shared" si="242"/>
        <v>48.630934861575007</v>
      </c>
    </row>
    <row r="291" spans="14:50" x14ac:dyDescent="0.25">
      <c r="N291" s="10">
        <v>73</v>
      </c>
      <c r="O291" s="50">
        <f t="shared" si="243"/>
        <v>5370.3179637025269</v>
      </c>
      <c r="P291" s="48" t="str">
        <f t="shared" si="208"/>
        <v>150</v>
      </c>
      <c r="Q291" s="17" t="str">
        <f t="shared" si="209"/>
        <v>1+36.4421191583718i</v>
      </c>
      <c r="R291" s="17">
        <f t="shared" si="218"/>
        <v>36.455836964099028</v>
      </c>
      <c r="S291" s="17">
        <f t="shared" si="219"/>
        <v>1.5433624360741014</v>
      </c>
      <c r="T291" s="17" t="str">
        <f t="shared" si="210"/>
        <v>1+0.0911052978959295i</v>
      </c>
      <c r="U291" s="17">
        <f t="shared" si="220"/>
        <v>1.0041415115932146</v>
      </c>
      <c r="V291" s="17">
        <f t="shared" si="221"/>
        <v>9.0854482488591778E-2</v>
      </c>
      <c r="W291" s="31" t="str">
        <f t="shared" si="211"/>
        <v>1-0.269941623395346i</v>
      </c>
      <c r="X291" s="17">
        <f t="shared" si="222"/>
        <v>1.0357936474227456</v>
      </c>
      <c r="Y291" s="17">
        <f t="shared" si="223"/>
        <v>-0.26365742355518823</v>
      </c>
      <c r="Z291" s="31" t="str">
        <f t="shared" si="212"/>
        <v>0.993173889933428+0.547756544139724i</v>
      </c>
      <c r="AA291" s="17">
        <f t="shared" si="224"/>
        <v>1.1342096840061764</v>
      </c>
      <c r="AB291" s="17">
        <f t="shared" si="225"/>
        <v>0.50401043691189407</v>
      </c>
      <c r="AC291" s="66" t="str">
        <f t="shared" si="226"/>
        <v>-2.28156814249554-3.00512482840246i</v>
      </c>
      <c r="AD291" s="64">
        <f t="shared" si="227"/>
        <v>11.533979983475774</v>
      </c>
      <c r="AE291" s="61">
        <f t="shared" si="228"/>
        <v>-127.20670392223541</v>
      </c>
      <c r="AF291" s="31" t="str">
        <f t="shared" si="213"/>
        <v>-651.436031331593</v>
      </c>
      <c r="AG291" s="31" t="str">
        <f t="shared" si="229"/>
        <v>33742.7029244183i</v>
      </c>
      <c r="AH291" s="31">
        <f t="shared" si="230"/>
        <v>33742.7029244183</v>
      </c>
      <c r="AI291" s="31">
        <f t="shared" si="231"/>
        <v>1.5707963267948966</v>
      </c>
      <c r="AJ291" s="31" t="str">
        <f t="shared" si="214"/>
        <v>-6.49953288025211+687.557072630213i</v>
      </c>
      <c r="AK291" s="31">
        <f t="shared" si="232"/>
        <v>687.5877922501893</v>
      </c>
      <c r="AL291" s="31">
        <f t="shared" si="233"/>
        <v>1.5802491264944685</v>
      </c>
      <c r="AM291" s="31" t="str">
        <f t="shared" si="215"/>
        <v>1+530.435289971856i</v>
      </c>
      <c r="AN291" s="31">
        <f t="shared" si="234"/>
        <v>530.43623259306764</v>
      </c>
      <c r="AO291" s="31">
        <f t="shared" si="235"/>
        <v>1.5689110849299739</v>
      </c>
      <c r="AP291" s="31" t="str">
        <f t="shared" si="216"/>
        <v>1+13.4970811697673i</v>
      </c>
      <c r="AQ291" s="31">
        <f t="shared" si="236"/>
        <v>13.53407551712665</v>
      </c>
      <c r="AR291" s="31">
        <f t="shared" si="237"/>
        <v>1.4968413575789596</v>
      </c>
      <c r="AS291" s="58" t="str">
        <f t="shared" si="238"/>
        <v>-0.200837073487262+0.0171716595723526i</v>
      </c>
      <c r="AT291" s="49">
        <f t="shared" si="239"/>
        <v>-13.911489450664288</v>
      </c>
      <c r="AU291" s="61">
        <f t="shared" si="240"/>
        <v>175.11307046031743</v>
      </c>
      <c r="AV291" s="58" t="str">
        <f t="shared" si="217"/>
        <v>0.509826449226324+0.564362164566202i</v>
      </c>
      <c r="AW291" s="64">
        <f t="shared" si="241"/>
        <v>-2.3775094671885131</v>
      </c>
      <c r="AX291" s="61">
        <f t="shared" si="242"/>
        <v>47.906366538082018</v>
      </c>
    </row>
    <row r="292" spans="14:50" x14ac:dyDescent="0.25">
      <c r="N292" s="10">
        <v>74</v>
      </c>
      <c r="O292" s="50">
        <f t="shared" si="243"/>
        <v>5495.4087385762541</v>
      </c>
      <c r="P292" s="48" t="str">
        <f t="shared" si="208"/>
        <v>150</v>
      </c>
      <c r="Q292" s="17" t="str">
        <f t="shared" si="209"/>
        <v>1+37.2909651586221i</v>
      </c>
      <c r="R292" s="17">
        <f t="shared" si="218"/>
        <v>37.304370822486305</v>
      </c>
      <c r="S292" s="17">
        <f t="shared" si="219"/>
        <v>1.5439866049975322</v>
      </c>
      <c r="T292" s="17" t="str">
        <f t="shared" si="210"/>
        <v>1+0.0932274128965553i</v>
      </c>
      <c r="U292" s="17">
        <f t="shared" si="220"/>
        <v>1.0043362736232246</v>
      </c>
      <c r="V292" s="17">
        <f t="shared" si="221"/>
        <v>9.2958721975400338E-2</v>
      </c>
      <c r="W292" s="31" t="str">
        <f t="shared" si="211"/>
        <v>1-0.276229371545349i</v>
      </c>
      <c r="X292" s="17">
        <f t="shared" si="222"/>
        <v>1.0374500786564809</v>
      </c>
      <c r="Y292" s="17">
        <f t="shared" si="223"/>
        <v>-0.26950878822705643</v>
      </c>
      <c r="Z292" s="31" t="str">
        <f t="shared" si="212"/>
        <v>0.992852185277155+0.560515433094103i</v>
      </c>
      <c r="AA292" s="17">
        <f t="shared" si="224"/>
        <v>1.1401460487789676</v>
      </c>
      <c r="AB292" s="17">
        <f t="shared" si="225"/>
        <v>0.51394592516726867</v>
      </c>
      <c r="AC292" s="66" t="str">
        <f t="shared" si="226"/>
        <v>-2.26368299591602-2.89462964697245i</v>
      </c>
      <c r="AD292" s="64">
        <f t="shared" si="227"/>
        <v>11.304348186445804</v>
      </c>
      <c r="AE292" s="61">
        <f t="shared" si="228"/>
        <v>-128.02642217009699</v>
      </c>
      <c r="AF292" s="31" t="str">
        <f t="shared" si="213"/>
        <v>-651.436031331593</v>
      </c>
      <c r="AG292" s="31" t="str">
        <f t="shared" si="229"/>
        <v>34528.6714431686i</v>
      </c>
      <c r="AH292" s="31">
        <f t="shared" si="230"/>
        <v>34528.671443168598</v>
      </c>
      <c r="AI292" s="31">
        <f t="shared" si="231"/>
        <v>1.5707963267948966</v>
      </c>
      <c r="AJ292" s="31" t="str">
        <f t="shared" si="214"/>
        <v>-6.85297497595839+703.572334215568i</v>
      </c>
      <c r="AK292" s="31">
        <f t="shared" si="232"/>
        <v>703.60570829091785</v>
      </c>
      <c r="AL292" s="31">
        <f t="shared" si="233"/>
        <v>1.5805362752482313</v>
      </c>
      <c r="AM292" s="31" t="str">
        <f t="shared" si="215"/>
        <v>1+542.790715086611i</v>
      </c>
      <c r="AN292" s="31">
        <f t="shared" si="234"/>
        <v>542.7916362511811</v>
      </c>
      <c r="AO292" s="31">
        <f t="shared" si="235"/>
        <v>1.5689539981757554</v>
      </c>
      <c r="AP292" s="31" t="str">
        <f t="shared" si="216"/>
        <v>1+13.8114685772674i</v>
      </c>
      <c r="AQ292" s="31">
        <f t="shared" si="236"/>
        <v>13.847623054547837</v>
      </c>
      <c r="AR292" s="31">
        <f t="shared" si="237"/>
        <v>1.4985188536729224</v>
      </c>
      <c r="AS292" s="58" t="str">
        <f t="shared" si="238"/>
        <v>-0.200836230573358+0.0168816678965821i</v>
      </c>
      <c r="AT292" s="49">
        <f t="shared" si="239"/>
        <v>-13.912581326844899</v>
      </c>
      <c r="AU292" s="61">
        <f t="shared" si="240"/>
        <v>175.19519024283665</v>
      </c>
      <c r="AV292" s="58" t="str">
        <f t="shared" si="217"/>
        <v>0.503495736496569+0.543131762643643i</v>
      </c>
      <c r="AW292" s="64">
        <f t="shared" si="241"/>
        <v>-2.6082331403990939</v>
      </c>
      <c r="AX292" s="61">
        <f t="shared" si="242"/>
        <v>47.168768072739695</v>
      </c>
    </row>
    <row r="293" spans="14:50" x14ac:dyDescent="0.25">
      <c r="N293" s="10">
        <v>75</v>
      </c>
      <c r="O293" s="50">
        <f t="shared" si="243"/>
        <v>5623.4132519034993</v>
      </c>
      <c r="P293" s="48" t="str">
        <f t="shared" si="208"/>
        <v>150</v>
      </c>
      <c r="Q293" s="17" t="str">
        <f t="shared" si="209"/>
        <v>1+38.1595833222037i</v>
      </c>
      <c r="R293" s="17">
        <f t="shared" si="218"/>
        <v>38.172683941847822</v>
      </c>
      <c r="S293" s="17">
        <f t="shared" si="219"/>
        <v>1.5445965862923297</v>
      </c>
      <c r="T293" s="17" t="str">
        <f t="shared" si="210"/>
        <v>1+0.0953989583055094i</v>
      </c>
      <c r="U293" s="17">
        <f t="shared" si="220"/>
        <v>1.0045401740327644</v>
      </c>
      <c r="V293" s="17">
        <f t="shared" si="221"/>
        <v>9.5111121028337048E-2</v>
      </c>
      <c r="W293" s="31" t="str">
        <f t="shared" si="211"/>
        <v>1-0.282663580164472i</v>
      </c>
      <c r="X293" s="17">
        <f t="shared" si="222"/>
        <v>1.0391817451973437</v>
      </c>
      <c r="Y293" s="17">
        <f t="shared" si="223"/>
        <v>-0.27547692818610769</v>
      </c>
      <c r="Z293" s="31" t="str">
        <f t="shared" si="212"/>
        <v>0.99251531914753+0.573571514750408i</v>
      </c>
      <c r="AA293" s="17">
        <f t="shared" si="224"/>
        <v>1.146329333688884</v>
      </c>
      <c r="AB293" s="17">
        <f t="shared" si="225"/>
        <v>0.52400864306531392</v>
      </c>
      <c r="AC293" s="66" t="str">
        <f t="shared" si="226"/>
        <v>-2.24498570225043-2.78656278069118i</v>
      </c>
      <c r="AD293" s="64">
        <f t="shared" si="227"/>
        <v>11.073759515393913</v>
      </c>
      <c r="AE293" s="61">
        <f t="shared" si="228"/>
        <v>-128.85654863949546</v>
      </c>
      <c r="AF293" s="31" t="str">
        <f t="shared" si="213"/>
        <v>-651.436031331593</v>
      </c>
      <c r="AG293" s="31" t="str">
        <f t="shared" si="229"/>
        <v>35332.947520559i</v>
      </c>
      <c r="AH293" s="31">
        <f t="shared" si="230"/>
        <v>35332.947520558999</v>
      </c>
      <c r="AI293" s="31">
        <f t="shared" si="231"/>
        <v>1.5707963267948966</v>
      </c>
      <c r="AJ293" s="31" t="str">
        <f t="shared" si="214"/>
        <v>-7.22307428445535+719.960639165403i</v>
      </c>
      <c r="AK293" s="31">
        <f t="shared" si="232"/>
        <v>719.99687134707358</v>
      </c>
      <c r="AL293" s="31">
        <f t="shared" si="233"/>
        <v>1.5808285862891596</v>
      </c>
      <c r="AM293" s="31" t="str">
        <f t="shared" si="215"/>
        <v>1+555.433935023188i</v>
      </c>
      <c r="AN293" s="31">
        <f t="shared" si="234"/>
        <v>555.43483521952692</v>
      </c>
      <c r="AO293" s="31">
        <f t="shared" si="235"/>
        <v>1.568995934603362</v>
      </c>
      <c r="AP293" s="31" t="str">
        <f t="shared" si="216"/>
        <v>1+14.1331790082236i</v>
      </c>
      <c r="AQ293" s="31">
        <f t="shared" si="236"/>
        <v>14.168512585253691</v>
      </c>
      <c r="AR293" s="31">
        <f t="shared" si="237"/>
        <v>1.5001585591361337</v>
      </c>
      <c r="AS293" s="58" t="str">
        <f t="shared" si="238"/>
        <v>-0.200835321862034+0.0166006259559857i</v>
      </c>
      <c r="AT293" s="49">
        <f t="shared" si="239"/>
        <v>-13.913626548655335</v>
      </c>
      <c r="AU293" s="61">
        <f t="shared" si="240"/>
        <v>175.27479303688261</v>
      </c>
      <c r="AV293" s="58" t="str">
        <f t="shared" si="217"/>
        <v>0.497131112512255+0.522372065029282i</v>
      </c>
      <c r="AW293" s="64">
        <f t="shared" si="241"/>
        <v>-2.8398670332614251</v>
      </c>
      <c r="AX293" s="61">
        <f t="shared" si="242"/>
        <v>46.418244397387134</v>
      </c>
    </row>
    <row r="294" spans="14:50" x14ac:dyDescent="0.25">
      <c r="N294" s="10">
        <v>76</v>
      </c>
      <c r="O294" s="50">
        <f t="shared" si="243"/>
        <v>5754.399373371567</v>
      </c>
      <c r="P294" s="48" t="str">
        <f t="shared" si="208"/>
        <v>150</v>
      </c>
      <c r="Q294" s="17" t="str">
        <f t="shared" si="209"/>
        <v>1+39.0484342019645i</v>
      </c>
      <c r="R294" s="17">
        <f t="shared" si="218"/>
        <v>39.061236713974523</v>
      </c>
      <c r="S294" s="17">
        <f t="shared" si="219"/>
        <v>1.5451927015619298</v>
      </c>
      <c r="T294" s="17" t="str">
        <f t="shared" si="210"/>
        <v>1+0.0976210855049114i</v>
      </c>
      <c r="U294" s="17">
        <f t="shared" si="220"/>
        <v>1.0047536396227472</v>
      </c>
      <c r="V294" s="17">
        <f t="shared" si="221"/>
        <v>9.7312741060441604E-2</v>
      </c>
      <c r="W294" s="31" t="str">
        <f t="shared" si="211"/>
        <v>1-0.289247660755293i</v>
      </c>
      <c r="X294" s="17">
        <f t="shared" si="222"/>
        <v>1.0409919352484962</v>
      </c>
      <c r="Y294" s="17">
        <f t="shared" si="223"/>
        <v>-0.28156330652639616</v>
      </c>
      <c r="Z294" s="31" t="str">
        <f t="shared" si="212"/>
        <v>0.992162577006329+0.586931711615948i</v>
      </c>
      <c r="AA294" s="17">
        <f t="shared" si="224"/>
        <v>1.1527685861925048</v>
      </c>
      <c r="AB294" s="17">
        <f t="shared" si="225"/>
        <v>0.53419649041083639</v>
      </c>
      <c r="AC294" s="66" t="str">
        <f t="shared" si="226"/>
        <v>-2.22549060925407-2.68090157775013i</v>
      </c>
      <c r="AD294" s="64">
        <f t="shared" si="227"/>
        <v>10.842201792737722</v>
      </c>
      <c r="AE294" s="61">
        <f t="shared" si="228"/>
        <v>-129.69700443925603</v>
      </c>
      <c r="AF294" s="31" t="str">
        <f t="shared" si="213"/>
        <v>-651.436031331593</v>
      </c>
      <c r="AG294" s="31" t="str">
        <f t="shared" si="229"/>
        <v>36155.9575944116i</v>
      </c>
      <c r="AH294" s="31">
        <f t="shared" si="230"/>
        <v>36155.9575944116</v>
      </c>
      <c r="AI294" s="31">
        <f t="shared" si="231"/>
        <v>1.5707963267948966</v>
      </c>
      <c r="AJ294" s="31" t="str">
        <f t="shared" si="214"/>
        <v>-7.61061583599636+736.730676775928i</v>
      </c>
      <c r="AK294" s="31">
        <f t="shared" si="232"/>
        <v>736.76998552880798</v>
      </c>
      <c r="AL294" s="31">
        <f t="shared" si="233"/>
        <v>1.5811262144635458</v>
      </c>
      <c r="AM294" s="31" t="str">
        <f t="shared" si="215"/>
        <v>1+568.371653384151i</v>
      </c>
      <c r="AN294" s="31">
        <f t="shared" si="234"/>
        <v>568.37253308955178</v>
      </c>
      <c r="AO294" s="31">
        <f t="shared" si="235"/>
        <v>1.5690369164474522</v>
      </c>
      <c r="AP294" s="31" t="str">
        <f t="shared" si="216"/>
        <v>1+14.4623830377646i</v>
      </c>
      <c r="AQ294" s="31">
        <f t="shared" si="236"/>
        <v>14.496914262387744</v>
      </c>
      <c r="AR294" s="31">
        <f t="shared" si="237"/>
        <v>1.5017613080738033</v>
      </c>
      <c r="AS294" s="58" t="str">
        <f t="shared" si="238"/>
        <v>-0.200834345427699+0.016328384651272i</v>
      </c>
      <c r="AT294" s="49">
        <f t="shared" si="239"/>
        <v>-13.914627300147037</v>
      </c>
      <c r="AU294" s="61">
        <f t="shared" si="240"/>
        <v>175.35191903507666</v>
      </c>
      <c r="AV294" s="58" t="str">
        <f t="shared" si="217"/>
        <v>0.490729741938738+0.502078446817839i</v>
      </c>
      <c r="AW294" s="64">
        <f t="shared" si="241"/>
        <v>-3.0724255074093176</v>
      </c>
      <c r="AX294" s="61">
        <f t="shared" si="242"/>
        <v>45.654914595820671</v>
      </c>
    </row>
    <row r="295" spans="14:50" x14ac:dyDescent="0.25">
      <c r="N295" s="10">
        <v>77</v>
      </c>
      <c r="O295" s="50">
        <f t="shared" si="243"/>
        <v>5888.4365535558973</v>
      </c>
      <c r="P295" s="48" t="str">
        <f t="shared" si="208"/>
        <v>150</v>
      </c>
      <c r="Q295" s="17" t="str">
        <f t="shared" si="209"/>
        <v>1+39.9579890784065i</v>
      </c>
      <c r="R295" s="17">
        <f t="shared" si="218"/>
        <v>39.97050026194384</v>
      </c>
      <c r="S295" s="17">
        <f t="shared" si="219"/>
        <v>1.5457752651789156</v>
      </c>
      <c r="T295" s="17" t="str">
        <f t="shared" si="210"/>
        <v>1+0.0998949726960164i</v>
      </c>
      <c r="U295" s="17">
        <f t="shared" si="220"/>
        <v>1.0049771169384594</v>
      </c>
      <c r="V295" s="17">
        <f t="shared" si="221"/>
        <v>9.9564663980500318E-2</v>
      </c>
      <c r="W295" s="31" t="str">
        <f t="shared" si="211"/>
        <v>1-0.295985104284493i</v>
      </c>
      <c r="X295" s="17">
        <f t="shared" si="222"/>
        <v>1.0428840692801391</v>
      </c>
      <c r="Y295" s="17">
        <f t="shared" si="223"/>
        <v>-0.28776934591391623</v>
      </c>
      <c r="Z295" s="31" t="str">
        <f t="shared" si="212"/>
        <v>0.991793210640177+0.60060310744395i</v>
      </c>
      <c r="AA295" s="17">
        <f t="shared" si="224"/>
        <v>1.1594730981541916</v>
      </c>
      <c r="AB295" s="17">
        <f t="shared" si="225"/>
        <v>0.54450716031570356</v>
      </c>
      <c r="AC295" s="66" t="str">
        <f t="shared" si="226"/>
        <v>-2.20521303844901-2.57762474134596i</v>
      </c>
      <c r="AD295" s="64">
        <f t="shared" si="227"/>
        <v>10.609664100533729</v>
      </c>
      <c r="AE295" s="61">
        <f t="shared" si="228"/>
        <v>-130.54769493059746</v>
      </c>
      <c r="AF295" s="31" t="str">
        <f t="shared" si="213"/>
        <v>-651.436031331593</v>
      </c>
      <c r="AG295" s="31" t="str">
        <f t="shared" si="229"/>
        <v>36998.1380355616i</v>
      </c>
      <c r="AH295" s="31">
        <f t="shared" si="230"/>
        <v>36998.138035561598</v>
      </c>
      <c r="AI295" s="31">
        <f t="shared" si="231"/>
        <v>1.5707963267948966</v>
      </c>
      <c r="AJ295" s="31" t="str">
        <f t="shared" si="214"/>
        <v>-8.016421658171+753.891338743066i</v>
      </c>
      <c r="AK295" s="31">
        <f t="shared" si="232"/>
        <v>753.93395841281335</v>
      </c>
      <c r="AL295" s="31">
        <f t="shared" si="233"/>
        <v>1.581429317426861</v>
      </c>
      <c r="AM295" s="31" t="str">
        <f t="shared" si="215"/>
        <v>1+581.610729919029i</v>
      </c>
      <c r="AN295" s="31">
        <f t="shared" si="234"/>
        <v>581.61158959991997</v>
      </c>
      <c r="AO295" s="31">
        <f t="shared" si="235"/>
        <v>1.569076965436591</v>
      </c>
      <c r="AP295" s="31" t="str">
        <f t="shared" si="216"/>
        <v>1+14.7992552142246i</v>
      </c>
      <c r="AQ295" s="31">
        <f t="shared" si="236"/>
        <v>14.83300222125494</v>
      </c>
      <c r="AR295" s="31">
        <f t="shared" si="237"/>
        <v>1.5033279173289495</v>
      </c>
      <c r="AS295" s="58" t="str">
        <f t="shared" si="238"/>
        <v>-0.200833299201297+0.0160647995434685i</v>
      </c>
      <c r="AT295" s="49">
        <f t="shared" si="239"/>
        <v>-13.91558567392574</v>
      </c>
      <c r="AU295" s="61">
        <f t="shared" si="240"/>
        <v>175.42660725103829</v>
      </c>
      <c r="AV295" s="58" t="str">
        <f t="shared" si="217"/>
        <v>0.484289234721439+0.482246575494073i</v>
      </c>
      <c r="AW295" s="64">
        <f t="shared" si="241"/>
        <v>-3.3059215733920082</v>
      </c>
      <c r="AX295" s="61">
        <f t="shared" si="242"/>
        <v>44.87891232044084</v>
      </c>
    </row>
    <row r="296" spans="14:50" x14ac:dyDescent="0.25">
      <c r="N296" s="10">
        <v>78</v>
      </c>
      <c r="O296" s="50">
        <f t="shared" si="243"/>
        <v>6025.595860743585</v>
      </c>
      <c r="P296" s="48" t="str">
        <f t="shared" si="208"/>
        <v>150</v>
      </c>
      <c r="Q296" s="17" t="str">
        <f t="shared" si="209"/>
        <v>1+40.8887302095643i</v>
      </c>
      <c r="R296" s="17">
        <f t="shared" si="218"/>
        <v>40.900956689917855</v>
      </c>
      <c r="S296" s="17">
        <f t="shared" si="219"/>
        <v>1.5463445844436368</v>
      </c>
      <c r="T296" s="17" t="str">
        <f t="shared" si="210"/>
        <v>1+0.102221825523911i</v>
      </c>
      <c r="U296" s="17">
        <f t="shared" si="220"/>
        <v>1.0052110731649551</v>
      </c>
      <c r="V296" s="17">
        <f t="shared" si="221"/>
        <v>0.10186799237885076</v>
      </c>
      <c r="W296" s="31" t="str">
        <f t="shared" si="211"/>
        <v>1-0.30287948303381i</v>
      </c>
      <c r="X296" s="17">
        <f t="shared" si="222"/>
        <v>1.0448617043622701</v>
      </c>
      <c r="Y296" s="17">
        <f t="shared" si="223"/>
        <v>-0.29409642394171354</v>
      </c>
      <c r="Z296" s="31" t="str">
        <f t="shared" si="212"/>
        <v>0.991406436573489+0.614592950989438i</v>
      </c>
      <c r="AA296" s="17">
        <f t="shared" si="224"/>
        <v>1.1664524070382165</v>
      </c>
      <c r="AB296" s="17">
        <f t="shared" si="225"/>
        <v>0.55493813729751718</v>
      </c>
      <c r="AC296" s="66" t="str">
        <f t="shared" si="226"/>
        <v>-2.18416935560326-2.47671221916473i</v>
      </c>
      <c r="AD296" s="64">
        <f t="shared" si="227"/>
        <v>10.3761368993299</v>
      </c>
      <c r="AE296" s="61">
        <f t="shared" si="228"/>
        <v>-131.40850935050202</v>
      </c>
      <c r="AF296" s="31" t="str">
        <f t="shared" si="213"/>
        <v>-651.436031331593</v>
      </c>
      <c r="AG296" s="31" t="str">
        <f t="shared" si="229"/>
        <v>37859.9353792262i</v>
      </c>
      <c r="AH296" s="31">
        <f t="shared" si="230"/>
        <v>37859.935379226197</v>
      </c>
      <c r="AI296" s="31">
        <f t="shared" si="231"/>
        <v>1.5707963267948966</v>
      </c>
      <c r="AJ296" s="31" t="str">
        <f t="shared" si="214"/>
        <v>-8.44135251953525+771.451723876936i</v>
      </c>
      <c r="AK296" s="31">
        <f t="shared" si="232"/>
        <v>771.49790583322726</v>
      </c>
      <c r="AL296" s="31">
        <f t="shared" si="233"/>
        <v>1.5817380557266247</v>
      </c>
      <c r="AM296" s="31" t="str">
        <f t="shared" si="215"/>
        <v>1+595.158184161436i</v>
      </c>
      <c r="AN296" s="31">
        <f t="shared" si="234"/>
        <v>595.15902427362869</v>
      </c>
      <c r="AO296" s="31">
        <f t="shared" si="235"/>
        <v>1.5691161028047689</v>
      </c>
      <c r="AP296" s="31" t="str">
        <f t="shared" si="216"/>
        <v>1+15.1439741516905i</v>
      </c>
      <c r="AQ296" s="31">
        <f t="shared" si="236"/>
        <v>15.176954671707696</v>
      </c>
      <c r="AR296" s="31">
        <f t="shared" si="237"/>
        <v>1.5048591867622541</v>
      </c>
      <c r="AS296" s="58" t="str">
        <f t="shared" si="238"/>
        <v>-0.200832180965939+0.015809730776895i</v>
      </c>
      <c r="AT296" s="49">
        <f t="shared" si="239"/>
        <v>-13.916503675338458</v>
      </c>
      <c r="AU296" s="61">
        <f t="shared" si="240"/>
        <v>175.4988955313313</v>
      </c>
      <c r="AV296" s="58" t="str">
        <f t="shared" si="217"/>
        <v>0.477807648681613+0.462872387116612i</v>
      </c>
      <c r="AW296" s="64">
        <f t="shared" si="241"/>
        <v>-3.5403667760085522</v>
      </c>
      <c r="AX296" s="61">
        <f t="shared" si="242"/>
        <v>44.090386180829306</v>
      </c>
    </row>
    <row r="297" spans="14:50" x14ac:dyDescent="0.25">
      <c r="N297" s="10">
        <v>79</v>
      </c>
      <c r="O297" s="50">
        <f t="shared" si="243"/>
        <v>6165.9500186148289</v>
      </c>
      <c r="P297" s="48" t="str">
        <f t="shared" si="208"/>
        <v>150</v>
      </c>
      <c r="Q297" s="17" t="str">
        <f t="shared" si="209"/>
        <v>1+41.8411510867056i</v>
      </c>
      <c r="R297" s="17">
        <f t="shared" si="218"/>
        <v>41.853099338764927</v>
      </c>
      <c r="S297" s="17">
        <f t="shared" si="219"/>
        <v>1.5469009597396155</v>
      </c>
      <c r="T297" s="17" t="str">
        <f t="shared" si="210"/>
        <v>1+0.104602877716764i</v>
      </c>
      <c r="U297" s="17">
        <f t="shared" si="220"/>
        <v>1.0054559970613475</v>
      </c>
      <c r="V297" s="17">
        <f t="shared" si="221"/>
        <v>0.10422384969794515</v>
      </c>
      <c r="W297" s="31" t="str">
        <f t="shared" si="211"/>
        <v>1-0.309934452494115i</v>
      </c>
      <c r="X297" s="17">
        <f t="shared" si="222"/>
        <v>1.0469285385559164</v>
      </c>
      <c r="Y297" s="17">
        <f t="shared" si="223"/>
        <v>-0.30054586827160579</v>
      </c>
      <c r="Z297" s="31" t="str">
        <f t="shared" si="212"/>
        <v>0.991001434406614+0.628908659852642i</v>
      </c>
      <c r="AA297" s="17">
        <f t="shared" si="224"/>
        <v>1.1737162968254351</v>
      </c>
      <c r="AB297" s="17">
        <f t="shared" si="225"/>
        <v>0.56548669612247549</v>
      </c>
      <c r="AC297" s="66" t="str">
        <f t="shared" si="226"/>
        <v>-2.1623770343778-2.37814508695511i</v>
      </c>
      <c r="AD297" s="64">
        <f t="shared" si="227"/>
        <v>10.141612148977089</v>
      </c>
      <c r="AE297" s="61">
        <f t="shared" si="228"/>
        <v>-132.27932046619091</v>
      </c>
      <c r="AF297" s="31" t="str">
        <f t="shared" si="213"/>
        <v>-651.436031331593</v>
      </c>
      <c r="AG297" s="31" t="str">
        <f t="shared" si="229"/>
        <v>38741.8065617644i</v>
      </c>
      <c r="AH297" s="31">
        <f t="shared" si="230"/>
        <v>38741.806561764402</v>
      </c>
      <c r="AI297" s="31">
        <f t="shared" si="231"/>
        <v>1.5707963267948966</v>
      </c>
      <c r="AJ297" s="31" t="str">
        <f t="shared" si="214"/>
        <v>-8.88630975541769+789.421142926176i</v>
      </c>
      <c r="AK297" s="31">
        <f t="shared" si="232"/>
        <v>789.47115678784564</v>
      </c>
      <c r="AL297" s="31">
        <f t="shared" si="233"/>
        <v>1.5820525928867601</v>
      </c>
      <c r="AM297" s="31" t="str">
        <f t="shared" si="215"/>
        <v>1+609.021199150937i</v>
      </c>
      <c r="AN297" s="31">
        <f t="shared" si="234"/>
        <v>609.02202013986755</v>
      </c>
      <c r="AO297" s="31">
        <f t="shared" si="235"/>
        <v>1.5691543493026561</v>
      </c>
      <c r="AP297" s="31" t="str">
        <f t="shared" si="216"/>
        <v>1+15.4967226247058i</v>
      </c>
      <c r="AQ297" s="31">
        <f t="shared" si="236"/>
        <v>15.528953992689544</v>
      </c>
      <c r="AR297" s="31">
        <f t="shared" si="237"/>
        <v>1.5063558995328796</v>
      </c>
      <c r="AS297" s="58" t="str">
        <f t="shared" si="238"/>
        <v>-0.200830988352214+0.0155630430045356i</v>
      </c>
      <c r="AT297" s="49">
        <f t="shared" si="239"/>
        <v>-13.917383226497593</v>
      </c>
      <c r="AU297" s="61">
        <f t="shared" si="240"/>
        <v>175.5688205673658</v>
      </c>
      <c r="AV297" s="58" t="str">
        <f t="shared" si="217"/>
        <v>0.47128349126353+0.443952061480115i</v>
      </c>
      <c r="AW297" s="64">
        <f t="shared" si="241"/>
        <v>-3.7757710775205067</v>
      </c>
      <c r="AX297" s="61">
        <f t="shared" si="242"/>
        <v>43.289500101174923</v>
      </c>
    </row>
    <row r="298" spans="14:50" x14ac:dyDescent="0.25">
      <c r="N298" s="10">
        <v>80</v>
      </c>
      <c r="O298" s="50">
        <f t="shared" si="243"/>
        <v>6309.5734448019384</v>
      </c>
      <c r="P298" s="48" t="str">
        <f t="shared" si="208"/>
        <v>150</v>
      </c>
      <c r="Q298" s="17" t="str">
        <f t="shared" si="209"/>
        <v>1+42.815756695986i</v>
      </c>
      <c r="R298" s="17">
        <f t="shared" si="218"/>
        <v>42.82743304763747</v>
      </c>
      <c r="S298" s="17">
        <f t="shared" si="219"/>
        <v>1.5474446846857852</v>
      </c>
      <c r="T298" s="17" t="str">
        <f t="shared" si="210"/>
        <v>1+0.107039391739965i</v>
      </c>
      <c r="U298" s="17">
        <f t="shared" si="220"/>
        <v>1.0057123999355191</v>
      </c>
      <c r="V298" s="17">
        <f t="shared" si="221"/>
        <v>0.10663338038606356</v>
      </c>
      <c r="W298" s="31" t="str">
        <f t="shared" si="211"/>
        <v>1-0.3171537533036i</v>
      </c>
      <c r="X298" s="17">
        <f t="shared" si="222"/>
        <v>1.0490884153561895</v>
      </c>
      <c r="Y298" s="17">
        <f t="shared" si="223"/>
        <v>-0.30711895156381386</v>
      </c>
      <c r="Z298" s="31" t="str">
        <f t="shared" si="212"/>
        <v>0.990577345075657+0.643557824411888i</v>
      </c>
      <c r="AA298" s="17">
        <f t="shared" si="224"/>
        <v>1.1812747986556302</v>
      </c>
      <c r="AB298" s="17">
        <f t="shared" si="225"/>
        <v>0.57614990144101819</v>
      </c>
      <c r="AC298" s="66" t="str">
        <f t="shared" si="226"/>
        <v>-2.1398547124298-2.28190542658072i</v>
      </c>
      <c r="AD298" s="64">
        <f t="shared" si="227"/>
        <v>9.9060834307998444</v>
      </c>
      <c r="AE298" s="61">
        <f t="shared" si="228"/>
        <v>-133.1599842636513</v>
      </c>
      <c r="AF298" s="31" t="str">
        <f t="shared" si="213"/>
        <v>-651.436031331593</v>
      </c>
      <c r="AG298" s="31" t="str">
        <f t="shared" si="229"/>
        <v>39644.21916295i</v>
      </c>
      <c r="AH298" s="31">
        <f t="shared" si="230"/>
        <v>39644.219162950001</v>
      </c>
      <c r="AI298" s="31">
        <f t="shared" si="231"/>
        <v>1.5707963267948966</v>
      </c>
      <c r="AJ298" s="31" t="str">
        <f t="shared" si="214"/>
        <v>-9.3522371797719+807.809123514619i</v>
      </c>
      <c r="AK298" s="31">
        <f t="shared" si="232"/>
        <v>807.86325846254681</v>
      </c>
      <c r="AL298" s="31">
        <f t="shared" si="233"/>
        <v>1.5823730954934683</v>
      </c>
      <c r="AM298" s="31" t="str">
        <f t="shared" si="215"/>
        <v>1+623.207125241575i</v>
      </c>
      <c r="AN298" s="31">
        <f t="shared" si="234"/>
        <v>623.20792754254035</v>
      </c>
      <c r="AO298" s="31">
        <f t="shared" si="235"/>
        <v>1.5691917252086047</v>
      </c>
      <c r="AP298" s="31" t="str">
        <f t="shared" si="216"/>
        <v>1+15.85768766518i</v>
      </c>
      <c r="AQ298" s="31">
        <f t="shared" si="236"/>
        <v>15.889186828985363</v>
      </c>
      <c r="AR298" s="31">
        <f t="shared" si="237"/>
        <v>1.5078188223797611</v>
      </c>
      <c r="AS298" s="58" t="str">
        <f t="shared" si="238"/>
        <v>-0.200829718833192+0.0153246053157707i</v>
      </c>
      <c r="AT298" s="49">
        <f t="shared" si="239"/>
        <v>-13.918226170147818</v>
      </c>
      <c r="AU298" s="61">
        <f t="shared" si="240"/>
        <v>175.6364179072244</v>
      </c>
      <c r="AV298" s="58" t="str">
        <f t="shared" si="217"/>
        <v>0.464715720271423+0.425481996323062i</v>
      </c>
      <c r="AW298" s="64">
        <f t="shared" si="241"/>
        <v>-4.0121427393479729</v>
      </c>
      <c r="AX298" s="61">
        <f t="shared" si="242"/>
        <v>42.476433643573053</v>
      </c>
    </row>
    <row r="299" spans="14:50" x14ac:dyDescent="0.25">
      <c r="N299" s="10">
        <v>81</v>
      </c>
      <c r="O299" s="50">
        <f t="shared" si="243"/>
        <v>6456.5422903465615</v>
      </c>
      <c r="P299" s="48" t="str">
        <f t="shared" si="208"/>
        <v>150</v>
      </c>
      <c r="Q299" s="17" t="str">
        <f t="shared" si="209"/>
        <v>1+43.8130637862003i</v>
      </c>
      <c r="R299" s="17">
        <f t="shared" si="218"/>
        <v>43.824474421647736</v>
      </c>
      <c r="S299" s="17">
        <f t="shared" si="219"/>
        <v>1.547976046285612</v>
      </c>
      <c r="T299" s="17" t="str">
        <f t="shared" si="210"/>
        <v>1+0.109532659465501i</v>
      </c>
      <c r="U299" s="17">
        <f t="shared" si="220"/>
        <v>1.0059808166608275</v>
      </c>
      <c r="V299" s="17">
        <f t="shared" si="221"/>
        <v>0.10909775003246663</v>
      </c>
      <c r="W299" s="31" t="str">
        <f t="shared" si="211"/>
        <v>1-0.324541213231114i</v>
      </c>
      <c r="X299" s="17">
        <f t="shared" si="222"/>
        <v>1.0513453281798153</v>
      </c>
      <c r="Y299" s="17">
        <f t="shared" si="223"/>
        <v>-0.31381688619720827</v>
      </c>
      <c r="Z299" s="31" t="str">
        <f t="shared" si="212"/>
        <v>0.990133269030288+0.658548211848135i</v>
      </c>
      <c r="AA299" s="17">
        <f t="shared" si="224"/>
        <v>1.1891381911993999</v>
      </c>
      <c r="AB299" s="17">
        <f t="shared" si="225"/>
        <v>0.58692460826149551</v>
      </c>
      <c r="AC299" s="66" t="str">
        <f t="shared" si="226"/>
        <v>-2.1166222392778-2.18797619903239i</v>
      </c>
      <c r="AD299" s="64">
        <f t="shared" si="227"/>
        <v>9.6695460704643246</v>
      </c>
      <c r="AE299" s="61">
        <f t="shared" si="228"/>
        <v>-134.05033967306983</v>
      </c>
      <c r="AF299" s="31" t="str">
        <f t="shared" si="213"/>
        <v>-651.436031331593</v>
      </c>
      <c r="AG299" s="31" t="str">
        <f t="shared" si="229"/>
        <v>40567.6516538892i</v>
      </c>
      <c r="AH299" s="31">
        <f t="shared" si="230"/>
        <v>40567.651653889203</v>
      </c>
      <c r="AI299" s="31">
        <f t="shared" si="231"/>
        <v>1.5707963267948966</v>
      </c>
      <c r="AJ299" s="31" t="str">
        <f t="shared" si="214"/>
        <v>-9.8401230871332+826.625415192968i</v>
      </c>
      <c r="AK299" s="31">
        <f t="shared" si="232"/>
        <v>826.68398137699319</v>
      </c>
      <c r="AL299" s="31">
        <f t="shared" si="233"/>
        <v>1.5826997332826713</v>
      </c>
      <c r="AM299" s="31" t="str">
        <f t="shared" si="215"/>
        <v>1+637.723483999139i</v>
      </c>
      <c r="AN299" s="31">
        <f t="shared" si="234"/>
        <v>637.72426803752739</v>
      </c>
      <c r="AO299" s="31">
        <f t="shared" si="235"/>
        <v>1.5692282503393964</v>
      </c>
      <c r="AP299" s="31" t="str">
        <f t="shared" si="216"/>
        <v>1+16.2270606615557i</v>
      </c>
      <c r="AQ299" s="31">
        <f t="shared" si="236"/>
        <v>16.257844190230404</v>
      </c>
      <c r="AR299" s="31">
        <f t="shared" si="237"/>
        <v>1.5092487059029196</v>
      </c>
      <c r="AS299" s="58" t="str">
        <f t="shared" si="238"/>
        <v>-0.200828369719082+0.0150942911664247i</v>
      </c>
      <c r="AT299" s="49">
        <f t="shared" si="239"/>
        <v>-13.919034273383348</v>
      </c>
      <c r="AU299" s="61">
        <f t="shared" si="240"/>
        <v>175.70172196738636</v>
      </c>
      <c r="AV299" s="58" t="str">
        <f t="shared" si="217"/>
        <v>0.458103743438715+0.40745878066684i</v>
      </c>
      <c r="AW299" s="64">
        <f t="shared" si="241"/>
        <v>-4.249488202919026</v>
      </c>
      <c r="AX299" s="61">
        <f t="shared" si="242"/>
        <v>41.651382294316576</v>
      </c>
    </row>
    <row r="300" spans="14:50" x14ac:dyDescent="0.25">
      <c r="N300" s="10">
        <v>82</v>
      </c>
      <c r="O300" s="50">
        <f t="shared" si="243"/>
        <v>6606.9344800759654</v>
      </c>
      <c r="P300" s="48" t="str">
        <f t="shared" si="208"/>
        <v>150</v>
      </c>
      <c r="Q300" s="17" t="str">
        <f t="shared" si="209"/>
        <v>1+44.8336011427684i</v>
      </c>
      <c r="R300" s="17">
        <f t="shared" si="218"/>
        <v>44.844752105779826</v>
      </c>
      <c r="S300" s="17">
        <f t="shared" si="219"/>
        <v>1.5484953250731424</v>
      </c>
      <c r="T300" s="17" t="str">
        <f t="shared" si="210"/>
        <v>1+0.112084002856921i</v>
      </c>
      <c r="U300" s="17">
        <f t="shared" si="220"/>
        <v>1.0062618067364131</v>
      </c>
      <c r="V300" s="17">
        <f t="shared" si="221"/>
        <v>0.111618145482156</v>
      </c>
      <c r="W300" s="31" t="str">
        <f t="shared" si="211"/>
        <v>1-0.332100749205692i</v>
      </c>
      <c r="X300" s="17">
        <f t="shared" si="222"/>
        <v>1.0537034248890822</v>
      </c>
      <c r="Y300" s="17">
        <f t="shared" si="223"/>
        <v>-0.32064081878439765</v>
      </c>
      <c r="Z300" s="31" t="str">
        <f t="shared" si="212"/>
        <v>0.989668264325676+0.673887770263216i</v>
      </c>
      <c r="AA300" s="17">
        <f t="shared" si="224"/>
        <v>1.197317000766182</v>
      </c>
      <c r="AB300" s="17">
        <f t="shared" si="225"/>
        <v>0.59780746330276413</v>
      </c>
      <c r="AC300" s="66" t="str">
        <f t="shared" si="226"/>
        <v>-2.09270071526363-2.09634111297596i</v>
      </c>
      <c r="AD300" s="64">
        <f t="shared" si="227"/>
        <v>9.431997260825959</v>
      </c>
      <c r="AE300" s="61">
        <f t="shared" si="228"/>
        <v>-134.95020833385993</v>
      </c>
      <c r="AF300" s="31" t="str">
        <f t="shared" si="213"/>
        <v>-651.436031331593</v>
      </c>
      <c r="AG300" s="31" t="str">
        <f t="shared" si="229"/>
        <v>41512.5936507115i</v>
      </c>
      <c r="AH300" s="31">
        <f t="shared" si="230"/>
        <v>41512.593650711497</v>
      </c>
      <c r="AI300" s="31">
        <f t="shared" si="231"/>
        <v>1.5707963267948966</v>
      </c>
      <c r="AJ300" s="31" t="str">
        <f t="shared" si="214"/>
        <v>-10.3510023489228+845.879994608133i</v>
      </c>
      <c r="AK300" s="31">
        <f t="shared" si="232"/>
        <v>845.94332465472087</v>
      </c>
      <c r="AL300" s="31">
        <f t="shared" si="233"/>
        <v>1.5830326792290585</v>
      </c>
      <c r="AM300" s="31" t="str">
        <f t="shared" si="215"/>
        <v>1+652.577972189185i</v>
      </c>
      <c r="AN300" s="31">
        <f t="shared" si="234"/>
        <v>652.57873838070191</v>
      </c>
      <c r="AO300" s="31">
        <f t="shared" si="235"/>
        <v>1.5692639440607492</v>
      </c>
      <c r="AP300" s="31" t="str">
        <f t="shared" si="216"/>
        <v>1+16.6050374602846i</v>
      </c>
      <c r="AQ300" s="31">
        <f t="shared" si="236"/>
        <v>16.635121552229631</v>
      </c>
      <c r="AR300" s="31">
        <f t="shared" si="237"/>
        <v>1.510646284844388</v>
      </c>
      <c r="AS300" s="58" t="str">
        <f t="shared" si="238"/>
        <v>-0.200826938151554+0.0148719783110923i</v>
      </c>
      <c r="AT300" s="49">
        <f t="shared" si="239"/>
        <v>-13.919809231221079</v>
      </c>
      <c r="AU300" s="61">
        <f t="shared" si="240"/>
        <v>175.76476604432352</v>
      </c>
      <c r="AV300" s="58" t="str">
        <f t="shared" si="217"/>
        <v>0.451447416678791+0.389879167391175i</v>
      </c>
      <c r="AW300" s="64">
        <f t="shared" si="241"/>
        <v>-4.4878119703951249</v>
      </c>
      <c r="AX300" s="61">
        <f t="shared" si="242"/>
        <v>40.814557710463603</v>
      </c>
    </row>
    <row r="301" spans="14:50" x14ac:dyDescent="0.25">
      <c r="N301" s="10">
        <v>83</v>
      </c>
      <c r="O301" s="50">
        <f t="shared" si="243"/>
        <v>6760.8297539198229</v>
      </c>
      <c r="P301" s="48" t="str">
        <f t="shared" si="208"/>
        <v>150</v>
      </c>
      <c r="Q301" s="17" t="str">
        <f t="shared" si="209"/>
        <v>1+45.8779098681053i</v>
      </c>
      <c r="R301" s="17">
        <f t="shared" si="218"/>
        <v>45.888807065187407</v>
      </c>
      <c r="S301" s="17">
        <f t="shared" si="219"/>
        <v>1.5490027952560308</v>
      </c>
      <c r="T301" s="17" t="str">
        <f t="shared" si="210"/>
        <v>1+0.114694774670263i</v>
      </c>
      <c r="U301" s="17">
        <f t="shared" si="220"/>
        <v>1.0065559553927752</v>
      </c>
      <c r="V301" s="17">
        <f t="shared" si="221"/>
        <v>0.11419577492830461</v>
      </c>
      <c r="W301" s="31" t="str">
        <f t="shared" si="211"/>
        <v>1-0.339836369393373i</v>
      </c>
      <c r="X301" s="17">
        <f t="shared" si="222"/>
        <v>1.0561670123434403</v>
      </c>
      <c r="Y301" s="17">
        <f t="shared" si="223"/>
        <v>-0.32759182448758684</v>
      </c>
      <c r="Z301" s="31" t="str">
        <f t="shared" si="212"/>
        <v>0.9891813446245+0.689584632894052i</v>
      </c>
      <c r="AA301" s="17">
        <f t="shared" si="224"/>
        <v>1.205822001158031</v>
      </c>
      <c r="AB301" s="17">
        <f t="shared" si="225"/>
        <v>0.60879490726174745</v>
      </c>
      <c r="AC301" s="66" t="str">
        <f t="shared" si="226"/>
        <v>-2.06811252098833-2.00698448950243i</v>
      </c>
      <c r="AD301" s="64">
        <f t="shared" si="227"/>
        <v>9.1934361839833478</v>
      </c>
      <c r="AE301" s="61">
        <f t="shared" si="228"/>
        <v>-135.85939440180556</v>
      </c>
      <c r="AF301" s="31" t="str">
        <f t="shared" si="213"/>
        <v>-651.436031331593</v>
      </c>
      <c r="AG301" s="31" t="str">
        <f t="shared" si="229"/>
        <v>42479.5461741716i</v>
      </c>
      <c r="AH301" s="31">
        <f t="shared" si="230"/>
        <v>42479.546174171599</v>
      </c>
      <c r="AI301" s="31">
        <f t="shared" si="231"/>
        <v>1.5707963267948966</v>
      </c>
      <c r="AJ301" s="31" t="str">
        <f t="shared" si="214"/>
        <v>-10.8859586085499+865.583070792984i</v>
      </c>
      <c r="AK301" s="31">
        <f t="shared" si="232"/>
        <v>865.6515214208539</v>
      </c>
      <c r="AL301" s="31">
        <f t="shared" si="233"/>
        <v>1.5833721096367859</v>
      </c>
      <c r="AM301" s="31" t="str">
        <f t="shared" si="215"/>
        <v>1+667.778465857978i</v>
      </c>
      <c r="AN301" s="31">
        <f t="shared" si="234"/>
        <v>667.7792146088666</v>
      </c>
      <c r="AO301" s="31">
        <f t="shared" si="235"/>
        <v>1.5692988252975828</v>
      </c>
      <c r="AP301" s="31" t="str">
        <f t="shared" si="216"/>
        <v>1+16.9918184696686i</v>
      </c>
      <c r="AQ301" s="31">
        <f t="shared" si="236"/>
        <v>17.021218960643537</v>
      </c>
      <c r="AR301" s="31">
        <f t="shared" si="237"/>
        <v>1.5120122783683778</v>
      </c>
      <c r="AS301" s="58" t="str">
        <f t="shared" si="238"/>
        <v>-0.200825421097707+0.0146575487377039i</v>
      </c>
      <c r="AT301" s="49">
        <f t="shared" si="239"/>
        <v>-13.920552670035928</v>
      </c>
      <c r="AU301" s="61">
        <f t="shared" si="240"/>
        <v>175.82558232594391</v>
      </c>
      <c r="AV301" s="58" t="str">
        <f t="shared" si="217"/>
        <v>0.444747040875619+0.37274004516945i</v>
      </c>
      <c r="AW301" s="64">
        <f t="shared" si="241"/>
        <v>-4.7271164860525863</v>
      </c>
      <c r="AX301" s="61">
        <f t="shared" si="242"/>
        <v>39.966187924138396</v>
      </c>
    </row>
    <row r="302" spans="14:50" x14ac:dyDescent="0.25">
      <c r="N302" s="10">
        <v>84</v>
      </c>
      <c r="O302" s="50">
        <f t="shared" si="243"/>
        <v>6918.3097091893687</v>
      </c>
      <c r="P302" s="48" t="str">
        <f t="shared" si="208"/>
        <v>150</v>
      </c>
      <c r="Q302" s="17" t="str">
        <f t="shared" si="209"/>
        <v>1+46.9465436685202i</v>
      </c>
      <c r="R302" s="17">
        <f t="shared" si="218"/>
        <v>46.957192872022006</v>
      </c>
      <c r="S302" s="17">
        <f t="shared" si="219"/>
        <v>1.5494987248555925</v>
      </c>
      <c r="T302" s="17" t="str">
        <f t="shared" si="210"/>
        <v>1+0.117366359171301i</v>
      </c>
      <c r="U302" s="17">
        <f t="shared" si="220"/>
        <v>1.0068638747443106</v>
      </c>
      <c r="V302" s="17">
        <f t="shared" si="221"/>
        <v>0.11683186798026857</v>
      </c>
      <c r="W302" s="31" t="str">
        <f t="shared" si="211"/>
        <v>1-0.347752175322372i</v>
      </c>
      <c r="X302" s="17">
        <f t="shared" si="222"/>
        <v>1.0587405609692309</v>
      </c>
      <c r="Y302" s="17">
        <f t="shared" si="223"/>
        <v>-0.33467090114291348</v>
      </c>
      <c r="Z302" s="31" t="str">
        <f t="shared" si="212"/>
        <v>0.98867147710479+0.70564712242498i</v>
      </c>
      <c r="AA302" s="17">
        <f t="shared" si="224"/>
        <v>1.2146642132816878</v>
      </c>
      <c r="AB302" s="17">
        <f t="shared" si="225"/>
        <v>0.619883178026152</v>
      </c>
      <c r="AC302" s="66" t="str">
        <f t="shared" si="226"/>
        <v>-2.04288133665397-1.91989112383807i</v>
      </c>
      <c r="AD302" s="64">
        <f t="shared" si="227"/>
        <v>8.9538641317161023</v>
      </c>
      <c r="AE302" s="61">
        <f t="shared" si="228"/>
        <v>-136.77768440061342</v>
      </c>
      <c r="AF302" s="31" t="str">
        <f t="shared" si="213"/>
        <v>-651.436031331593</v>
      </c>
      <c r="AG302" s="31" t="str">
        <f t="shared" si="229"/>
        <v>43469.0219152965i</v>
      </c>
      <c r="AH302" s="31">
        <f t="shared" si="230"/>
        <v>43469.0219152965</v>
      </c>
      <c r="AI302" s="31">
        <f t="shared" si="231"/>
        <v>1.5707963267948966</v>
      </c>
      <c r="AJ302" s="31" t="str">
        <f t="shared" si="214"/>
        <v>-11.4461265799639+885.745090579316i</v>
      </c>
      <c r="AK302" s="31">
        <f t="shared" si="232"/>
        <v>885.81904433075124</v>
      </c>
      <c r="AL302" s="31">
        <f t="shared" si="233"/>
        <v>1.5837182042318647</v>
      </c>
      <c r="AM302" s="31" t="str">
        <f t="shared" si="215"/>
        <v>1+683.333024508461i</v>
      </c>
      <c r="AN302" s="31">
        <f t="shared" si="234"/>
        <v>683.33375621571702</v>
      </c>
      <c r="AO302" s="31">
        <f t="shared" si="235"/>
        <v>1.5693329125440505</v>
      </c>
      <c r="AP302" s="31" t="str">
        <f t="shared" si="216"/>
        <v>1+17.3876087661186i</v>
      </c>
      <c r="AQ302" s="31">
        <f t="shared" si="236"/>
        <v>17.416341137093184</v>
      </c>
      <c r="AR302" s="31">
        <f t="shared" si="237"/>
        <v>1.5133473903403352</v>
      </c>
      <c r="AS302" s="58" t="str">
        <f t="shared" si="238"/>
        <v>-0.200823815343661+0.0144508886042919i</v>
      </c>
      <c r="AT302" s="49">
        <f t="shared" si="239"/>
        <v>-13.921266150864858</v>
      </c>
      <c r="AU302" s="61">
        <f t="shared" si="240"/>
        <v>175.884201902862</v>
      </c>
      <c r="AV302" s="58" t="str">
        <f t="shared" si="217"/>
        <v>0.438003357084161+0.356038409905817i</v>
      </c>
      <c r="AW302" s="64">
        <f t="shared" si="241"/>
        <v>-4.9674020191487536</v>
      </c>
      <c r="AX302" s="61">
        <f t="shared" si="242"/>
        <v>39.106517502248572</v>
      </c>
    </row>
    <row r="303" spans="14:50" x14ac:dyDescent="0.25">
      <c r="N303" s="10">
        <v>85</v>
      </c>
      <c r="O303" s="50">
        <f t="shared" si="243"/>
        <v>7079.4578438413828</v>
      </c>
      <c r="P303" s="48" t="str">
        <f t="shared" si="208"/>
        <v>150</v>
      </c>
      <c r="Q303" s="17" t="str">
        <f t="shared" si="209"/>
        <v>1+48.0400691477991i</v>
      </c>
      <c r="R303" s="17">
        <f t="shared" si="218"/>
        <v>48.050475998946347</v>
      </c>
      <c r="S303" s="17">
        <f t="shared" si="219"/>
        <v>1.5499833758439296</v>
      </c>
      <c r="T303" s="17" t="str">
        <f t="shared" si="210"/>
        <v>1+0.120100172869498i</v>
      </c>
      <c r="U303" s="17">
        <f t="shared" si="220"/>
        <v>1.0071862049905584</v>
      </c>
      <c r="V303" s="17">
        <f t="shared" si="221"/>
        <v>0.11952767570497849</v>
      </c>
      <c r="W303" s="31" t="str">
        <f t="shared" si="211"/>
        <v>1-0.355852364057771i</v>
      </c>
      <c r="X303" s="17">
        <f t="shared" si="222"/>
        <v>1.0614287093373274</v>
      </c>
      <c r="Y303" s="17">
        <f t="shared" si="223"/>
        <v>-0.34187896320301747</v>
      </c>
      <c r="Z303" s="31" t="str">
        <f t="shared" si="212"/>
        <v>0.988137580269177+0.722083755400561i</v>
      </c>
      <c r="AA303" s="17">
        <f t="shared" si="224"/>
        <v>1.2238549045346843</v>
      </c>
      <c r="AB303" s="17">
        <f t="shared" si="225"/>
        <v>0.63106831485620429</v>
      </c>
      <c r="AC303" s="66" t="str">
        <f t="shared" si="226"/>
        <v>-2.017032150812-1.83504614485718i</v>
      </c>
      <c r="AD303" s="64">
        <f t="shared" si="227"/>
        <v>8.7132846234403889</v>
      </c>
      <c r="AE303" s="61">
        <f t="shared" si="228"/>
        <v>-137.70484711992785</v>
      </c>
      <c r="AF303" s="31" t="str">
        <f t="shared" si="213"/>
        <v>-651.436031331593</v>
      </c>
      <c r="AG303" s="31" t="str">
        <f t="shared" si="229"/>
        <v>44481.5455072214i</v>
      </c>
      <c r="AH303" s="31">
        <f t="shared" si="230"/>
        <v>44481.545507221403</v>
      </c>
      <c r="AI303" s="31">
        <f t="shared" si="231"/>
        <v>1.5707963267948966</v>
      </c>
      <c r="AJ303" s="31" t="str">
        <f t="shared" si="214"/>
        <v>-12.0326944545353+906.376744136896i</v>
      </c>
      <c r="AK303" s="31">
        <f t="shared" si="232"/>
        <v>906.45661123301227</v>
      </c>
      <c r="AL303" s="31">
        <f t="shared" si="233"/>
        <v>1.5840711462562904</v>
      </c>
      <c r="AM303" s="31" t="str">
        <f t="shared" si="215"/>
        <v>1+699.249895373521i</v>
      </c>
      <c r="AN303" s="31">
        <f t="shared" si="234"/>
        <v>699.25061042510356</v>
      </c>
      <c r="AO303" s="31">
        <f t="shared" si="235"/>
        <v>1.5693662238733448</v>
      </c>
      <c r="AP303" s="31" t="str">
        <f t="shared" si="216"/>
        <v>1+17.7926182028886i</v>
      </c>
      <c r="AQ303" s="31">
        <f t="shared" si="236"/>
        <v>17.820697587742256</v>
      </c>
      <c r="AR303" s="31">
        <f t="shared" si="237"/>
        <v>1.5146523096045788</v>
      </c>
      <c r="AS303" s="58" t="str">
        <f t="shared" si="238"/>
        <v>-0.200822117487777+0.0142518881779225i</v>
      </c>
      <c r="AT303" s="49">
        <f t="shared" si="239"/>
        <v>-13.921951172584517</v>
      </c>
      <c r="AU303" s="61">
        <f t="shared" si="240"/>
        <v>175.94065477947458</v>
      </c>
      <c r="AV303" s="58" t="str">
        <f t="shared" si="217"/>
        <v>0.431217540024823+0.339771335833354i</v>
      </c>
      <c r="AW303" s="64">
        <f t="shared" si="241"/>
        <v>-5.2086665491441302</v>
      </c>
      <c r="AX303" s="61">
        <f t="shared" si="242"/>
        <v>38.235807659546779</v>
      </c>
    </row>
    <row r="304" spans="14:50" x14ac:dyDescent="0.25">
      <c r="N304" s="10">
        <v>86</v>
      </c>
      <c r="O304" s="50">
        <f t="shared" si="243"/>
        <v>7244.3596007499036</v>
      </c>
      <c r="P304" s="48" t="str">
        <f t="shared" si="208"/>
        <v>150</v>
      </c>
      <c r="Q304" s="17" t="str">
        <f t="shared" si="209"/>
        <v>1+49.1590661076258i</v>
      </c>
      <c r="R304" s="17">
        <f t="shared" si="218"/>
        <v>49.169236119487593</v>
      </c>
      <c r="S304" s="17">
        <f t="shared" si="219"/>
        <v>1.5504570042781858</v>
      </c>
      <c r="T304" s="17" t="str">
        <f t="shared" si="210"/>
        <v>1+0.122897665269065i</v>
      </c>
      <c r="U304" s="17">
        <f t="shared" si="220"/>
        <v>1.0075236156679341</v>
      </c>
      <c r="V304" s="17">
        <f t="shared" si="221"/>
        <v>0.12228447063937485</v>
      </c>
      <c r="W304" s="31" t="str">
        <f t="shared" si="211"/>
        <v>1-0.364141230426858i</v>
      </c>
      <c r="X304" s="17">
        <f t="shared" si="222"/>
        <v>1.0642362687377207</v>
      </c>
      <c r="Y304" s="17">
        <f t="shared" si="223"/>
        <v>-0.34921683550967397</v>
      </c>
      <c r="Z304" s="31" t="str">
        <f t="shared" si="212"/>
        <v>0.987578521650893+0.738903246741165i</v>
      </c>
      <c r="AA304" s="17">
        <f t="shared" si="224"/>
        <v>1.23340558798426</v>
      </c>
      <c r="AB304" s="17">
        <f t="shared" si="225"/>
        <v>0.64234616355209639</v>
      </c>
      <c r="AC304" s="66" t="str">
        <f t="shared" si="226"/>
        <v>-1.99059125809894-1.75243487331857i</v>
      </c>
      <c r="AD304" s="64">
        <f t="shared" si="227"/>
        <v>8.4717035207754847</v>
      </c>
      <c r="AE304" s="61">
        <f t="shared" si="228"/>
        <v>-138.64063356158334</v>
      </c>
      <c r="AF304" s="31" t="str">
        <f t="shared" si="213"/>
        <v>-651.436031331593</v>
      </c>
      <c r="AG304" s="31" t="str">
        <f t="shared" si="229"/>
        <v>45517.6538033572i</v>
      </c>
      <c r="AH304" s="31">
        <f t="shared" si="230"/>
        <v>45517.6538033572</v>
      </c>
      <c r="AI304" s="31">
        <f t="shared" si="231"/>
        <v>1.5707963267948966</v>
      </c>
      <c r="AJ304" s="31" t="str">
        <f t="shared" si="214"/>
        <v>-12.6469064213686+927.488970641532i</v>
      </c>
      <c r="AK304" s="31">
        <f t="shared" si="232"/>
        <v>927.57519097037061</v>
      </c>
      <c r="AL304" s="31">
        <f t="shared" si="233"/>
        <v>1.58443112256395</v>
      </c>
      <c r="AM304" s="31" t="str">
        <f t="shared" si="215"/>
        <v>1+715.537517788776i</v>
      </c>
      <c r="AN304" s="31">
        <f t="shared" si="234"/>
        <v>715.53821656381342</v>
      </c>
      <c r="AO304" s="31">
        <f t="shared" si="235"/>
        <v>1.5693987769472777</v>
      </c>
      <c r="AP304" s="31" t="str">
        <f t="shared" si="216"/>
        <v>1+18.2070615213429i</v>
      </c>
      <c r="AQ304" s="31">
        <f t="shared" si="236"/>
        <v>18.234502714413829</v>
      </c>
      <c r="AR304" s="31">
        <f t="shared" si="237"/>
        <v>1.5159277102602327</v>
      </c>
      <c r="AS304" s="58" t="str">
        <f t="shared" si="238"/>
        <v>-0.200820323933481+0.0140604417757558i</v>
      </c>
      <c r="AT304" s="49">
        <f t="shared" si="239"/>
        <v>-13.922609174968677</v>
      </c>
      <c r="AU304" s="61">
        <f t="shared" si="240"/>
        <v>175.99496988482471</v>
      </c>
      <c r="AV304" s="58" t="str">
        <f t="shared" si="217"/>
        <v>0.424391189772684+0.323935946448335i</v>
      </c>
      <c r="AW304" s="64">
        <f t="shared" si="241"/>
        <v>-5.4509056541931997</v>
      </c>
      <c r="AX304" s="61">
        <f t="shared" si="242"/>
        <v>37.354336323241355</v>
      </c>
    </row>
    <row r="305" spans="14:50" x14ac:dyDescent="0.25">
      <c r="N305" s="10">
        <v>87</v>
      </c>
      <c r="O305" s="50">
        <f t="shared" si="243"/>
        <v>7413.1024130091773</v>
      </c>
      <c r="P305" s="48" t="str">
        <f t="shared" si="208"/>
        <v>150</v>
      </c>
      <c r="Q305" s="17" t="str">
        <f t="shared" si="209"/>
        <v>1+50.3041278549997i</v>
      </c>
      <c r="R305" s="17">
        <f t="shared" si="218"/>
        <v>50.314066415388815</v>
      </c>
      <c r="S305" s="17">
        <f t="shared" si="219"/>
        <v>1.5509198604319687</v>
      </c>
      <c r="T305" s="17" t="str">
        <f t="shared" si="210"/>
        <v>1+0.125760319637499i</v>
      </c>
      <c r="U305" s="17">
        <f t="shared" si="220"/>
        <v>1.0078768069537696</v>
      </c>
      <c r="V305" s="17">
        <f t="shared" si="221"/>
        <v>0.12510354677137131</v>
      </c>
      <c r="W305" s="31" t="str">
        <f t="shared" si="211"/>
        <v>1-0.372623169296294i</v>
      </c>
      <c r="X305" s="17">
        <f t="shared" si="222"/>
        <v>1.0671682277393826</v>
      </c>
      <c r="Y305" s="17">
        <f t="shared" si="223"/>
        <v>-0.3566852469106141</v>
      </c>
      <c r="Z305" s="31" t="str">
        <f t="shared" si="212"/>
        <v>0.986993115411654+0.75611451436373i</v>
      </c>
      <c r="AA305" s="17">
        <f t="shared" si="224"/>
        <v>1.2433280213610172</v>
      </c>
      <c r="AB305" s="17">
        <f t="shared" si="225"/>
        <v>0.65371238261614706</v>
      </c>
      <c r="AC305" s="66" t="str">
        <f t="shared" si="226"/>
        <v>-1.96358624563373-1.67204267981821i</v>
      </c>
      <c r="AD305" s="64">
        <f t="shared" si="227"/>
        <v>8.2291291377869431</v>
      </c>
      <c r="AE305" s="61">
        <f t="shared" si="228"/>
        <v>-139.5847769355598</v>
      </c>
      <c r="AF305" s="31" t="str">
        <f t="shared" si="213"/>
        <v>-651.436031331593</v>
      </c>
      <c r="AG305" s="31" t="str">
        <f t="shared" si="229"/>
        <v>46577.8961620368i</v>
      </c>
      <c r="AH305" s="31">
        <f t="shared" si="230"/>
        <v>46577.896162036799</v>
      </c>
      <c r="AI305" s="31">
        <f t="shared" si="231"/>
        <v>1.5707963267948966</v>
      </c>
      <c r="AJ305" s="31" t="str">
        <f t="shared" si="214"/>
        <v>-13.2900653063941+949.09296407517i</v>
      </c>
      <c r="AK305" s="31">
        <f t="shared" si="232"/>
        <v>949.18600932211393</v>
      </c>
      <c r="AL305" s="31">
        <f t="shared" si="233"/>
        <v>1.5847983237183563</v>
      </c>
      <c r="AM305" s="31" t="str">
        <f t="shared" si="215"/>
        <v>1+732.204527667219i</v>
      </c>
      <c r="AN305" s="31">
        <f t="shared" si="234"/>
        <v>732.20521053620973</v>
      </c>
      <c r="AO305" s="31">
        <f t="shared" si="235"/>
        <v>1.5694305890256433</v>
      </c>
      <c r="AP305" s="31" t="str">
        <f t="shared" si="216"/>
        <v>1+18.6311584648147i</v>
      </c>
      <c r="AQ305" s="31">
        <f t="shared" si="236"/>
        <v>18.657975928300381</v>
      </c>
      <c r="AR305" s="31">
        <f t="shared" si="237"/>
        <v>1.517174251935195</v>
      </c>
      <c r="AS305" s="58" t="str">
        <f t="shared" si="238"/>
        <v>-0.200818430881671+0.0138764477082007i</v>
      </c>
      <c r="AT305" s="49">
        <f t="shared" si="239"/>
        <v>-13.923241541631111</v>
      </c>
      <c r="AU305" s="61">
        <f t="shared" si="240"/>
        <v>176.04717508323529</v>
      </c>
      <c r="AV305" s="58" t="str">
        <f t="shared" si="217"/>
        <v>0.417526321561374+0.308529385470199i</v>
      </c>
      <c r="AW305" s="64">
        <f t="shared" si="241"/>
        <v>-5.6941124038441684</v>
      </c>
      <c r="AX305" s="61">
        <f t="shared" si="242"/>
        <v>36.462398147675543</v>
      </c>
    </row>
    <row r="306" spans="14:50" x14ac:dyDescent="0.25">
      <c r="N306" s="10">
        <v>88</v>
      </c>
      <c r="O306" s="50">
        <f t="shared" si="243"/>
        <v>7585.7757502918394</v>
      </c>
      <c r="P306" s="48" t="str">
        <f t="shared" si="208"/>
        <v>150</v>
      </c>
      <c r="Q306" s="17" t="str">
        <f t="shared" si="209"/>
        <v>1+51.4758615168163i</v>
      </c>
      <c r="R306" s="17">
        <f t="shared" si="218"/>
        <v>51.485573891124581</v>
      </c>
      <c r="S306" s="17">
        <f t="shared" si="219"/>
        <v>1.5513721889240002</v>
      </c>
      <c r="T306" s="17" t="str">
        <f t="shared" si="210"/>
        <v>1+0.128689653792041i</v>
      </c>
      <c r="U306" s="17">
        <f t="shared" si="220"/>
        <v>1.0082465110245189</v>
      </c>
      <c r="V306" s="17">
        <f t="shared" si="221"/>
        <v>0.12798621948673675</v>
      </c>
      <c r="W306" s="31" t="str">
        <f t="shared" si="211"/>
        <v>1-0.381302677902343i</v>
      </c>
      <c r="X306" s="17">
        <f t="shared" si="222"/>
        <v>1.070229756723059</v>
      </c>
      <c r="Y306" s="17">
        <f t="shared" si="223"/>
        <v>-0.36428482373709725</v>
      </c>
      <c r="Z306" s="31" t="str">
        <f t="shared" si="212"/>
        <v>0.986380119826339+0.773726683910171i</v>
      </c>
      <c r="AA306" s="17">
        <f t="shared" si="224"/>
        <v>1.2536342058923138</v>
      </c>
      <c r="AB306" s="17">
        <f t="shared" si="225"/>
        <v>0.6651624504104493</v>
      </c>
      <c r="AC306" s="66" t="str">
        <f t="shared" si="226"/>
        <v>-1.93604596785517-1.59385484350935i</v>
      </c>
      <c r="AD306" s="64">
        <f t="shared" si="227"/>
        <v>7.9855723459469505</v>
      </c>
      <c r="AE306" s="61">
        <f t="shared" si="228"/>
        <v>-140.53699270679382</v>
      </c>
      <c r="AF306" s="31" t="str">
        <f t="shared" si="213"/>
        <v>-651.436031331593</v>
      </c>
      <c r="AG306" s="31" t="str">
        <f t="shared" si="229"/>
        <v>47662.8347377929i</v>
      </c>
      <c r="AH306" s="31">
        <f t="shared" si="230"/>
        <v>47662.834737792902</v>
      </c>
      <c r="AI306" s="31">
        <f t="shared" si="231"/>
        <v>1.5707963267948966</v>
      </c>
      <c r="AJ306" s="31" t="str">
        <f t="shared" si="214"/>
        <v>-13.9635353358371+971.200179161091i</v>
      </c>
      <c r="AK306" s="31">
        <f t="shared" si="232"/>
        <v>971.30055509178533</v>
      </c>
      <c r="AL306" s="31">
        <f t="shared" si="233"/>
        <v>1.5851729440922535</v>
      </c>
      <c r="AM306" s="31" t="str">
        <f t="shared" si="215"/>
        <v>1+749.259762078105i</v>
      </c>
      <c r="AN306" s="31">
        <f t="shared" si="234"/>
        <v>749.26042940311379</v>
      </c>
      <c r="AO306" s="31">
        <f t="shared" si="235"/>
        <v>1.5694616769753693</v>
      </c>
      <c r="AP306" s="31" t="str">
        <f t="shared" si="216"/>
        <v>1+19.0651338951172i</v>
      </c>
      <c r="AQ306" s="31">
        <f t="shared" si="236"/>
        <v>19.091341766328178</v>
      </c>
      <c r="AR306" s="31">
        <f t="shared" si="237"/>
        <v>1.5183925800579092</v>
      </c>
      <c r="AS306" s="58" t="str">
        <f t="shared" si="238"/>
        <v>-0.20081643432271+0.0136998082241296i</v>
      </c>
      <c r="AT306" s="49">
        <f t="shared" si="239"/>
        <v>-13.923849602858503</v>
      </c>
      <c r="AU306" s="61">
        <f t="shared" si="240"/>
        <v>176.09729718469802</v>
      </c>
      <c r="AV306" s="58" t="str">
        <f t="shared" si="217"/>
        <v>0.410625353642714+0.293548788028813i</v>
      </c>
      <c r="AW306" s="64">
        <f t="shared" si="241"/>
        <v>-5.9382772569115483</v>
      </c>
      <c r="AX306" s="61">
        <f t="shared" si="242"/>
        <v>35.560304477904111</v>
      </c>
    </row>
    <row r="307" spans="14:50" x14ac:dyDescent="0.25">
      <c r="N307" s="10">
        <v>89</v>
      </c>
      <c r="O307" s="50">
        <f t="shared" si="243"/>
        <v>7762.4711662869322</v>
      </c>
      <c r="P307" s="48" t="str">
        <f t="shared" si="208"/>
        <v>150</v>
      </c>
      <c r="Q307" s="17" t="str">
        <f t="shared" si="209"/>
        <v>1+52.6748883617727i</v>
      </c>
      <c r="R307" s="17">
        <f t="shared" si="218"/>
        <v>52.684379695743004</v>
      </c>
      <c r="S307" s="17">
        <f t="shared" si="219"/>
        <v>1.5518142288440344</v>
      </c>
      <c r="T307" s="17" t="str">
        <f t="shared" si="210"/>
        <v>1+0.131687220904432i</v>
      </c>
      <c r="U307" s="17">
        <f t="shared" si="220"/>
        <v>1.0086334934700179</v>
      </c>
      <c r="V307" s="17">
        <f t="shared" si="221"/>
        <v>0.13093382547905816</v>
      </c>
      <c r="W307" s="31" t="str">
        <f t="shared" si="211"/>
        <v>1-0.390184358235354i</v>
      </c>
      <c r="X307" s="17">
        <f t="shared" si="222"/>
        <v>1.0734262123739735</v>
      </c>
      <c r="Y307" s="17">
        <f t="shared" si="223"/>
        <v>-0.37201608316127738</v>
      </c>
      <c r="Z307" s="31" t="str">
        <f t="shared" si="212"/>
        <v>0.985738234649128+0.791749093585905i</v>
      </c>
      <c r="AA307" s="17">
        <f t="shared" si="224"/>
        <v>1.2643363850033271</v>
      </c>
      <c r="AB307" s="17">
        <f t="shared" si="225"/>
        <v>0.67669167330205959</v>
      </c>
      <c r="AC307" s="66" t="str">
        <f t="shared" si="226"/>
        <v>-1.90800050969225-1.51785641269024i</v>
      </c>
      <c r="AD307" s="64">
        <f t="shared" si="227"/>
        <v>7.741046672842046</v>
      </c>
      <c r="AE307" s="61">
        <f t="shared" si="228"/>
        <v>-141.49697869364184</v>
      </c>
      <c r="AF307" s="31" t="str">
        <f t="shared" si="213"/>
        <v>-651.436031331593</v>
      </c>
      <c r="AG307" s="31" t="str">
        <f t="shared" si="229"/>
        <v>48773.0447794192i</v>
      </c>
      <c r="AH307" s="31">
        <f t="shared" si="230"/>
        <v>48773.0447794192</v>
      </c>
      <c r="AI307" s="31">
        <f t="shared" si="231"/>
        <v>1.5707963267948966</v>
      </c>
      <c r="AJ307" s="31" t="str">
        <f t="shared" si="214"/>
        <v>-14.6687450299234+993.822337437359i</v>
      </c>
      <c r="AK307" s="31">
        <f t="shared" si="232"/>
        <v>993.93058634404065</v>
      </c>
      <c r="AL307" s="31">
        <f t="shared" si="233"/>
        <v>1.5855551819691396</v>
      </c>
      <c r="AM307" s="31" t="str">
        <f t="shared" si="215"/>
        <v>1+766.71226393247i</v>
      </c>
      <c r="AN307" s="31">
        <f t="shared" si="234"/>
        <v>766.71291606732018</v>
      </c>
      <c r="AO307" s="31">
        <f t="shared" si="235"/>
        <v>1.5694920572794577</v>
      </c>
      <c r="AP307" s="31" t="str">
        <f t="shared" si="216"/>
        <v>1+19.5092179117677i</v>
      </c>
      <c r="AQ307" s="31">
        <f t="shared" si="236"/>
        <v>19.534830010236526</v>
      </c>
      <c r="AR307" s="31">
        <f t="shared" si="237"/>
        <v>1.5195833261267242</v>
      </c>
      <c r="AS307" s="58" t="str">
        <f t="shared" si="238"/>
        <v>-0.20081433002796+0.0135304294581202i</v>
      </c>
      <c r="AT307" s="49">
        <f t="shared" si="239"/>
        <v>-13.924434638339719</v>
      </c>
      <c r="AU307" s="61">
        <f t="shared" si="240"/>
        <v>176.14536195500187</v>
      </c>
      <c r="AV307" s="58" t="str">
        <f t="shared" si="217"/>
        <v>0.403691093166316+0.278991252290585i</v>
      </c>
      <c r="AW307" s="64">
        <f t="shared" si="241"/>
        <v>-6.1833879654976709</v>
      </c>
      <c r="AX307" s="61">
        <f t="shared" si="242"/>
        <v>34.648383261360038</v>
      </c>
    </row>
    <row r="308" spans="14:50" x14ac:dyDescent="0.25">
      <c r="N308" s="10">
        <v>90</v>
      </c>
      <c r="O308" s="50">
        <f t="shared" si="243"/>
        <v>7943.2823472428154</v>
      </c>
      <c r="P308" s="48" t="str">
        <f t="shared" si="208"/>
        <v>150</v>
      </c>
      <c r="Q308" s="17" t="str">
        <f t="shared" si="209"/>
        <v>1+53.901844129773i</v>
      </c>
      <c r="R308" s="17">
        <f t="shared" si="218"/>
        <v>53.911119452208972</v>
      </c>
      <c r="S308" s="17">
        <f t="shared" si="219"/>
        <v>1.5522462138760971</v>
      </c>
      <c r="T308" s="17" t="str">
        <f t="shared" si="210"/>
        <v>1+0.134754610324433i</v>
      </c>
      <c r="U308" s="17">
        <f t="shared" si="220"/>
        <v>1.0090385547657186</v>
      </c>
      <c r="V308" s="17">
        <f t="shared" si="221"/>
        <v>0.13394772261986074</v>
      </c>
      <c r="W308" s="31" t="str">
        <f t="shared" si="211"/>
        <v>1-0.3992729194798i</v>
      </c>
      <c r="X308" s="17">
        <f t="shared" si="222"/>
        <v>1.0767631421208301</v>
      </c>
      <c r="Y308" s="17">
        <f t="shared" si="223"/>
        <v>-0.37987942645514056</v>
      </c>
      <c r="Z308" s="31" t="str">
        <f t="shared" si="212"/>
        <v>0.985066098355498+0.810191299111094i</v>
      </c>
      <c r="AA308" s="17">
        <f t="shared" si="224"/>
        <v>1.275447042916579</v>
      </c>
      <c r="AB308" s="17">
        <f t="shared" si="225"/>
        <v>0.68829519477882528</v>
      </c>
      <c r="AC308" s="66" t="str">
        <f t="shared" si="226"/>
        <v>-1.8794811380831-1.44403206839276i</v>
      </c>
      <c r="AD308" s="64">
        <f t="shared" si="227"/>
        <v>7.4955683936547075</v>
      </c>
      <c r="AE308" s="61">
        <f t="shared" si="228"/>
        <v>-142.46441521844616</v>
      </c>
      <c r="AF308" s="31" t="str">
        <f t="shared" si="213"/>
        <v>-651.436031331593</v>
      </c>
      <c r="AG308" s="31" t="str">
        <f t="shared" si="229"/>
        <v>49909.114934975i</v>
      </c>
      <c r="AH308" s="31">
        <f t="shared" si="230"/>
        <v>49909.114934974998</v>
      </c>
      <c r="AI308" s="31">
        <f t="shared" si="231"/>
        <v>1.5707963267948966</v>
      </c>
      <c r="AJ308" s="31" t="str">
        <f t="shared" si="214"/>
        <v>-15.4071902329633+1016.97143347173i</v>
      </c>
      <c r="AK308" s="31">
        <f t="shared" si="232"/>
        <v>1017.0881367946538</v>
      </c>
      <c r="AL308" s="31">
        <f t="shared" si="233"/>
        <v>1.5859452396467546</v>
      </c>
      <c r="AM308" s="31" t="str">
        <f t="shared" si="215"/>
        <v>1+784.571286777808i</v>
      </c>
      <c r="AN308" s="31">
        <f t="shared" si="234"/>
        <v>784.5719240682688</v>
      </c>
      <c r="AO308" s="31">
        <f t="shared" si="235"/>
        <v>1.5695217460457231</v>
      </c>
      <c r="AP308" s="31" t="str">
        <f t="shared" si="216"/>
        <v>1+19.96364597399i</v>
      </c>
      <c r="AQ308" s="31">
        <f t="shared" si="236"/>
        <v>19.988675808437318</v>
      </c>
      <c r="AR308" s="31">
        <f t="shared" si="237"/>
        <v>1.5207471079766592</v>
      </c>
      <c r="AS308" s="58" t="str">
        <f t="shared" si="238"/>
        <v>-0.200812113540879+0.0133682213796922i</v>
      </c>
      <c r="AT308" s="49">
        <f t="shared" si="239"/>
        <v>-13.924997879794772</v>
      </c>
      <c r="AU308" s="61">
        <f t="shared" si="240"/>
        <v>176.19139412558906</v>
      </c>
      <c r="AV308" s="58" t="str">
        <f t="shared" si="217"/>
        <v>0.396726720068333+0.264853811741907i</v>
      </c>
      <c r="AW308" s="64">
        <f t="shared" si="241"/>
        <v>-6.429429486140064</v>
      </c>
      <c r="AX308" s="61">
        <f t="shared" si="242"/>
        <v>33.726978907142978</v>
      </c>
    </row>
    <row r="309" spans="14:50" x14ac:dyDescent="0.25">
      <c r="N309" s="10">
        <v>91</v>
      </c>
      <c r="O309" s="50">
        <f t="shared" si="243"/>
        <v>8128.3051616410066</v>
      </c>
      <c r="P309" s="48" t="str">
        <f t="shared" si="208"/>
        <v>150</v>
      </c>
      <c r="Q309" s="17" t="str">
        <f t="shared" si="209"/>
        <v>1+55.1573793690064i</v>
      </c>
      <c r="R309" s="17">
        <f t="shared" si="218"/>
        <v>55.166443594421537</v>
      </c>
      <c r="S309" s="17">
        <f t="shared" si="219"/>
        <v>1.5526683724190951</v>
      </c>
      <c r="T309" s="17" t="str">
        <f t="shared" si="210"/>
        <v>1+0.137893448422516i</v>
      </c>
      <c r="U309" s="17">
        <f t="shared" si="220"/>
        <v>1.0094625318048476</v>
      </c>
      <c r="V309" s="17">
        <f t="shared" si="221"/>
        <v>0.13702928978572368</v>
      </c>
      <c r="W309" s="31" t="str">
        <f t="shared" si="211"/>
        <v>1-0.408573180511158i</v>
      </c>
      <c r="X309" s="17">
        <f t="shared" si="222"/>
        <v>1.0802462885069326</v>
      </c>
      <c r="Y309" s="17">
        <f t="shared" si="223"/>
        <v>-0.38787513217551128</v>
      </c>
      <c r="Z309" s="31" t="str">
        <f t="shared" si="212"/>
        <v>0.984362285254258+0.829063078787225i</v>
      </c>
      <c r="AA309" s="17">
        <f t="shared" si="224"/>
        <v>1.2869789031833963</v>
      </c>
      <c r="AB309" s="17">
        <f t="shared" si="225"/>
        <v>0.69996800550966431</v>
      </c>
      <c r="AC309" s="66" t="str">
        <f t="shared" si="226"/>
        <v>-1.85052024198755-1.37236599212363i</v>
      </c>
      <c r="AD309" s="64">
        <f t="shared" si="227"/>
        <v>7.2491566144533595</v>
      </c>
      <c r="AE309" s="61">
        <f t="shared" si="228"/>
        <v>-143.43896531029338</v>
      </c>
      <c r="AF309" s="31" t="str">
        <f t="shared" si="213"/>
        <v>-651.436031331593</v>
      </c>
      <c r="AG309" s="31" t="str">
        <f t="shared" si="229"/>
        <v>51071.6475638948i</v>
      </c>
      <c r="AH309" s="31">
        <f t="shared" si="230"/>
        <v>51071.647563894803</v>
      </c>
      <c r="AI309" s="31">
        <f t="shared" si="231"/>
        <v>1.5707963267948966</v>
      </c>
      <c r="AJ309" s="31" t="str">
        <f t="shared" si="214"/>
        <v>-16.1804372862379+1040.65974122133i</v>
      </c>
      <c r="AK309" s="31">
        <f t="shared" si="232"/>
        <v>1040.7855223578101</v>
      </c>
      <c r="AL309" s="31">
        <f t="shared" si="233"/>
        <v>1.586343323542577</v>
      </c>
      <c r="AM309" s="31" t="str">
        <f t="shared" si="215"/>
        <v>1+802.846299704427i</v>
      </c>
      <c r="AN309" s="31">
        <f t="shared" si="234"/>
        <v>802.84692248839735</v>
      </c>
      <c r="AO309" s="31">
        <f t="shared" si="235"/>
        <v>1.5695507590153333</v>
      </c>
      <c r="AP309" s="31" t="str">
        <f t="shared" si="216"/>
        <v>1+20.4286590255579i</v>
      </c>
      <c r="AQ309" s="31">
        <f t="shared" si="236"/>
        <v>20.453119800717644</v>
      </c>
      <c r="AR309" s="31">
        <f t="shared" si="237"/>
        <v>1.5218845300433981</v>
      </c>
      <c r="AS309" s="58" t="str">
        <f t="shared" si="238"/>
        <v>-0.200809780167615+0.0132130977445068i</v>
      </c>
      <c r="AT309" s="49">
        <f t="shared" si="239"/>
        <v>-13.925540513510446</v>
      </c>
      <c r="AU309" s="61">
        <f t="shared" si="240"/>
        <v>176.23541740312527</v>
      </c>
      <c r="AV309" s="58" t="str">
        <f t="shared" si="217"/>
        <v>0.389735768984408+0.251133408352287i</v>
      </c>
      <c r="AW309" s="64">
        <f t="shared" si="241"/>
        <v>-6.6763838990570896</v>
      </c>
      <c r="AX309" s="61">
        <f t="shared" si="242"/>
        <v>32.79645209283192</v>
      </c>
    </row>
    <row r="310" spans="14:50" x14ac:dyDescent="0.25">
      <c r="N310" s="10">
        <v>92</v>
      </c>
      <c r="O310" s="50">
        <f t="shared" si="243"/>
        <v>8317.6377110267094</v>
      </c>
      <c r="P310" s="48" t="str">
        <f t="shared" si="208"/>
        <v>150</v>
      </c>
      <c r="Q310" s="17" t="str">
        <f t="shared" si="209"/>
        <v>1+56.4421597808752i</v>
      </c>
      <c r="R310" s="17">
        <f t="shared" si="218"/>
        <v>56.451017712082439</v>
      </c>
      <c r="S310" s="17">
        <f t="shared" si="219"/>
        <v>1.5530809277048407</v>
      </c>
      <c r="T310" s="17" t="str">
        <f t="shared" si="210"/>
        <v>1+0.141105399452188i</v>
      </c>
      <c r="U310" s="17">
        <f t="shared" si="220"/>
        <v>1.0099062994924635</v>
      </c>
      <c r="V310" s="17">
        <f t="shared" si="221"/>
        <v>0.14017992663910078</v>
      </c>
      <c r="W310" s="31" t="str">
        <f t="shared" si="211"/>
        <v>1-0.418090072450927i</v>
      </c>
      <c r="X310" s="17">
        <f t="shared" si="222"/>
        <v>1.083881593478744</v>
      </c>
      <c r="Y310" s="17">
        <f t="shared" si="223"/>
        <v>-0.39600334930245018</v>
      </c>
      <c r="Z310" s="31" t="str">
        <f t="shared" si="212"/>
        <v>0.983625302463457+0.848374438681673i</v>
      </c>
      <c r="AA310" s="17">
        <f t="shared" si="224"/>
        <v>1.2989449271831239</v>
      </c>
      <c r="AB310" s="17">
        <f t="shared" si="225"/>
        <v>0.7117049543138223</v>
      </c>
      <c r="AC310" s="66" t="str">
        <f t="shared" si="226"/>
        <v>-1.82115126117253-1.30284173891227i</v>
      </c>
      <c r="AD310" s="64">
        <f t="shared" si="227"/>
        <v>7.0018333463475138</v>
      </c>
      <c r="AE310" s="61">
        <f t="shared" si="228"/>
        <v>-144.42027495968438</v>
      </c>
      <c r="AF310" s="31" t="str">
        <f t="shared" si="213"/>
        <v>-651.436031331593</v>
      </c>
      <c r="AG310" s="31" t="str">
        <f t="shared" si="229"/>
        <v>52261.2590563659i</v>
      </c>
      <c r="AH310" s="31">
        <f t="shared" si="230"/>
        <v>52261.259056365903</v>
      </c>
      <c r="AI310" s="31">
        <f t="shared" si="231"/>
        <v>1.5707963267948966</v>
      </c>
      <c r="AJ310" s="31" t="str">
        <f t="shared" si="214"/>
        <v>-16.9901263504178+1064.89982054049i</v>
      </c>
      <c r="AK310" s="31">
        <f t="shared" si="232"/>
        <v>1065.0353478549766</v>
      </c>
      <c r="AL310" s="31">
        <f t="shared" si="233"/>
        <v>1.5867496443013798</v>
      </c>
      <c r="AM310" s="31" t="str">
        <f t="shared" si="215"/>
        <v>1+821.546992366073i</v>
      </c>
      <c r="AN310" s="31">
        <f t="shared" si="234"/>
        <v>821.54760097376004</v>
      </c>
      <c r="AO310" s="31">
        <f t="shared" si="235"/>
        <v>1.5695791115711528</v>
      </c>
      <c r="AP310" s="31" t="str">
        <f t="shared" si="216"/>
        <v>1+20.9045036225464i</v>
      </c>
      <c r="AQ310" s="31">
        <f t="shared" si="236"/>
        <v>20.928408245852228</v>
      </c>
      <c r="AR310" s="31">
        <f t="shared" si="237"/>
        <v>1.522996183624362</v>
      </c>
      <c r="AS310" s="58" t="str">
        <f t="shared" si="238"/>
        <v>-0.20080732496712+0.0130649760474977i</v>
      </c>
      <c r="AT310" s="49">
        <f t="shared" si="239"/>
        <v>-13.926063682785392</v>
      </c>
      <c r="AU310" s="61">
        <f t="shared" si="240"/>
        <v>176.27745447877402</v>
      </c>
      <c r="AV310" s="58" t="str">
        <f t="shared" si="217"/>
        <v>0.382722109229122+0.237826866840395i</v>
      </c>
      <c r="AW310" s="64">
        <f t="shared" si="241"/>
        <v>-6.9242303364378701</v>
      </c>
      <c r="AX310" s="61">
        <f t="shared" si="242"/>
        <v>31.857179519089676</v>
      </c>
    </row>
    <row r="311" spans="14:50" x14ac:dyDescent="0.25">
      <c r="N311" s="10">
        <v>93</v>
      </c>
      <c r="O311" s="50">
        <f t="shared" si="243"/>
        <v>8511.3803820237772</v>
      </c>
      <c r="P311" s="48" t="str">
        <f t="shared" si="208"/>
        <v>150</v>
      </c>
      <c r="Q311" s="17" t="str">
        <f t="shared" si="209"/>
        <v>1+57.7568665729603i</v>
      </c>
      <c r="R311" s="17">
        <f t="shared" si="218"/>
        <v>57.765522903603483</v>
      </c>
      <c r="S311" s="17">
        <f t="shared" si="219"/>
        <v>1.5534840979135442</v>
      </c>
      <c r="T311" s="17" t="str">
        <f t="shared" si="210"/>
        <v>1+0.144392166432401i</v>
      </c>
      <c r="U311" s="17">
        <f t="shared" si="220"/>
        <v>1.0103707724033995</v>
      </c>
      <c r="V311" s="17">
        <f t="shared" si="221"/>
        <v>0.14340105335935446</v>
      </c>
      <c r="W311" s="31" t="str">
        <f t="shared" si="211"/>
        <v>1-0.427828641281187i</v>
      </c>
      <c r="X311" s="17">
        <f t="shared" si="222"/>
        <v>1.0876752025768108</v>
      </c>
      <c r="Y311" s="17">
        <f t="shared" si="223"/>
        <v>-0.40426409036133576</v>
      </c>
      <c r="Z311" s="31" t="str">
        <f t="shared" si="212"/>
        <v>0.982853586743787+0.868135617933075i</v>
      </c>
      <c r="AA311" s="17">
        <f t="shared" si="224"/>
        <v>1.3113583126282338</v>
      </c>
      <c r="AB311" s="17">
        <f t="shared" si="225"/>
        <v>0.72350075999439556</v>
      </c>
      <c r="AC311" s="66" t="str">
        <f t="shared" si="226"/>
        <v>-1.79140860418558-1.2354421168025i</v>
      </c>
      <c r="AD311" s="64">
        <f t="shared" si="227"/>
        <v>6.75362356959445</v>
      </c>
      <c r="AE311" s="61">
        <f t="shared" si="228"/>
        <v>-145.40797342449915</v>
      </c>
      <c r="AF311" s="31" t="str">
        <f t="shared" si="213"/>
        <v>-651.436031331593</v>
      </c>
      <c r="AG311" s="31" t="str">
        <f t="shared" si="229"/>
        <v>53478.5801601484i</v>
      </c>
      <c r="AH311" s="31">
        <f t="shared" si="230"/>
        <v>53478.580160148398</v>
      </c>
      <c r="AI311" s="31">
        <f t="shared" si="231"/>
        <v>1.5707963267948966</v>
      </c>
      <c r="AJ311" s="31" t="str">
        <f t="shared" si="214"/>
        <v>-17.8379748845653+1089.70452384012i</v>
      </c>
      <c r="AK311" s="31">
        <f t="shared" si="232"/>
        <v>1089.8505138896824</v>
      </c>
      <c r="AL311" s="31">
        <f t="shared" si="233"/>
        <v>1.5871644169048946</v>
      </c>
      <c r="AM311" s="31" t="str">
        <f t="shared" si="215"/>
        <v>1+840.683280117534i</v>
      </c>
      <c r="AN311" s="31">
        <f t="shared" si="234"/>
        <v>840.68387487162852</v>
      </c>
      <c r="AO311" s="31">
        <f t="shared" si="235"/>
        <v>1.5696068187458998</v>
      </c>
      <c r="AP311" s="31" t="str">
        <f t="shared" si="216"/>
        <v>1+21.3914320640594i</v>
      </c>
      <c r="AQ311" s="31">
        <f t="shared" si="236"/>
        <v>21.414793152194321</v>
      </c>
      <c r="AR311" s="31">
        <f t="shared" si="237"/>
        <v>1.5240826471367304</v>
      </c>
      <c r="AS311" s="58" t="str">
        <f t="shared" si="238"/>
        <v>-0.200804742740742+0.0129237774779051i</v>
      </c>
      <c r="AT311" s="49">
        <f t="shared" si="239"/>
        <v>-13.926568490290316</v>
      </c>
      <c r="AU311" s="61">
        <f t="shared" si="240"/>
        <v>176.31752703716387</v>
      </c>
      <c r="AV311" s="58" t="str">
        <f t="shared" si="217"/>
        <v>0.375689922911425+0.224930870263105i</v>
      </c>
      <c r="AW311" s="64">
        <f t="shared" si="241"/>
        <v>-7.1729449206958567</v>
      </c>
      <c r="AX311" s="61">
        <f t="shared" si="242"/>
        <v>30.909553612664713</v>
      </c>
    </row>
    <row r="312" spans="14:50" x14ac:dyDescent="0.25">
      <c r="N312" s="10">
        <v>94</v>
      </c>
      <c r="O312" s="50">
        <f t="shared" si="243"/>
        <v>8709.6358995608189</v>
      </c>
      <c r="P312" s="48" t="str">
        <f t="shared" si="208"/>
        <v>150</v>
      </c>
      <c r="Q312" s="17" t="str">
        <f t="shared" si="209"/>
        <v>1+59.1021968202047i</v>
      </c>
      <c r="R312" s="17">
        <f t="shared" si="218"/>
        <v>59.110656137233114</v>
      </c>
      <c r="S312" s="17">
        <f t="shared" si="219"/>
        <v>1.5538780962868155</v>
      </c>
      <c r="T312" s="17" t="str">
        <f t="shared" si="210"/>
        <v>1+0.147755492050512i</v>
      </c>
      <c r="U312" s="17">
        <f t="shared" si="220"/>
        <v>1.0108569065061033</v>
      </c>
      <c r="V312" s="17">
        <f t="shared" si="221"/>
        <v>0.14669411032032806</v>
      </c>
      <c r="W312" s="31" t="str">
        <f t="shared" si="211"/>
        <v>1-0.437794050520035i</v>
      </c>
      <c r="X312" s="17">
        <f t="shared" si="222"/>
        <v>1.0916334690136331</v>
      </c>
      <c r="Y312" s="17">
        <f t="shared" si="223"/>
        <v>-0.41265722456176429</v>
      </c>
      <c r="Z312" s="31" t="str">
        <f t="shared" si="212"/>
        <v>0.982045501182741+0.888357094180238i</v>
      </c>
      <c r="AA312" s="17">
        <f t="shared" si="224"/>
        <v>1.324232492115194</v>
      </c>
      <c r="AB312" s="17">
        <f t="shared" si="225"/>
        <v>0.73535002398228377</v>
      </c>
      <c r="AC312" s="66" t="str">
        <f t="shared" si="226"/>
        <v>-1.76132755606739-1.17014907389245i</v>
      </c>
      <c r="AD312" s="64">
        <f t="shared" si="227"/>
        <v>6.5045552867903904</v>
      </c>
      <c r="AE312" s="61">
        <f t="shared" si="228"/>
        <v>-146.40167358627633</v>
      </c>
      <c r="AF312" s="31" t="str">
        <f t="shared" si="213"/>
        <v>-651.436031331593</v>
      </c>
      <c r="AG312" s="31" t="str">
        <f t="shared" si="229"/>
        <v>54724.2563150044i</v>
      </c>
      <c r="AH312" s="31">
        <f t="shared" si="230"/>
        <v>54724.256315004401</v>
      </c>
      <c r="AI312" s="31">
        <f t="shared" si="231"/>
        <v>1.5707963267948966</v>
      </c>
      <c r="AJ312" s="31" t="str">
        <f t="shared" si="214"/>
        <v>-18.7257812890941+1115.08700290223i</v>
      </c>
      <c r="AK312" s="31">
        <f t="shared" si="232"/>
        <v>1115.24422389285</v>
      </c>
      <c r="AL312" s="31">
        <f t="shared" si="233"/>
        <v>1.5875878607836287</v>
      </c>
      <c r="AM312" s="31" t="str">
        <f t="shared" si="215"/>
        <v>1+860.26530927187i</v>
      </c>
      <c r="AN312" s="31">
        <f t="shared" si="234"/>
        <v>860.26589048771791</v>
      </c>
      <c r="AO312" s="31">
        <f t="shared" si="235"/>
        <v>1.569633895230115</v>
      </c>
      <c r="AP312" s="31" t="str">
        <f t="shared" si="216"/>
        <v>1+21.8897025260018i</v>
      </c>
      <c r="AQ312" s="31">
        <f t="shared" si="236"/>
        <v>21.912532411313155</v>
      </c>
      <c r="AR312" s="31">
        <f t="shared" si="237"/>
        <v>1.5251444863722865</v>
      </c>
      <c r="AS312" s="58" t="str">
        <f t="shared" si="238"/>
        <v>-0.20080202802127+0.0127894268761812i</v>
      </c>
      <c r="AT312" s="49">
        <f t="shared" si="239"/>
        <v>-13.927056000347806</v>
      </c>
      <c r="AU312" s="61">
        <f t="shared" si="240"/>
        <v>176.3556557650401</v>
      </c>
      <c r="AV312" s="58" t="str">
        <f t="shared" si="217"/>
        <v>0.368643681282858+0.212441937141488i</v>
      </c>
      <c r="AW312" s="64">
        <f t="shared" si="241"/>
        <v>-7.4225007135574108</v>
      </c>
      <c r="AX312" s="61">
        <f t="shared" si="242"/>
        <v>29.953982178763745</v>
      </c>
    </row>
    <row r="313" spans="14:50" x14ac:dyDescent="0.25">
      <c r="N313" s="10">
        <v>95</v>
      </c>
      <c r="O313" s="50">
        <f t="shared" si="243"/>
        <v>8912.5093813374679</v>
      </c>
      <c r="P313" s="48" t="str">
        <f t="shared" si="208"/>
        <v>150</v>
      </c>
      <c r="Q313" s="17" t="str">
        <f t="shared" si="209"/>
        <v>1+60.4788638345134i</v>
      </c>
      <c r="R313" s="17">
        <f t="shared" si="218"/>
        <v>60.487130620600716</v>
      </c>
      <c r="S313" s="17">
        <f t="shared" si="219"/>
        <v>1.5542631312382285</v>
      </c>
      <c r="T313" s="17" t="str">
        <f t="shared" si="210"/>
        <v>1+0.151197159586284i</v>
      </c>
      <c r="U313" s="17">
        <f t="shared" si="220"/>
        <v>1.0113657009543877</v>
      </c>
      <c r="V313" s="17">
        <f t="shared" si="221"/>
        <v>0.15006055771060681</v>
      </c>
      <c r="W313" s="31" t="str">
        <f t="shared" si="211"/>
        <v>1-0.447991583959358i</v>
      </c>
      <c r="X313" s="17">
        <f t="shared" si="222"/>
        <v>1.0957629576228678</v>
      </c>
      <c r="Y313" s="17">
        <f t="shared" si="223"/>
        <v>-0.42118247098941419</v>
      </c>
      <c r="Z313" s="31" t="str">
        <f t="shared" si="212"/>
        <v>0.981199331722502+0.909049589117531i</v>
      </c>
      <c r="AA313" s="17">
        <f t="shared" si="224"/>
        <v>1.3375811317626443</v>
      </c>
      <c r="AB313" s="17">
        <f t="shared" si="225"/>
        <v>0.7472472437280987</v>
      </c>
      <c r="AC313" s="66" t="str">
        <f t="shared" si="226"/>
        <v>-1.7309441764874-1.1069435939739i</v>
      </c>
      <c r="AD313" s="64">
        <f t="shared" si="227"/>
        <v>6.2546595643347018</v>
      </c>
      <c r="AE313" s="61">
        <f t="shared" si="228"/>
        <v>-147.40097235552966</v>
      </c>
      <c r="AF313" s="31" t="str">
        <f t="shared" si="213"/>
        <v>-651.436031331593</v>
      </c>
      <c r="AG313" s="31" t="str">
        <f t="shared" si="229"/>
        <v>55998.9479949198i</v>
      </c>
      <c r="AH313" s="31">
        <f t="shared" si="230"/>
        <v>55998.947994919799</v>
      </c>
      <c r="AI313" s="31">
        <f t="shared" si="231"/>
        <v>1.5707963267948966</v>
      </c>
      <c r="AJ313" s="31" t="str">
        <f t="shared" si="214"/>
        <v>-19.6554287204187+1141.0607158532i</v>
      </c>
      <c r="AK313" s="31">
        <f t="shared" si="232"/>
        <v>1141.2299913433756</v>
      </c>
      <c r="AL313" s="31">
        <f t="shared" si="233"/>
        <v>1.5880201999308865</v>
      </c>
      <c r="AM313" s="31" t="str">
        <f t="shared" si="215"/>
        <v>1+880.30346248014i</v>
      </c>
      <c r="AN313" s="31">
        <f t="shared" si="234"/>
        <v>880.30403046590857</v>
      </c>
      <c r="AO313" s="31">
        <f t="shared" si="235"/>
        <v>1.5696603553799497</v>
      </c>
      <c r="AP313" s="31" t="str">
        <f t="shared" si="216"/>
        <v>1+22.3995791979679i</v>
      </c>
      <c r="AQ313" s="31">
        <f t="shared" si="236"/>
        <v>22.421889934749842</v>
      </c>
      <c r="AR313" s="31">
        <f t="shared" si="237"/>
        <v>1.5261822547489885</v>
      </c>
      <c r="AS313" s="58" t="str">
        <f t="shared" si="238"/>
        <v>-0.200799175061432+0.0126618526927387i</v>
      </c>
      <c r="AT313" s="49">
        <f t="shared" si="239"/>
        <v>-13.927527241135211</v>
      </c>
      <c r="AU313" s="61">
        <f t="shared" si="240"/>
        <v>176.39186035959193</v>
      </c>
      <c r="AV313" s="58" t="str">
        <f t="shared" si="217"/>
        <v>0.361588119442128+0.200356400327458i</v>
      </c>
      <c r="AW313" s="64">
        <f t="shared" si="241"/>
        <v>-7.6728676768005153</v>
      </c>
      <c r="AX313" s="61">
        <f t="shared" si="242"/>
        <v>28.990888004062199</v>
      </c>
    </row>
    <row r="314" spans="14:50" x14ac:dyDescent="0.25">
      <c r="N314" s="10">
        <v>96</v>
      </c>
      <c r="O314" s="50">
        <f t="shared" si="243"/>
        <v>9120.1083935591087</v>
      </c>
      <c r="P314" s="48" t="str">
        <f t="shared" si="208"/>
        <v>150</v>
      </c>
      <c r="Q314" s="17" t="str">
        <f t="shared" si="209"/>
        <v>1+61.8875975429595i</v>
      </c>
      <c r="R314" s="17">
        <f t="shared" si="218"/>
        <v>61.895676178868307</v>
      </c>
      <c r="S314" s="17">
        <f t="shared" si="219"/>
        <v>1.5546394064614919</v>
      </c>
      <c r="T314" s="17" t="str">
        <f t="shared" si="210"/>
        <v>1+0.154718993857399i</v>
      </c>
      <c r="U314" s="17">
        <f t="shared" si="220"/>
        <v>1.0118981999491086</v>
      </c>
      <c r="V314" s="17">
        <f t="shared" si="221"/>
        <v>0.15350187509239427</v>
      </c>
      <c r="W314" s="31" t="str">
        <f t="shared" si="211"/>
        <v>1-0.458426648466366i</v>
      </c>
      <c r="X314" s="17">
        <f t="shared" si="222"/>
        <v>1.1000704486641322</v>
      </c>
      <c r="Y314" s="17">
        <f t="shared" si="223"/>
        <v>-0.42983939188984716</v>
      </c>
      <c r="Z314" s="31" t="str">
        <f t="shared" si="212"/>
        <v>0.980313283524197+0.930224074179668i</v>
      </c>
      <c r="AA314" s="17">
        <f t="shared" si="224"/>
        <v>1.351418129979546</v>
      </c>
      <c r="AB314" s="17">
        <f t="shared" si="225"/>
        <v>0.75918682677126303</v>
      </c>
      <c r="AC314" s="66" t="str">
        <f t="shared" si="226"/>
        <v>-1.70029518911317-1.04580560175291i</v>
      </c>
      <c r="AD314" s="64">
        <f t="shared" si="227"/>
        <v>6.0039705614255006</v>
      </c>
      <c r="AE314" s="61">
        <f t="shared" si="228"/>
        <v>-148.40545112450934</v>
      </c>
      <c r="AF314" s="31" t="str">
        <f t="shared" si="213"/>
        <v>-651.436031331593</v>
      </c>
      <c r="AG314" s="31" t="str">
        <f t="shared" si="229"/>
        <v>57303.3310582958i</v>
      </c>
      <c r="AH314" s="31">
        <f t="shared" si="230"/>
        <v>57303.3310582958</v>
      </c>
      <c r="AI314" s="31">
        <f t="shared" si="231"/>
        <v>1.5707963267948966</v>
      </c>
      <c r="AJ314" s="31" t="str">
        <f t="shared" si="214"/>
        <v>-20.6288890853809+1167.63943429944i</v>
      </c>
      <c r="AK314" s="31">
        <f t="shared" si="232"/>
        <v>1167.8216471687845</v>
      </c>
      <c r="AL314" s="31">
        <f t="shared" si="233"/>
        <v>1.5884616630190453</v>
      </c>
      <c r="AM314" s="31" t="str">
        <f t="shared" si="215"/>
        <v>1+900.808364236411i</v>
      </c>
      <c r="AN314" s="31">
        <f t="shared" si="234"/>
        <v>900.8089192932531</v>
      </c>
      <c r="AO314" s="31">
        <f t="shared" si="235"/>
        <v>1.5696862132247773</v>
      </c>
      <c r="AP314" s="31" t="str">
        <f t="shared" si="216"/>
        <v>1+22.9213324233183i</v>
      </c>
      <c r="AQ314" s="31">
        <f t="shared" si="236"/>
        <v>22.943135793963798</v>
      </c>
      <c r="AR314" s="31">
        <f t="shared" si="237"/>
        <v>1.5271964935591706</v>
      </c>
      <c r="AS314" s="58" t="str">
        <f t="shared" si="238"/>
        <v>-0.200796177821782+0.0125409869485138i</v>
      </c>
      <c r="AT314" s="49">
        <f t="shared" si="239"/>
        <v>-13.927983206816508</v>
      </c>
      <c r="AU314" s="61">
        <f t="shared" si="240"/>
        <v>176.42615953644733</v>
      </c>
      <c r="AV314" s="58" t="str">
        <f t="shared" si="217"/>
        <v>0.354528209544954+0.188670387801304i</v>
      </c>
      <c r="AW314" s="64">
        <f t="shared" si="241"/>
        <v>-7.9240126453910147</v>
      </c>
      <c r="AX314" s="61">
        <f t="shared" si="242"/>
        <v>28.020708411938035</v>
      </c>
    </row>
    <row r="315" spans="14:50" x14ac:dyDescent="0.25">
      <c r="N315" s="10">
        <v>97</v>
      </c>
      <c r="O315" s="50">
        <f t="shared" si="243"/>
        <v>9332.5430079699217</v>
      </c>
      <c r="P315" s="48" t="str">
        <f t="shared" si="208"/>
        <v>150</v>
      </c>
      <c r="Q315" s="17" t="str">
        <f t="shared" si="209"/>
        <v>1+63.3291448748019i</v>
      </c>
      <c r="R315" s="17">
        <f t="shared" si="218"/>
        <v>63.337039641695021</v>
      </c>
      <c r="S315" s="17">
        <f t="shared" si="219"/>
        <v>1.5550071210362715</v>
      </c>
      <c r="T315" s="17" t="str">
        <f t="shared" si="210"/>
        <v>1+0.158322862187005i</v>
      </c>
      <c r="U315" s="17">
        <f t="shared" si="220"/>
        <v>1.0124554946717832</v>
      </c>
      <c r="V315" s="17">
        <f t="shared" si="221"/>
        <v>0.15701956089477234</v>
      </c>
      <c r="W315" s="31" t="str">
        <f t="shared" si="211"/>
        <v>1-0.469104776850385i</v>
      </c>
      <c r="X315" s="17">
        <f t="shared" si="222"/>
        <v>1.1045629414677325</v>
      </c>
      <c r="Y315" s="17">
        <f t="shared" si="223"/>
        <v>-0.4386273860860711</v>
      </c>
      <c r="Z315" s="31" t="str">
        <f t="shared" si="212"/>
        <v>0.979385477160803+0.951891776358906i</v>
      </c>
      <c r="AA315" s="17">
        <f t="shared" si="224"/>
        <v>1.3657576164068086</v>
      </c>
      <c r="AB315" s="17">
        <f t="shared" si="225"/>
        <v>0.77116310540797905</v>
      </c>
      <c r="AC315" s="66" t="str">
        <f t="shared" si="226"/>
        <v>-1.66941786314305-0.98671387854563i</v>
      </c>
      <c r="AD315" s="64">
        <f t="shared" si="227"/>
        <v>5.752525545924744</v>
      </c>
      <c r="AE315" s="61">
        <f t="shared" si="228"/>
        <v>-149.41467626556593</v>
      </c>
      <c r="AF315" s="31" t="str">
        <f t="shared" si="213"/>
        <v>-651.436031331593</v>
      </c>
      <c r="AG315" s="31" t="str">
        <f t="shared" si="229"/>
        <v>58638.0971062981i</v>
      </c>
      <c r="AH315" s="31">
        <f t="shared" si="230"/>
        <v>58638.097106298097</v>
      </c>
      <c r="AI315" s="31">
        <f t="shared" si="231"/>
        <v>1.5707963267948966</v>
      </c>
      <c r="AJ315" s="31" t="str">
        <f t="shared" si="214"/>
        <v>-21.6482272239288+1194.83725062928i</v>
      </c>
      <c r="AK315" s="31">
        <f t="shared" si="232"/>
        <v>1195.0333473310591</v>
      </c>
      <c r="AL315" s="31">
        <f t="shared" si="233"/>
        <v>1.5889124835181339</v>
      </c>
      <c r="AM315" s="31" t="str">
        <f t="shared" si="215"/>
        <v>1+921.790886511007i</v>
      </c>
      <c r="AN315" s="31">
        <f t="shared" si="234"/>
        <v>921.79142893322023</v>
      </c>
      <c r="AO315" s="31">
        <f t="shared" si="235"/>
        <v>1.5697114824746308</v>
      </c>
      <c r="AP315" s="31" t="str">
        <f t="shared" si="216"/>
        <v>1+23.4552388425192i</v>
      </c>
      <c r="AQ315" s="31">
        <f t="shared" si="236"/>
        <v>23.476546363543797</v>
      </c>
      <c r="AR315" s="31">
        <f t="shared" si="237"/>
        <v>1.5281877322143025</v>
      </c>
      <c r="AS315" s="58" t="str">
        <f t="shared" si="238"/>
        <v>-0.200793029958007+0.0124267651973166i</v>
      </c>
      <c r="AT315" s="49">
        <f t="shared" si="239"/>
        <v>-13.928424859604849</v>
      </c>
      <c r="AU315" s="61">
        <f t="shared" si="240"/>
        <v>176.45857103732894</v>
      </c>
      <c r="AV315" s="58" t="str">
        <f t="shared" si="217"/>
        <v>0.347469132692135+0.177379805573309i</v>
      </c>
      <c r="AW315" s="64">
        <f t="shared" si="241"/>
        <v>-8.1758993136801035</v>
      </c>
      <c r="AX315" s="61">
        <f t="shared" si="242"/>
        <v>27.043894771762972</v>
      </c>
    </row>
    <row r="316" spans="14:50" x14ac:dyDescent="0.25">
      <c r="N316" s="10">
        <v>98</v>
      </c>
      <c r="O316" s="50">
        <f t="shared" si="243"/>
        <v>9549.9258602143691</v>
      </c>
      <c r="P316" s="48" t="str">
        <f t="shared" si="208"/>
        <v>150</v>
      </c>
      <c r="Q316" s="17" t="str">
        <f t="shared" si="209"/>
        <v>1+64.8042701575176i</v>
      </c>
      <c r="R316" s="17">
        <f t="shared" si="218"/>
        <v>64.811985239217336</v>
      </c>
      <c r="S316" s="17">
        <f t="shared" si="219"/>
        <v>1.5553664695317126</v>
      </c>
      <c r="T316" s="17" t="str">
        <f t="shared" si="210"/>
        <v>1+0.162010675393794i</v>
      </c>
      <c r="U316" s="17">
        <f t="shared" si="220"/>
        <v>1.0130387252921544</v>
      </c>
      <c r="V316" s="17">
        <f t="shared" si="221"/>
        <v>0.16061513183687909</v>
      </c>
      <c r="W316" s="31" t="str">
        <f t="shared" si="211"/>
        <v>1-0.480031630796426i</v>
      </c>
      <c r="X316" s="17">
        <f t="shared" si="222"/>
        <v>1.1092476579038046</v>
      </c>
      <c r="Y316" s="17">
        <f t="shared" si="223"/>
        <v>-0.44754568257435856</v>
      </c>
      <c r="Z316" s="31" t="str">
        <f t="shared" si="212"/>
        <v>0.978413944630629+0.974064184157748i</v>
      </c>
      <c r="AA316" s="17">
        <f t="shared" si="224"/>
        <v>1.3806139510763198</v>
      </c>
      <c r="AB316" s="17">
        <f t="shared" si="225"/>
        <v>0.78317035187291406</v>
      </c>
      <c r="AC316" s="66" t="str">
        <f t="shared" si="226"/>
        <v>-1.63834988803947-0.929645989240007i</v>
      </c>
      <c r="AD316" s="64">
        <f t="shared" si="227"/>
        <v>5.5003648965239726</v>
      </c>
      <c r="AE316" s="61">
        <f t="shared" si="228"/>
        <v>-150.4281996730457</v>
      </c>
      <c r="AF316" s="31" t="str">
        <f t="shared" si="213"/>
        <v>-651.436031331593</v>
      </c>
      <c r="AG316" s="31" t="str">
        <f t="shared" si="229"/>
        <v>60003.9538495533i</v>
      </c>
      <c r="AH316" s="31">
        <f t="shared" si="230"/>
        <v>60003.953849553298</v>
      </c>
      <c r="AI316" s="31">
        <f t="shared" si="231"/>
        <v>1.5707963267948966</v>
      </c>
      <c r="AJ316" s="31" t="str">
        <f t="shared" si="214"/>
        <v>-22.7156052889195+1222.66858548495i</v>
      </c>
      <c r="AK316" s="31">
        <f t="shared" si="232"/>
        <v>1222.8795806028534</v>
      </c>
      <c r="AL316" s="31">
        <f t="shared" si="233"/>
        <v>1.5893728998167644</v>
      </c>
      <c r="AM316" s="31" t="str">
        <f t="shared" si="215"/>
        <v>1+943.262154514979i</v>
      </c>
      <c r="AN316" s="31">
        <f t="shared" si="234"/>
        <v>943.26268459016239</v>
      </c>
      <c r="AO316" s="31">
        <f t="shared" si="235"/>
        <v>1.5697361765274722</v>
      </c>
      <c r="AP316" s="31" t="str">
        <f t="shared" si="216"/>
        <v>1+24.0015815398213i</v>
      </c>
      <c r="AQ316" s="31">
        <f t="shared" si="236"/>
        <v>24.022404467760726</v>
      </c>
      <c r="AR316" s="31">
        <f t="shared" si="237"/>
        <v>1.5291564884862376</v>
      </c>
      <c r="AS316" s="58" t="str">
        <f t="shared" si="238"/>
        <v>-0.200789724807575+0.0123191264899399i</v>
      </c>
      <c r="AT316" s="49">
        <f t="shared" si="239"/>
        <v>-13.928853131762096</v>
      </c>
      <c r="AU316" s="61">
        <f t="shared" si="240"/>
        <v>176.48911163736392</v>
      </c>
      <c r="AV316" s="58" t="str">
        <f t="shared" si="217"/>
        <v>0.340416249690279+0.16648032284243i</v>
      </c>
      <c r="AW316" s="64">
        <f t="shared" si="241"/>
        <v>-8.428488235238131</v>
      </c>
      <c r="AX316" s="61">
        <f t="shared" si="242"/>
        <v>26.06091196431829</v>
      </c>
    </row>
    <row r="317" spans="14:50" x14ac:dyDescent="0.25">
      <c r="N317" s="10">
        <v>99</v>
      </c>
      <c r="O317" s="50">
        <f t="shared" si="243"/>
        <v>9772.3722095581161</v>
      </c>
      <c r="P317" s="48" t="str">
        <f t="shared" si="208"/>
        <v>150</v>
      </c>
      <c r="Q317" s="17" t="str">
        <f t="shared" si="209"/>
        <v>1+66.3137555220566i</v>
      </c>
      <c r="R317" s="17">
        <f t="shared" si="218"/>
        <v>66.321295007253084</v>
      </c>
      <c r="S317" s="17">
        <f t="shared" si="219"/>
        <v>1.5557176421077057</v>
      </c>
      <c r="T317" s="17" t="str">
        <f t="shared" si="210"/>
        <v>1+0.165784388805142i</v>
      </c>
      <c r="U317" s="17">
        <f t="shared" si="220"/>
        <v>1.0136490830516716</v>
      </c>
      <c r="V317" s="17">
        <f t="shared" si="221"/>
        <v>0.16429012227635839</v>
      </c>
      <c r="W317" s="31" t="str">
        <f t="shared" si="211"/>
        <v>1-0.491213003867086i</v>
      </c>
      <c r="X317" s="17">
        <f t="shared" si="222"/>
        <v>1.1141320456607133</v>
      </c>
      <c r="Y317" s="17">
        <f t="shared" si="223"/>
        <v>-0.45659333434533483</v>
      </c>
      <c r="Z317" s="31" t="str">
        <f t="shared" si="212"/>
        <v>0.977396625182924+0.996753053680294i</v>
      </c>
      <c r="AA317" s="17">
        <f t="shared" si="224"/>
        <v>1.3960017238312996</v>
      </c>
      <c r="AB317" s="17">
        <f t="shared" si="225"/>
        <v>0.79520279394350524</v>
      </c>
      <c r="AC317" s="66" t="str">
        <f t="shared" si="226"/>
        <v>-1.6071292425944-0.874578221196067i</v>
      </c>
      <c r="AD317" s="64">
        <f t="shared" si="227"/>
        <v>5.2475320907438121</v>
      </c>
      <c r="AE317" s="61">
        <f t="shared" si="228"/>
        <v>-151.44555934645948</v>
      </c>
      <c r="AF317" s="31" t="str">
        <f t="shared" si="213"/>
        <v>-651.436031331593</v>
      </c>
      <c r="AG317" s="31" t="str">
        <f t="shared" si="229"/>
        <v>61401.6254833857i</v>
      </c>
      <c r="AH317" s="31">
        <f t="shared" si="230"/>
        <v>61401.625483385702</v>
      </c>
      <c r="AI317" s="31">
        <f t="shared" si="231"/>
        <v>1.5707963267948966</v>
      </c>
      <c r="AJ317" s="31" t="str">
        <f t="shared" si="214"/>
        <v>-23.8332873323345+1251.14819540857i</v>
      </c>
      <c r="AK317" s="31">
        <f t="shared" si="232"/>
        <v>1251.3751765394688</v>
      </c>
      <c r="AL317" s="31">
        <f t="shared" si="233"/>
        <v>1.5898431553454688</v>
      </c>
      <c r="AM317" s="31" t="str">
        <f t="shared" si="215"/>
        <v>1+965.233552598824i</v>
      </c>
      <c r="AN317" s="31">
        <f t="shared" si="234"/>
        <v>965.23407060802958</v>
      </c>
      <c r="AO317" s="31">
        <f t="shared" si="235"/>
        <v>1.5697603084762943</v>
      </c>
      <c r="AP317" s="31" t="str">
        <f t="shared" si="216"/>
        <v>1+24.5606501933543i</v>
      </c>
      <c r="AQ317" s="31">
        <f t="shared" si="236"/>
        <v>24.580999530538108</v>
      </c>
      <c r="AR317" s="31">
        <f t="shared" si="237"/>
        <v>1.5301032687448948</v>
      </c>
      <c r="AS317" s="58" t="str">
        <f t="shared" si="238"/>
        <v>-0.200786255375728+0.0122180133399997i</v>
      </c>
      <c r="AT317" s="49">
        <f t="shared" si="239"/>
        <v>-13.929268927537837</v>
      </c>
      <c r="AU317" s="61">
        <f t="shared" si="240"/>
        <v>176.51779715204282</v>
      </c>
      <c r="AV317" s="58" t="str">
        <f t="shared" si="217"/>
        <v>0.333375070898806+0.155967359542001i</v>
      </c>
      <c r="AW317" s="64">
        <f t="shared" si="241"/>
        <v>-8.6817368367940357</v>
      </c>
      <c r="AX317" s="61">
        <f t="shared" si="242"/>
        <v>25.072237805583288</v>
      </c>
    </row>
    <row r="318" spans="14:50" x14ac:dyDescent="0.25">
      <c r="N318" s="10">
        <v>100</v>
      </c>
      <c r="O318" s="50">
        <f t="shared" si="243"/>
        <v>10000</v>
      </c>
      <c r="P318" s="48" t="str">
        <f t="shared" si="208"/>
        <v>150</v>
      </c>
      <c r="Q318" s="17" t="str">
        <f t="shared" si="209"/>
        <v>1+67.8584013175396i</v>
      </c>
      <c r="R318" s="17">
        <f t="shared" si="218"/>
        <v>67.865769201949377</v>
      </c>
      <c r="S318" s="17">
        <f t="shared" si="219"/>
        <v>1.5560608246139414</v>
      </c>
      <c r="T318" s="17" t="str">
        <f t="shared" si="210"/>
        <v>1+0.169646003293849i</v>
      </c>
      <c r="U318" s="17">
        <f t="shared" si="220"/>
        <v>1.0142878124248447</v>
      </c>
      <c r="V318" s="17">
        <f t="shared" si="221"/>
        <v>0.16804608347823038</v>
      </c>
      <c r="W318" s="31" t="str">
        <f t="shared" si="211"/>
        <v>1-0.502654824574367i</v>
      </c>
      <c r="X318" s="17">
        <f t="shared" si="222"/>
        <v>1.1192237813180561</v>
      </c>
      <c r="Y318" s="17">
        <f t="shared" si="223"/>
        <v>-0.46576921247963776</v>
      </c>
      <c r="Z318" s="31" t="str">
        <f t="shared" si="212"/>
        <v>0.976331360946746+1.01997041486549i</v>
      </c>
      <c r="AA318" s="17">
        <f t="shared" si="224"/>
        <v>1.4119357540515096</v>
      </c>
      <c r="AB318" s="17">
        <f t="shared" si="225"/>
        <v>0.80725463087088478</v>
      </c>
      <c r="AC318" s="66" t="str">
        <f t="shared" si="226"/>
        <v>-1.5757940595373-0.821485535626774i</v>
      </c>
      <c r="AD318" s="64">
        <f t="shared" si="227"/>
        <v>4.9940736784111657</v>
      </c>
      <c r="AE318" s="61">
        <f t="shared" si="228"/>
        <v>-152.4662800125279</v>
      </c>
      <c r="AF318" s="31" t="str">
        <f t="shared" si="213"/>
        <v>-651.436031331593</v>
      </c>
      <c r="AG318" s="31" t="str">
        <f t="shared" si="229"/>
        <v>62831.8530717959i</v>
      </c>
      <c r="AH318" s="31">
        <f t="shared" si="230"/>
        <v>62831.8530717959</v>
      </c>
      <c r="AI318" s="31">
        <f t="shared" si="231"/>
        <v>1.5707963267948966</v>
      </c>
      <c r="AJ318" s="31" t="str">
        <f t="shared" si="214"/>
        <v>-25.0036441076382+1280.2911806663i</v>
      </c>
      <c r="AK318" s="31">
        <f t="shared" si="232"/>
        <v>1280.5353136522904</v>
      </c>
      <c r="AL318" s="31">
        <f t="shared" si="233"/>
        <v>1.5903234987024892</v>
      </c>
      <c r="AM318" s="31" t="str">
        <f t="shared" si="215"/>
        <v>1+987.716730288632i</v>
      </c>
      <c r="AN318" s="31">
        <f t="shared" si="234"/>
        <v>987.71723650651461</v>
      </c>
      <c r="AO318" s="31">
        <f t="shared" si="235"/>
        <v>1.5697838911160635</v>
      </c>
      <c r="AP318" s="31" t="str">
        <f t="shared" si="216"/>
        <v>1+25.1327412287184i</v>
      </c>
      <c r="AQ318" s="31">
        <f t="shared" si="236"/>
        <v>25.152627728921722</v>
      </c>
      <c r="AR318" s="31">
        <f t="shared" si="237"/>
        <v>1.5310285681923326</v>
      </c>
      <c r="AS318" s="58" t="str">
        <f t="shared" si="238"/>
        <v>-0.200782614320774+0.0121233716914814i</v>
      </c>
      <c r="AT318" s="49">
        <f t="shared" si="239"/>
        <v>-13.929673125052453</v>
      </c>
      <c r="AU318" s="61">
        <f t="shared" si="240"/>
        <v>176.54464244382089</v>
      </c>
      <c r="AV318" s="58" t="str">
        <f t="shared" si="217"/>
        <v>0.326351225392624+0.145836076376846i</v>
      </c>
      <c r="AW318" s="64">
        <f t="shared" si="241"/>
        <v>-8.9355994466412749</v>
      </c>
      <c r="AX318" s="61">
        <f t="shared" si="242"/>
        <v>24.078362431292991</v>
      </c>
    </row>
    <row r="319" spans="14:50" x14ac:dyDescent="0.25">
      <c r="N319" s="10">
        <v>1</v>
      </c>
      <c r="O319" s="50">
        <f>10^(4+(N319/100))</f>
        <v>10232.929922807549</v>
      </c>
      <c r="P319" s="48" t="str">
        <f t="shared" si="208"/>
        <v>150</v>
      </c>
      <c r="Q319" s="17" t="str">
        <f t="shared" si="209"/>
        <v>1+69.4390265356133i</v>
      </c>
      <c r="R319" s="17">
        <f t="shared" si="218"/>
        <v>69.446226724089257</v>
      </c>
      <c r="S319" s="17">
        <f t="shared" si="219"/>
        <v>1.5563961986867967</v>
      </c>
      <c r="T319" s="17" t="str">
        <f t="shared" si="210"/>
        <v>1+0.173597566339033i</v>
      </c>
      <c r="U319" s="17">
        <f t="shared" si="220"/>
        <v>1.0149562133603769</v>
      </c>
      <c r="V319" s="17">
        <f t="shared" si="221"/>
        <v>0.17188458279913588</v>
      </c>
      <c r="W319" s="31" t="str">
        <f t="shared" si="211"/>
        <v>1-0.514363159523062i</v>
      </c>
      <c r="X319" s="17">
        <f t="shared" si="222"/>
        <v>1.1245307732003367</v>
      </c>
      <c r="Y319" s="17">
        <f t="shared" si="223"/>
        <v>-0.47507200056948168</v>
      </c>
      <c r="Z319" s="31" t="str">
        <f t="shared" si="212"/>
        <v>0.975215892353825+1.04372857786555i</v>
      </c>
      <c r="AA319" s="17">
        <f t="shared" si="224"/>
        <v>1.4284310907260143</v>
      </c>
      <c r="AB319" s="17">
        <f t="shared" si="225"/>
        <v>0.81932004953755211</v>
      </c>
      <c r="AC319" s="66" t="str">
        <f t="shared" si="226"/>
        <v>-1.54438248695782-0.77034153186064i</v>
      </c>
      <c r="AD319" s="64">
        <f t="shared" si="227"/>
        <v>4.7400392403796596</v>
      </c>
      <c r="AE319" s="61">
        <f t="shared" si="228"/>
        <v>-153.48987378361988</v>
      </c>
      <c r="AF319" s="31" t="str">
        <f t="shared" si="213"/>
        <v>-651.436031331593</v>
      </c>
      <c r="AG319" s="31" t="str">
        <f t="shared" si="229"/>
        <v>64295.3949403827i</v>
      </c>
      <c r="AH319" s="31">
        <f t="shared" si="230"/>
        <v>64295.394940382699</v>
      </c>
      <c r="AI319" s="31">
        <f t="shared" si="231"/>
        <v>1.5707963267948966</v>
      </c>
      <c r="AJ319" s="31" t="str">
        <f t="shared" si="214"/>
        <v>-26.2291580984635+1310.11299325468i</v>
      </c>
      <c r="AK319" s="31">
        <f t="shared" si="232"/>
        <v>1310.3755277893783</v>
      </c>
      <c r="AL319" s="31">
        <f t="shared" si="233"/>
        <v>1.5908141837820748</v>
      </c>
      <c r="AM319" s="31" t="str">
        <f t="shared" si="215"/>
        <v>1+1010.72360846282i</v>
      </c>
      <c r="AN319" s="31">
        <f t="shared" si="234"/>
        <v>1010.7241031577826</v>
      </c>
      <c r="AO319" s="31">
        <f t="shared" si="235"/>
        <v>1.5698069369505023</v>
      </c>
      <c r="AP319" s="31" t="str">
        <f t="shared" si="216"/>
        <v>1+25.7181579761531i</v>
      </c>
      <c r="AQ319" s="31">
        <f t="shared" si="236"/>
        <v>25.737592150128719</v>
      </c>
      <c r="AR319" s="31">
        <f t="shared" si="237"/>
        <v>1.5319328710931761</v>
      </c>
      <c r="AS319" s="58" t="str">
        <f t="shared" si="238"/>
        <v>-0.200778793938671+0.0120351508879635i</v>
      </c>
      <c r="AT319" s="49">
        <f t="shared" si="239"/>
        <v>-13.930066578126944</v>
      </c>
      <c r="AU319" s="61">
        <f t="shared" si="240"/>
        <v>176.56966142835907</v>
      </c>
      <c r="AV319" s="58" t="str">
        <f t="shared" si="217"/>
        <v>0.319350429682604+0.136081367428582i</v>
      </c>
      <c r="AW319" s="64">
        <f t="shared" si="241"/>
        <v>-9.1900273377472868</v>
      </c>
      <c r="AX319" s="61">
        <f t="shared" si="242"/>
        <v>23.079787644739213</v>
      </c>
    </row>
    <row r="320" spans="14:50" x14ac:dyDescent="0.25">
      <c r="N320" s="10">
        <v>2</v>
      </c>
      <c r="O320" s="50">
        <f t="shared" ref="O320:O383" si="244">10^(4+(N320/100))</f>
        <v>10471.285480509003</v>
      </c>
      <c r="P320" s="48" t="str">
        <f t="shared" si="208"/>
        <v>150</v>
      </c>
      <c r="Q320" s="17" t="str">
        <f t="shared" si="209"/>
        <v>1+71.0564692446905i</v>
      </c>
      <c r="R320" s="17">
        <f t="shared" si="218"/>
        <v>71.063505553284159</v>
      </c>
      <c r="S320" s="17">
        <f t="shared" si="219"/>
        <v>1.5567239418440995</v>
      </c>
      <c r="T320" s="17" t="str">
        <f t="shared" si="210"/>
        <v>1+0.177641173111726i</v>
      </c>
      <c r="U320" s="17">
        <f t="shared" si="220"/>
        <v>1.0156556436039286</v>
      </c>
      <c r="V320" s="17">
        <f t="shared" si="221"/>
        <v>0.17580720278169126</v>
      </c>
      <c r="W320" s="31" t="str">
        <f t="shared" si="211"/>
        <v>1-0.526344216627337i</v>
      </c>
      <c r="X320" s="17">
        <f t="shared" si="222"/>
        <v>1.1300611639982348</v>
      </c>
      <c r="Y320" s="17">
        <f t="shared" si="223"/>
        <v>-0.48450018951909379</v>
      </c>
      <c r="Z320" s="31" t="str">
        <f t="shared" si="212"/>
        <v>0.974047853345723+1.06804013957297i</v>
      </c>
      <c r="AA320" s="17">
        <f t="shared" si="224"/>
        <v>1.4455030129150406</v>
      </c>
      <c r="AB320" s="17">
        <f t="shared" si="225"/>
        <v>0.83139324073928522</v>
      </c>
      <c r="AC320" s="66" t="str">
        <f t="shared" si="226"/>
        <v>-1.51293254785786-0.72111842473886i</v>
      </c>
      <c r="AD320" s="64">
        <f t="shared" si="227"/>
        <v>4.4854813323836993</v>
      </c>
      <c r="AE320" s="61">
        <f t="shared" si="228"/>
        <v>-154.51584085004203</v>
      </c>
      <c r="AF320" s="31" t="str">
        <f t="shared" si="213"/>
        <v>-651.436031331593</v>
      </c>
      <c r="AG320" s="31" t="str">
        <f t="shared" si="229"/>
        <v>65793.0270784171i</v>
      </c>
      <c r="AH320" s="31">
        <f t="shared" si="230"/>
        <v>65793.027078417101</v>
      </c>
      <c r="AI320" s="31">
        <f t="shared" si="231"/>
        <v>1.5707963267948966</v>
      </c>
      <c r="AJ320" s="31" t="str">
        <f t="shared" si="214"/>
        <v>-27.5124287842925+1340.62944509347i</v>
      </c>
      <c r="AK320" s="31">
        <f t="shared" si="232"/>
        <v>1340.9117207293089</v>
      </c>
      <c r="AL320" s="31">
        <f t="shared" si="233"/>
        <v>1.5913154699053371</v>
      </c>
      <c r="AM320" s="31" t="str">
        <f t="shared" si="215"/>
        <v>1+1034.26638567272i</v>
      </c>
      <c r="AN320" s="31">
        <f t="shared" si="234"/>
        <v>1034.2668691070558</v>
      </c>
      <c r="AO320" s="31">
        <f t="shared" si="235"/>
        <v>1.5698294581987198</v>
      </c>
      <c r="AP320" s="31" t="str">
        <f t="shared" si="216"/>
        <v>1+26.3172108313668i</v>
      </c>
      <c r="AQ320" s="31">
        <f t="shared" si="236"/>
        <v>26.336202952259651</v>
      </c>
      <c r="AR320" s="31">
        <f t="shared" si="237"/>
        <v>1.5328166510013692</v>
      </c>
      <c r="AS320" s="58" t="str">
        <f t="shared" si="238"/>
        <v>-0.200774786146843+0.0119533036434946i</v>
      </c>
      <c r="AT320" s="49">
        <f t="shared" si="239"/>
        <v>-13.930450118064341</v>
      </c>
      <c r="AU320" s="61">
        <f t="shared" si="240"/>
        <v>176.59286708039784</v>
      </c>
      <c r="AV320" s="58" t="str">
        <f t="shared" si="217"/>
        <v>0.312378456244582+0.126697855376822i</v>
      </c>
      <c r="AW320" s="64">
        <f t="shared" si="241"/>
        <v>-9.4449687856806506</v>
      </c>
      <c r="AX320" s="61">
        <f t="shared" si="242"/>
        <v>22.077026230355802</v>
      </c>
    </row>
    <row r="321" spans="14:50" x14ac:dyDescent="0.25">
      <c r="N321" s="10">
        <v>3</v>
      </c>
      <c r="O321" s="50">
        <f t="shared" si="244"/>
        <v>10715.193052376071</v>
      </c>
      <c r="P321" s="48" t="str">
        <f t="shared" si="208"/>
        <v>150</v>
      </c>
      <c r="Q321" s="17" t="str">
        <f t="shared" si="209"/>
        <v>1+72.7115870343047i</v>
      </c>
      <c r="R321" s="17">
        <f t="shared" si="218"/>
        <v>72.718463192281973</v>
      </c>
      <c r="S321" s="17">
        <f t="shared" si="219"/>
        <v>1.5570442275778105</v>
      </c>
      <c r="T321" s="17" t="str">
        <f t="shared" si="210"/>
        <v>1+0.181778967585762i</v>
      </c>
      <c r="U321" s="17">
        <f t="shared" si="220"/>
        <v>1.0163875211043008</v>
      </c>
      <c r="V321" s="17">
        <f t="shared" si="221"/>
        <v>0.17981554015352791</v>
      </c>
      <c r="W321" s="31" t="str">
        <f t="shared" si="211"/>
        <v>1-0.538604348402257i</v>
      </c>
      <c r="X321" s="17">
        <f t="shared" si="222"/>
        <v>1.1358233331455292</v>
      </c>
      <c r="Y321" s="17">
        <f t="shared" si="223"/>
        <v>-0.49405207277833441</v>
      </c>
      <c r="Z321" s="31" t="str">
        <f t="shared" si="212"/>
        <v>0.972824766355103+1.09291799029958i</v>
      </c>
      <c r="AA321" s="17">
        <f t="shared" si="224"/>
        <v>1.4631670306408402</v>
      </c>
      <c r="AB321" s="17">
        <f t="shared" si="225"/>
        <v>0.84346841548731688</v>
      </c>
      <c r="AC321" s="66" t="str">
        <f t="shared" si="226"/>
        <v>-1.48148199917094-0.673787035245995i</v>
      </c>
      <c r="AD321" s="64">
        <f t="shared" si="227"/>
        <v>4.2304554140489001</v>
      </c>
      <c r="AE321" s="61">
        <f t="shared" si="228"/>
        <v>-155.54367020365245</v>
      </c>
      <c r="AF321" s="31" t="str">
        <f t="shared" si="213"/>
        <v>-651.436031331593</v>
      </c>
      <c r="AG321" s="31" t="str">
        <f t="shared" si="229"/>
        <v>67325.5435502821i</v>
      </c>
      <c r="AH321" s="31">
        <f t="shared" si="230"/>
        <v>67325.543550282106</v>
      </c>
      <c r="AI321" s="31">
        <f t="shared" si="231"/>
        <v>1.5707963267948966</v>
      </c>
      <c r="AJ321" s="31" t="str">
        <f t="shared" si="214"/>
        <v>-28.8561781543008+1371.85671640939i</v>
      </c>
      <c r="AK321" s="31">
        <f t="shared" si="232"/>
        <v>1372.1601689945769</v>
      </c>
      <c r="AL321" s="31">
        <f t="shared" si="233"/>
        <v>1.591827621953712</v>
      </c>
      <c r="AM321" s="31" t="str">
        <f t="shared" si="215"/>
        <v>1+1058.35754461044i</v>
      </c>
      <c r="AN321" s="31">
        <f t="shared" si="234"/>
        <v>1058.3580170404716</v>
      </c>
      <c r="AO321" s="31">
        <f t="shared" si="235"/>
        <v>1.5698514668016879</v>
      </c>
      <c r="AP321" s="31" t="str">
        <f t="shared" si="216"/>
        <v>1+26.9302174201128i</v>
      </c>
      <c r="AQ321" s="31">
        <f t="shared" si="236"/>
        <v>26.948777528759017</v>
      </c>
      <c r="AR321" s="31">
        <f t="shared" si="237"/>
        <v>1.5336803709832372</v>
      </c>
      <c r="AS321" s="58" t="str">
        <f t="shared" si="238"/>
        <v>-0.200770582467212+0.0118777860150953i</v>
      </c>
      <c r="AT321" s="49">
        <f t="shared" si="239"/>
        <v>-13.930824555385492</v>
      </c>
      <c r="AU321" s="61">
        <f t="shared" si="240"/>
        <v>176.61427143926215</v>
      </c>
      <c r="AV321" s="58" t="str">
        <f t="shared" si="217"/>
        <v>0.305441102112637+0.117679889353826i</v>
      </c>
      <c r="AW321" s="64">
        <f t="shared" si="241"/>
        <v>-9.7003691413365889</v>
      </c>
      <c r="AX321" s="61">
        <f t="shared" si="242"/>
        <v>21.070601235609665</v>
      </c>
    </row>
    <row r="322" spans="14:50" x14ac:dyDescent="0.25">
      <c r="N322" s="10">
        <v>4</v>
      </c>
      <c r="O322" s="50">
        <f t="shared" si="244"/>
        <v>10964.781961431856</v>
      </c>
      <c r="P322" s="48" t="str">
        <f t="shared" si="208"/>
        <v>150</v>
      </c>
      <c r="Q322" s="17" t="str">
        <f t="shared" si="209"/>
        <v>1+74.4052574698161i</v>
      </c>
      <c r="R322" s="17">
        <f t="shared" si="218"/>
        <v>74.411977121627572</v>
      </c>
      <c r="S322" s="17">
        <f t="shared" si="219"/>
        <v>1.5573572254446677</v>
      </c>
      <c r="T322" s="17" t="str">
        <f t="shared" si="210"/>
        <v>1+0.18601314367454i</v>
      </c>
      <c r="U322" s="17">
        <f t="shared" si="220"/>
        <v>1.0171533265047532</v>
      </c>
      <c r="V322" s="17">
        <f t="shared" si="221"/>
        <v>0.18391120472538269</v>
      </c>
      <c r="W322" s="31" t="str">
        <f t="shared" si="211"/>
        <v>1-0.551150055331971i</v>
      </c>
      <c r="X322" s="17">
        <f t="shared" si="222"/>
        <v>1.1418258989410053</v>
      </c>
      <c r="Y322" s="17">
        <f t="shared" si="223"/>
        <v>-0.50372574206459131</v>
      </c>
      <c r="Z322" s="31" t="str">
        <f t="shared" si="212"/>
        <v>0.971544037050475+1.11837532061112i</v>
      </c>
      <c r="AA322" s="17">
        <f t="shared" si="224"/>
        <v>1.4814388862455177</v>
      </c>
      <c r="AB322" s="17">
        <f t="shared" si="225"/>
        <v>0.85553982122656247</v>
      </c>
      <c r="AC322" s="66" t="str">
        <f t="shared" si="226"/>
        <v>-1.45006819158957-0.62831679431815i</v>
      </c>
      <c r="AD322" s="64">
        <f t="shared" si="227"/>
        <v>3.9750197632175888</v>
      </c>
      <c r="AE322" s="61">
        <f t="shared" si="228"/>
        <v>-156.57284039030802</v>
      </c>
      <c r="AF322" s="31" t="str">
        <f t="shared" si="213"/>
        <v>-651.436031331593</v>
      </c>
      <c r="AG322" s="31" t="str">
        <f t="shared" si="229"/>
        <v>68893.7569164964i</v>
      </c>
      <c r="AH322" s="31">
        <f t="shared" si="230"/>
        <v>68893.756916496393</v>
      </c>
      <c r="AI322" s="31">
        <f t="shared" si="231"/>
        <v>1.5707963267948966</v>
      </c>
      <c r="AJ322" s="31" t="str">
        <f t="shared" si="214"/>
        <v>-30.263256481062+1403.81136431501i</v>
      </c>
      <c r="AK322" s="31">
        <f t="shared" si="232"/>
        <v>1404.1375328908518</v>
      </c>
      <c r="AL322" s="31">
        <f t="shared" si="233"/>
        <v>1.5923509105050844</v>
      </c>
      <c r="AM322" s="31" t="str">
        <f t="shared" si="215"/>
        <v>1+1083.00985872732i</v>
      </c>
      <c r="AN322" s="31">
        <f t="shared" si="234"/>
        <v>1083.0103204035361</v>
      </c>
      <c r="AO322" s="31">
        <f t="shared" si="235"/>
        <v>1.5698729744285738</v>
      </c>
      <c r="AP322" s="31" t="str">
        <f t="shared" si="216"/>
        <v>1+27.5575027665986i</v>
      </c>
      <c r="AQ322" s="31">
        <f t="shared" si="236"/>
        <v>27.575640676711203</v>
      </c>
      <c r="AR322" s="31">
        <f t="shared" si="237"/>
        <v>1.534524483836839</v>
      </c>
      <c r="AS322" s="58" t="str">
        <f t="shared" si="238"/>
        <v>-0.200766174008413+0.011808557376861i</v>
      </c>
      <c r="AT322" s="49">
        <f t="shared" si="239"/>
        <v>-13.931190681522629</v>
      </c>
      <c r="AU322" s="61">
        <f t="shared" si="240"/>
        <v>176.63388561399307</v>
      </c>
      <c r="AV322" s="58" t="str">
        <f t="shared" si="217"/>
        <v>0.298544157793288+0.109021545419739i</v>
      </c>
      <c r="AW322" s="64">
        <f t="shared" si="241"/>
        <v>-9.9561709183050375</v>
      </c>
      <c r="AX322" s="61">
        <f t="shared" si="242"/>
        <v>20.061045223684957</v>
      </c>
    </row>
    <row r="323" spans="14:50" x14ac:dyDescent="0.25">
      <c r="N323" s="10">
        <v>5</v>
      </c>
      <c r="O323" s="50">
        <f t="shared" si="244"/>
        <v>11220.184543019639</v>
      </c>
      <c r="P323" s="48" t="str">
        <f t="shared" si="208"/>
        <v>150</v>
      </c>
      <c r="Q323" s="17" t="str">
        <f t="shared" si="209"/>
        <v>1+76.1383785577081i</v>
      </c>
      <c r="R323" s="17">
        <f t="shared" si="218"/>
        <v>76.144945264914753</v>
      </c>
      <c r="S323" s="17">
        <f t="shared" si="219"/>
        <v>1.5576631011548328</v>
      </c>
      <c r="T323" s="17" t="str">
        <f t="shared" si="210"/>
        <v>1+0.19034594639427i</v>
      </c>
      <c r="U323" s="17">
        <f t="shared" si="220"/>
        <v>1.0179546057210656</v>
      </c>
      <c r="V323" s="17">
        <f t="shared" si="221"/>
        <v>0.18809581818244078</v>
      </c>
      <c r="W323" s="31" t="str">
        <f t="shared" si="211"/>
        <v>1-0.563987989316356i</v>
      </c>
      <c r="X323" s="17">
        <f t="shared" si="222"/>
        <v>1.148077720406204</v>
      </c>
      <c r="Y323" s="17">
        <f t="shared" si="223"/>
        <v>-0.5135190836283966</v>
      </c>
      <c r="Z323" s="31" t="str">
        <f t="shared" si="212"/>
        <v>0.970202948833274+1.14442562832111i</v>
      </c>
      <c r="AA323" s="17">
        <f t="shared" si="224"/>
        <v>1.5003345562516874</v>
      </c>
      <c r="AB323" s="17">
        <f t="shared" si="225"/>
        <v>0.86760175786682836</v>
      </c>
      <c r="AC323" s="66" t="str">
        <f t="shared" si="226"/>
        <v>-1.41872793152352-0.584675759617883i</v>
      </c>
      <c r="AD323" s="64">
        <f t="shared" si="227"/>
        <v>3.7192353758839625</v>
      </c>
      <c r="AE323" s="61">
        <f t="shared" si="228"/>
        <v>-157.60282028875056</v>
      </c>
      <c r="AF323" s="31" t="str">
        <f t="shared" si="213"/>
        <v>-651.436031331593</v>
      </c>
      <c r="AG323" s="31" t="str">
        <f t="shared" si="229"/>
        <v>70498.4986645445i</v>
      </c>
      <c r="AH323" s="31">
        <f t="shared" si="230"/>
        <v>70498.498664544502</v>
      </c>
      <c r="AI323" s="31">
        <f t="shared" si="231"/>
        <v>1.5707963267948966</v>
      </c>
      <c r="AJ323" s="31" t="str">
        <f t="shared" si="214"/>
        <v>-31.7366483663573+1436.51033158764i</v>
      </c>
      <c r="AK323" s="31">
        <f t="shared" si="232"/>
        <v>1436.8608657791335</v>
      </c>
      <c r="AL323" s="31">
        <f t="shared" si="233"/>
        <v>1.5928856119726231</v>
      </c>
      <c r="AM323" s="31" t="str">
        <f t="shared" si="215"/>
        <v>1+1108.23639900664i</v>
      </c>
      <c r="AN323" s="31">
        <f t="shared" si="234"/>
        <v>1108.2368501738267</v>
      </c>
      <c r="AO323" s="31">
        <f t="shared" si="235"/>
        <v>1.5698939924829267</v>
      </c>
      <c r="AP323" s="31" t="str">
        <f t="shared" si="216"/>
        <v>1+28.1993994658178i</v>
      </c>
      <c r="AQ323" s="31">
        <f t="shared" si="236"/>
        <v>28.217124769061169</v>
      </c>
      <c r="AR323" s="31">
        <f t="shared" si="237"/>
        <v>1.5353494323076138</v>
      </c>
      <c r="AS323" s="58" t="str">
        <f t="shared" si="238"/>
        <v>-0.200761551447147+0.0117455803956383i</v>
      </c>
      <c r="AT323" s="49">
        <f t="shared" si="239"/>
        <v>-13.931549270474488</v>
      </c>
      <c r="AU323" s="61">
        <f t="shared" si="240"/>
        <v>176.65171978810281</v>
      </c>
      <c r="AV323" s="58" t="str">
        <f t="shared" si="217"/>
        <v>0.291693376754036+0.100716629615178i</v>
      </c>
      <c r="AW323" s="64">
        <f t="shared" si="241"/>
        <v>-10.212313894590537</v>
      </c>
      <c r="AX323" s="61">
        <f t="shared" si="242"/>
        <v>19.048899499352231</v>
      </c>
    </row>
    <row r="324" spans="14:50" x14ac:dyDescent="0.25">
      <c r="N324" s="10">
        <v>6</v>
      </c>
      <c r="O324" s="50">
        <f t="shared" si="244"/>
        <v>11481.536214968832</v>
      </c>
      <c r="P324" s="48" t="str">
        <f t="shared" si="208"/>
        <v>150</v>
      </c>
      <c r="Q324" s="17" t="str">
        <f t="shared" si="209"/>
        <v>1+77.9118692217219i</v>
      </c>
      <c r="R324" s="17">
        <f t="shared" si="218"/>
        <v>77.918286464877411</v>
      </c>
      <c r="S324" s="17">
        <f t="shared" si="219"/>
        <v>1.557962016658583</v>
      </c>
      <c r="T324" s="17" t="str">
        <f t="shared" si="210"/>
        <v>1+0.194779673054305i</v>
      </c>
      <c r="U324" s="17">
        <f t="shared" si="220"/>
        <v>1.0187929726078513</v>
      </c>
      <c r="V324" s="17">
        <f t="shared" si="221"/>
        <v>0.19237101276294663</v>
      </c>
      <c r="W324" s="31" t="str">
        <f t="shared" si="211"/>
        <v>1-0.57712495719794i</v>
      </c>
      <c r="X324" s="17">
        <f t="shared" si="222"/>
        <v>1.154587898871595</v>
      </c>
      <c r="Y324" s="17">
        <f t="shared" si="223"/>
        <v>-0.52342977511795719</v>
      </c>
      <c r="Z324" s="31" t="str">
        <f t="shared" si="212"/>
        <v>0.968798657075588+1.17108272564749i</v>
      </c>
      <c r="AA324" s="17">
        <f t="shared" si="224"/>
        <v>1.5198702537589901</v>
      </c>
      <c r="AB324" s="17">
        <f t="shared" si="225"/>
        <v>0.87964859352602853</v>
      </c>
      <c r="AC324" s="66" t="str">
        <f t="shared" si="226"/>
        <v>-1.38749734647421-0.542830644914879i</v>
      </c>
      <c r="AD324" s="64">
        <f t="shared" si="227"/>
        <v>3.4631658521706687</v>
      </c>
      <c r="AE324" s="61">
        <f t="shared" si="228"/>
        <v>-158.6330699136542</v>
      </c>
      <c r="AF324" s="31" t="str">
        <f t="shared" si="213"/>
        <v>-651.436031331593</v>
      </c>
      <c r="AG324" s="31" t="str">
        <f t="shared" si="229"/>
        <v>72140.6196497425i</v>
      </c>
      <c r="AH324" s="31">
        <f t="shared" si="230"/>
        <v>72140.619649742497</v>
      </c>
      <c r="AI324" s="31">
        <f t="shared" si="231"/>
        <v>1.5707963267948966</v>
      </c>
      <c r="AJ324" s="31" t="str">
        <f t="shared" si="214"/>
        <v>-33.2794790719166+1469.97095565253i</v>
      </c>
      <c r="AK324" s="31">
        <f t="shared" si="232"/>
        <v>1470.3476235874666</v>
      </c>
      <c r="AL324" s="31">
        <f t="shared" si="233"/>
        <v>1.5934320087463827</v>
      </c>
      <c r="AM324" s="31" t="str">
        <f t="shared" si="215"/>
        <v>1+1134.05054089395i</v>
      </c>
      <c r="AN324" s="31">
        <f t="shared" si="234"/>
        <v>1134.0509817913216</v>
      </c>
      <c r="AO324" s="31">
        <f t="shared" si="235"/>
        <v>1.5699145321087229</v>
      </c>
      <c r="AP324" s="31" t="str">
        <f t="shared" si="216"/>
        <v>1+28.856247859897i</v>
      </c>
      <c r="AQ324" s="31">
        <f t="shared" si="236"/>
        <v>28.873569930852163</v>
      </c>
      <c r="AR324" s="31">
        <f t="shared" si="237"/>
        <v>1.5361556493003117</v>
      </c>
      <c r="AS324" s="58" t="str">
        <f t="shared" si="238"/>
        <v>-0.200756705008637+0.0116888210082489i</v>
      </c>
      <c r="AT324" s="49">
        <f t="shared" si="239"/>
        <v>-13.931901080426105</v>
      </c>
      <c r="AU324" s="61">
        <f t="shared" si="240"/>
        <v>176.66778322395106</v>
      </c>
      <c r="AV324" s="58" t="str">
        <f t="shared" si="217"/>
        <v>0.284894445732592+0.0927586835184672i</v>
      </c>
      <c r="AW324" s="64">
        <f t="shared" si="241"/>
        <v>-10.468735228255435</v>
      </c>
      <c r="AX324" s="61">
        <f t="shared" si="242"/>
        <v>18.034713310296855</v>
      </c>
    </row>
    <row r="325" spans="14:50" x14ac:dyDescent="0.25">
      <c r="N325" s="10">
        <v>7</v>
      </c>
      <c r="O325" s="50">
        <f t="shared" si="244"/>
        <v>11748.975549395318</v>
      </c>
      <c r="P325" s="48" t="str">
        <f t="shared" si="208"/>
        <v>150</v>
      </c>
      <c r="Q325" s="17" t="str">
        <f t="shared" si="209"/>
        <v>1+79.7266697900827i</v>
      </c>
      <c r="R325" s="17">
        <f t="shared" si="218"/>
        <v>79.73294097057304</v>
      </c>
      <c r="S325" s="17">
        <f t="shared" si="219"/>
        <v>1.5582541302310864</v>
      </c>
      <c r="T325" s="17" t="str">
        <f t="shared" si="210"/>
        <v>1+0.199316674475207i</v>
      </c>
      <c r="U325" s="17">
        <f t="shared" si="220"/>
        <v>1.0196701117144975</v>
      </c>
      <c r="V325" s="17">
        <f t="shared" si="221"/>
        <v>0.19673842981797698</v>
      </c>
      <c r="W325" s="31" t="str">
        <f t="shared" si="211"/>
        <v>1-0.590567924370983i</v>
      </c>
      <c r="X325" s="17">
        <f t="shared" si="222"/>
        <v>1.1613657792856871</v>
      </c>
      <c r="Y325" s="17">
        <f t="shared" si="223"/>
        <v>-0.533455283096952</v>
      </c>
      <c r="Z325" s="31" t="str">
        <f t="shared" si="212"/>
        <v>0.967328183086322+1.19836074653612i</v>
      </c>
      <c r="AA325" s="17">
        <f t="shared" si="224"/>
        <v>1.5400624314071465</v>
      </c>
      <c r="AB325" s="17">
        <f t="shared" si="225"/>
        <v>0.89167477988813315</v>
      </c>
      <c r="AC325" s="66" t="str">
        <f t="shared" si="226"/>
        <v>-1.35641175505389-0.502746861567568i</v>
      </c>
      <c r="AD325" s="64">
        <f t="shared" si="227"/>
        <v>3.2068772689142113</v>
      </c>
      <c r="AE325" s="61">
        <f t="shared" si="228"/>
        <v>-159.66304124072789</v>
      </c>
      <c r="AF325" s="31" t="str">
        <f t="shared" si="213"/>
        <v>-651.436031331593</v>
      </c>
      <c r="AG325" s="31" t="str">
        <f t="shared" si="229"/>
        <v>73820.9905463729i</v>
      </c>
      <c r="AH325" s="31">
        <f t="shared" si="230"/>
        <v>73820.990546372894</v>
      </c>
      <c r="AI325" s="31">
        <f t="shared" si="231"/>
        <v>1.5707963267948966</v>
      </c>
      <c r="AJ325" s="31" t="str">
        <f t="shared" si="214"/>
        <v>-34.8950211485174+1504.21097777548i</v>
      </c>
      <c r="AK325" s="31">
        <f t="shared" si="232"/>
        <v>1504.6156745698288</v>
      </c>
      <c r="AL325" s="31">
        <f t="shared" si="233"/>
        <v>1.5939903893377156</v>
      </c>
      <c r="AM325" s="31" t="str">
        <f t="shared" si="215"/>
        <v>1+1160.46597138898i</v>
      </c>
      <c r="AN325" s="31">
        <f t="shared" si="234"/>
        <v>1160.4664022503061</v>
      </c>
      <c r="AO325" s="31">
        <f t="shared" si="235"/>
        <v>1.5699346041962743</v>
      </c>
      <c r="AP325" s="31" t="str">
        <f t="shared" si="216"/>
        <v>1+29.5283962185492i</v>
      </c>
      <c r="AQ325" s="31">
        <f t="shared" si="236"/>
        <v>29.545324219572048</v>
      </c>
      <c r="AR325" s="31">
        <f t="shared" si="237"/>
        <v>1.5369435580872222</v>
      </c>
      <c r="AS325" s="58" t="str">
        <f t="shared" si="238"/>
        <v>-0.200751624446153+0.0116382484002361i</v>
      </c>
      <c r="AT325" s="49">
        <f t="shared" si="239"/>
        <v>-13.932246855336427</v>
      </c>
      <c r="AU325" s="61">
        <f t="shared" si="240"/>
        <v>176.68208426673959</v>
      </c>
      <c r="AV325" s="58" t="str">
        <f t="shared" si="217"/>
        <v>0.278152956102288+0.0851409922065771i</v>
      </c>
      <c r="AW325" s="64">
        <f t="shared" si="241"/>
        <v>-10.725369586422225</v>
      </c>
      <c r="AX325" s="61">
        <f t="shared" si="242"/>
        <v>17.019043026011708</v>
      </c>
    </row>
    <row r="326" spans="14:50" x14ac:dyDescent="0.25">
      <c r="N326" s="10">
        <v>8</v>
      </c>
      <c r="O326" s="50">
        <f t="shared" si="244"/>
        <v>12022.644346174151</v>
      </c>
      <c r="P326" s="48" t="str">
        <f t="shared" si="208"/>
        <v>150</v>
      </c>
      <c r="Q326" s="17" t="str">
        <f t="shared" si="209"/>
        <v>1+81.5837424940733i</v>
      </c>
      <c r="R326" s="17">
        <f t="shared" si="218"/>
        <v>81.589870935914973</v>
      </c>
      <c r="S326" s="17">
        <f t="shared" si="219"/>
        <v>1.5585395965553019</v>
      </c>
      <c r="T326" s="17" t="str">
        <f t="shared" si="210"/>
        <v>1+0.203959356235183i</v>
      </c>
      <c r="U326" s="17">
        <f t="shared" si="220"/>
        <v>1.0205877811319664</v>
      </c>
      <c r="V326" s="17">
        <f t="shared" si="221"/>
        <v>0.20119971824610863</v>
      </c>
      <c r="W326" s="31" t="str">
        <f t="shared" si="211"/>
        <v>1-0.604324018474617i</v>
      </c>
      <c r="X326" s="17">
        <f t="shared" si="222"/>
        <v>1.1684209512437327</v>
      </c>
      <c r="Y326" s="17">
        <f t="shared" si="223"/>
        <v>-0.54359286126841699</v>
      </c>
      <c r="Z326" s="31" t="str">
        <f t="shared" si="212"/>
        <v>0.965788407792996+1.22627415415474i</v>
      </c>
      <c r="AA326" s="17">
        <f t="shared" si="224"/>
        <v>1.5609277849328114</v>
      </c>
      <c r="AB326" s="17">
        <f t="shared" si="225"/>
        <v>0.90367486708289024</v>
      </c>
      <c r="AC326" s="66" t="str">
        <f t="shared" si="226"/>
        <v>-1.32550554280341-0.464388571467064i</v>
      </c>
      <c r="AD326" s="64">
        <f t="shared" si="227"/>
        <v>2.950438039557171</v>
      </c>
      <c r="AE326" s="61">
        <f t="shared" si="228"/>
        <v>-160.69217905193364</v>
      </c>
      <c r="AF326" s="31" t="str">
        <f t="shared" si="213"/>
        <v>-651.436031331593</v>
      </c>
      <c r="AG326" s="31" t="str">
        <f t="shared" si="229"/>
        <v>75540.5023093271i</v>
      </c>
      <c r="AH326" s="31">
        <f t="shared" si="230"/>
        <v>75540.502309327101</v>
      </c>
      <c r="AI326" s="31">
        <f t="shared" si="231"/>
        <v>1.5707963267948966</v>
      </c>
      <c r="AJ326" s="31" t="str">
        <f t="shared" si="214"/>
        <v>-36.5867013775032+1539.24855246943i</v>
      </c>
      <c r="AK326" s="31">
        <f t="shared" si="232"/>
        <v>1539.6833093194593</v>
      </c>
      <c r="AL326" s="31">
        <f t="shared" si="233"/>
        <v>1.5945610485265569</v>
      </c>
      <c r="AM326" s="31" t="str">
        <f t="shared" si="215"/>
        <v>1+1187.49669630262i</v>
      </c>
      <c r="AN326" s="31">
        <f t="shared" si="234"/>
        <v>1187.4971173563483</v>
      </c>
      <c r="AO326" s="31">
        <f t="shared" si="235"/>
        <v>1.5699542193880027</v>
      </c>
      <c r="AP326" s="31" t="str">
        <f t="shared" si="216"/>
        <v>1+30.2162009237308i</v>
      </c>
      <c r="AQ326" s="31">
        <f t="shared" si="236"/>
        <v>30.232743809705234</v>
      </c>
      <c r="AR326" s="31">
        <f t="shared" si="237"/>
        <v>1.5377135725127051</v>
      </c>
      <c r="AS326" s="58" t="str">
        <f t="shared" si="238"/>
        <v>-0.200746299019554+0.0115938349861057i</v>
      </c>
      <c r="AT326" s="49">
        <f t="shared" si="239"/>
        <v>-13.932587326497266</v>
      </c>
      <c r="AU326" s="61">
        <f t="shared" si="240"/>
        <v>176.69463034812338</v>
      </c>
      <c r="AV326" s="58" t="str">
        <f t="shared" si="217"/>
        <v>0.271474376514712+0.0778565944925595i</v>
      </c>
      <c r="AW326" s="64">
        <f t="shared" si="241"/>
        <v>-10.982149286940095</v>
      </c>
      <c r="AX326" s="61">
        <f t="shared" si="242"/>
        <v>16.002451296189747</v>
      </c>
    </row>
    <row r="327" spans="14:50" x14ac:dyDescent="0.25">
      <c r="N327" s="10">
        <v>9</v>
      </c>
      <c r="O327" s="50">
        <f t="shared" si="244"/>
        <v>12302.687708123816</v>
      </c>
      <c r="P327" s="48" t="str">
        <f t="shared" si="208"/>
        <v>150</v>
      </c>
      <c r="Q327" s="17" t="str">
        <f t="shared" si="209"/>
        <v>1+83.4840719782227i</v>
      </c>
      <c r="R327" s="17">
        <f t="shared" si="218"/>
        <v>83.490060929820061</v>
      </c>
      <c r="S327" s="17">
        <f t="shared" si="219"/>
        <v>1.558818566803043</v>
      </c>
      <c r="T327" s="17" t="str">
        <f t="shared" si="210"/>
        <v>1+0.208710179945557i</v>
      </c>
      <c r="U327" s="17">
        <f t="shared" si="220"/>
        <v>1.0215478154315181</v>
      </c>
      <c r="V327" s="17">
        <f t="shared" si="221"/>
        <v>0.20575653279661371</v>
      </c>
      <c r="W327" s="31" t="str">
        <f t="shared" si="211"/>
        <v>1-0.61840053317202i</v>
      </c>
      <c r="X327" s="17">
        <f t="shared" si="222"/>
        <v>1.175763249735013</v>
      </c>
      <c r="Y327" s="17">
        <f t="shared" si="223"/>
        <v>-0.55383954945535074</v>
      </c>
      <c r="Z327" s="31" t="str">
        <f t="shared" si="212"/>
        <v>0.96417606512577+1.25483774856156i</v>
      </c>
      <c r="AA327" s="17">
        <f t="shared" si="224"/>
        <v>1.5824832573447525</v>
      </c>
      <c r="AB327" s="17">
        <f t="shared" si="225"/>
        <v>0.9156435180001905</v>
      </c>
      <c r="AC327" s="66" t="str">
        <f t="shared" si="226"/>
        <v>-1.29481204487153-0.427718750682156i</v>
      </c>
      <c r="AD327" s="64">
        <f t="shared" si="227"/>
        <v>2.6939187621691363</v>
      </c>
      <c r="AE327" s="61">
        <f t="shared" si="228"/>
        <v>-161.71992179909549</v>
      </c>
      <c r="AF327" s="31" t="str">
        <f t="shared" si="213"/>
        <v>-651.436031331593</v>
      </c>
      <c r="AG327" s="31" t="str">
        <f t="shared" si="229"/>
        <v>77300.0666465025i</v>
      </c>
      <c r="AH327" s="31">
        <f t="shared" si="230"/>
        <v>77300.066646502499</v>
      </c>
      <c r="AI327" s="31">
        <f t="shared" si="231"/>
        <v>1.5707963267948966</v>
      </c>
      <c r="AJ327" s="31" t="str">
        <f t="shared" si="214"/>
        <v>-38.3581080394477+1575.10225712026i</v>
      </c>
      <c r="AK327" s="31">
        <f t="shared" si="232"/>
        <v>1575.5692510447466</v>
      </c>
      <c r="AL327" s="31">
        <f t="shared" si="233"/>
        <v>1.595144287511624</v>
      </c>
      <c r="AM327" s="31" t="str">
        <f t="shared" si="215"/>
        <v>1+1215.15704768302i</v>
      </c>
      <c r="AN327" s="31">
        <f t="shared" si="234"/>
        <v>1215.1574591523986</v>
      </c>
      <c r="AO327" s="31">
        <f t="shared" si="235"/>
        <v>1.5699733880840823</v>
      </c>
      <c r="AP327" s="31" t="str">
        <f t="shared" si="216"/>
        <v>1+30.920026658601i</v>
      </c>
      <c r="AQ327" s="31">
        <f t="shared" si="236"/>
        <v>30.936193181589044</v>
      </c>
      <c r="AR327" s="31">
        <f t="shared" si="237"/>
        <v>1.5384660971940449</v>
      </c>
      <c r="AS327" s="58" t="str">
        <f t="shared" si="238"/>
        <v>-0.200740717472823+0.0115555563910378i</v>
      </c>
      <c r="AT327" s="49">
        <f t="shared" si="239"/>
        <v>-13.932923214065983</v>
      </c>
      <c r="AU327" s="61">
        <f t="shared" si="240"/>
        <v>176.70542798943586</v>
      </c>
      <c r="AV327" s="58" t="str">
        <f t="shared" si="217"/>
        <v>0.264864027022976+0.0708982952882076i</v>
      </c>
      <c r="AW327" s="64">
        <f t="shared" si="241"/>
        <v>-11.239004451896841</v>
      </c>
      <c r="AX327" s="61">
        <f t="shared" si="242"/>
        <v>14.985506190340372</v>
      </c>
    </row>
    <row r="328" spans="14:50" x14ac:dyDescent="0.25">
      <c r="N328" s="10">
        <v>10</v>
      </c>
      <c r="O328" s="50">
        <f t="shared" si="244"/>
        <v>12589.254117941671</v>
      </c>
      <c r="P328" s="48" t="str">
        <f t="shared" si="208"/>
        <v>150</v>
      </c>
      <c r="Q328" s="17" t="str">
        <f t="shared" si="209"/>
        <v>1+85.4286658223773i</v>
      </c>
      <c r="R328" s="17">
        <f t="shared" si="218"/>
        <v>85.434518458240376</v>
      </c>
      <c r="S328" s="17">
        <f t="shared" si="219"/>
        <v>1.5590911887142422</v>
      </c>
      <c r="T328" s="17" t="str">
        <f t="shared" si="210"/>
        <v>1+0.213571664555943i</v>
      </c>
      <c r="U328" s="17">
        <f t="shared" si="220"/>
        <v>1.0225521286962325</v>
      </c>
      <c r="V328" s="17">
        <f t="shared" si="221"/>
        <v>0.2104105322347089</v>
      </c>
      <c r="W328" s="31" t="str">
        <f t="shared" si="211"/>
        <v>1-0.63280493201761i</v>
      </c>
      <c r="X328" s="17">
        <f t="shared" si="222"/>
        <v>1.1834027556101989</v>
      </c>
      <c r="Y328" s="17">
        <f t="shared" si="223"/>
        <v>-0.56419217338570538</v>
      </c>
      <c r="Z328" s="31" t="str">
        <f t="shared" si="212"/>
        <v>0.962487735089678+1.2840666745524i</v>
      </c>
      <c r="AA328" s="17">
        <f t="shared" si="224"/>
        <v>1.604746043738422</v>
      </c>
      <c r="AB328" s="17">
        <f t="shared" si="225"/>
        <v>0.9275755219583306</v>
      </c>
      <c r="AC328" s="66" t="str">
        <f t="shared" si="226"/>
        <v>-1.26436343651441-0.392699262936116i</v>
      </c>
      <c r="AD328" s="64">
        <f t="shared" si="227"/>
        <v>2.4373920565398492</v>
      </c>
      <c r="AE328" s="61">
        <f t="shared" si="228"/>
        <v>-162.74570248438133</v>
      </c>
      <c r="AF328" s="31" t="str">
        <f t="shared" si="213"/>
        <v>-651.436031331593</v>
      </c>
      <c r="AG328" s="31" t="str">
        <f t="shared" si="229"/>
        <v>79100.6165022012i</v>
      </c>
      <c r="AH328" s="31">
        <f t="shared" si="230"/>
        <v>79100.616502201199</v>
      </c>
      <c r="AI328" s="31">
        <f t="shared" si="231"/>
        <v>1.5707963267948966</v>
      </c>
      <c r="AJ328" s="31" t="str">
        <f t="shared" si="214"/>
        <v>-40.2129985253773+1611.79110183676i</v>
      </c>
      <c r="AK328" s="31">
        <f t="shared" si="232"/>
        <v>1612.2926661157269</v>
      </c>
      <c r="AL328" s="31">
        <f t="shared" si="233"/>
        <v>1.5957404140635838</v>
      </c>
      <c r="AM328" s="31" t="str">
        <f t="shared" si="215"/>
        <v>1+1243.4616914146i</v>
      </c>
      <c r="AN328" s="31">
        <f t="shared" si="234"/>
        <v>1243.462093517795</v>
      </c>
      <c r="AO328" s="31">
        <f t="shared" si="235"/>
        <v>1.5699921204479526</v>
      </c>
      <c r="AP328" s="31" t="str">
        <f t="shared" si="216"/>
        <v>1+31.6402466008805i</v>
      </c>
      <c r="AQ328" s="31">
        <f t="shared" si="236"/>
        <v>31.656045314671413</v>
      </c>
      <c r="AR328" s="31">
        <f t="shared" si="237"/>
        <v>1.5392015277186413</v>
      </c>
      <c r="AS328" s="58" t="str">
        <f t="shared" si="238"/>
        <v>-0.200734868010524+0.0115233914340379i</v>
      </c>
      <c r="AT328" s="49">
        <f t="shared" si="239"/>
        <v>-13.933255228576142</v>
      </c>
      <c r="AU328" s="61">
        <f t="shared" si="240"/>
        <v>176.71448280452742</v>
      </c>
      <c r="AV328" s="58" t="str">
        <f t="shared" si="217"/>
        <v>0.258327054868724+0.0642586799194704i</v>
      </c>
      <c r="AW328" s="64">
        <f t="shared" si="241"/>
        <v>-11.495863172036284</v>
      </c>
      <c r="AX328" s="61">
        <f t="shared" si="242"/>
        <v>13.968780320146076</v>
      </c>
    </row>
    <row r="329" spans="14:50" x14ac:dyDescent="0.25">
      <c r="N329" s="10">
        <v>11</v>
      </c>
      <c r="O329" s="50">
        <f t="shared" si="244"/>
        <v>12882.49551693136</v>
      </c>
      <c r="P329" s="48" t="str">
        <f t="shared" si="208"/>
        <v>150</v>
      </c>
      <c r="Q329" s="17" t="str">
        <f t="shared" si="209"/>
        <v>1+87.4185550759332i</v>
      </c>
      <c r="R329" s="17">
        <f t="shared" si="218"/>
        <v>87.424274498356397</v>
      </c>
      <c r="S329" s="17">
        <f t="shared" si="219"/>
        <v>1.5593576066744566</v>
      </c>
      <c r="T329" s="17" t="str">
        <f t="shared" si="210"/>
        <v>1+0.218546387689833i</v>
      </c>
      <c r="U329" s="17">
        <f t="shared" si="220"/>
        <v>1.023602717645999</v>
      </c>
      <c r="V329" s="17">
        <f t="shared" si="221"/>
        <v>0.2151633773623563</v>
      </c>
      <c r="W329" s="31" t="str">
        <f t="shared" si="211"/>
        <v>1-0.64754485241432i</v>
      </c>
      <c r="X329" s="17">
        <f t="shared" si="222"/>
        <v>1.1913497957729642</v>
      </c>
      <c r="Y329" s="17">
        <f t="shared" si="223"/>
        <v>-0.57464734532575934</v>
      </c>
      <c r="Z329" s="31" t="str">
        <f t="shared" si="212"/>
        <v>0.960719836510353+1.31397642969072i</v>
      </c>
      <c r="AA329" s="17">
        <f t="shared" si="224"/>
        <v>1.627733596767988</v>
      </c>
      <c r="AB329" s="17">
        <f t="shared" si="225"/>
        <v>0.93946580765292897</v>
      </c>
      <c r="AC329" s="66" t="str">
        <f t="shared" si="226"/>
        <v>-1.23419063225645-0.359290941953211i</v>
      </c>
      <c r="AD329" s="64">
        <f t="shared" si="227"/>
        <v>2.1809323913915035</v>
      </c>
      <c r="AE329" s="61">
        <f t="shared" si="228"/>
        <v>-163.76894955634867</v>
      </c>
      <c r="AF329" s="31" t="str">
        <f t="shared" si="213"/>
        <v>-651.436031331593</v>
      </c>
      <c r="AG329" s="31" t="str">
        <f t="shared" si="229"/>
        <v>80943.10655179i</v>
      </c>
      <c r="AH329" s="31">
        <f t="shared" si="230"/>
        <v>80943.106551789999</v>
      </c>
      <c r="AI329" s="31">
        <f t="shared" si="231"/>
        <v>1.5707963267948966</v>
      </c>
      <c r="AJ329" s="31" t="str">
        <f t="shared" si="214"/>
        <v>-42.1553073067023+1649.33453953003i</v>
      </c>
      <c r="AK329" s="31">
        <f t="shared" si="232"/>
        <v>1649.8731748897728</v>
      </c>
      <c r="AL329" s="31">
        <f t="shared" si="233"/>
        <v>1.5963497426812434</v>
      </c>
      <c r="AM329" s="31" t="str">
        <f t="shared" si="215"/>
        <v>1+1272.42563499414i</v>
      </c>
      <c r="AN329" s="31">
        <f t="shared" si="234"/>
        <v>1272.4260279443517</v>
      </c>
      <c r="AO329" s="31">
        <f t="shared" si="235"/>
        <v>1.5700104264117085</v>
      </c>
      <c r="AP329" s="31" t="str">
        <f t="shared" si="216"/>
        <v>1+32.377242620716i</v>
      </c>
      <c r="AQ329" s="31">
        <f t="shared" si="236"/>
        <v>32.392681885276318</v>
      </c>
      <c r="AR329" s="31">
        <f t="shared" si="237"/>
        <v>1.5399202508375653</v>
      </c>
      <c r="AS329" s="58" t="str">
        <f t="shared" si="238"/>
        <v>-0.200728738273154+0.0114973221125049i</v>
      </c>
      <c r="AT329" s="49">
        <f t="shared" si="239"/>
        <v>-13.933584072428257</v>
      </c>
      <c r="AU329" s="61">
        <f t="shared" si="240"/>
        <v>176.72179950221494</v>
      </c>
      <c r="AV329" s="58" t="str">
        <f t="shared" si="217"/>
        <v>0.251868412093125+0.0579301302039526i</v>
      </c>
      <c r="AW329" s="64">
        <f t="shared" si="241"/>
        <v>-11.752651681036749</v>
      </c>
      <c r="AX329" s="61">
        <f t="shared" si="242"/>
        <v>12.952849945866291</v>
      </c>
    </row>
    <row r="330" spans="14:50" x14ac:dyDescent="0.25">
      <c r="N330" s="10">
        <v>12</v>
      </c>
      <c r="O330" s="50">
        <f t="shared" si="244"/>
        <v>13182.567385564091</v>
      </c>
      <c r="P330" s="48" t="str">
        <f t="shared" si="208"/>
        <v>150</v>
      </c>
      <c r="Q330" s="17" t="str">
        <f t="shared" si="209"/>
        <v>1+89.4547948045116i</v>
      </c>
      <c r="R330" s="17">
        <f t="shared" si="218"/>
        <v>89.460384045214525</v>
      </c>
      <c r="S330" s="17">
        <f t="shared" si="219"/>
        <v>1.5596179617906483</v>
      </c>
      <c r="T330" s="17" t="str">
        <f t="shared" si="210"/>
        <v>1+0.223636987011279i</v>
      </c>
      <c r="U330" s="17">
        <f t="shared" si="220"/>
        <v>1.0247016648564025</v>
      </c>
      <c r="V330" s="17">
        <f t="shared" si="221"/>
        <v>0.22001672888803475</v>
      </c>
      <c r="W330" s="31" t="str">
        <f t="shared" si="211"/>
        <v>1-0.662628109663049i</v>
      </c>
      <c r="X330" s="17">
        <f t="shared" si="222"/>
        <v>1.1996149431028382</v>
      </c>
      <c r="Y330" s="17">
        <f t="shared" si="223"/>
        <v>-0.58520146560140995</v>
      </c>
      <c r="Z330" s="31" t="str">
        <f t="shared" si="212"/>
        <v>0.958868619437884+1.3445828725246i</v>
      </c>
      <c r="AA330" s="17">
        <f t="shared" si="224"/>
        <v>1.651463632790386</v>
      </c>
      <c r="AB330" s="17">
        <f t="shared" si="225"/>
        <v>0.95130945532111055</v>
      </c>
      <c r="AC330" s="66" t="str">
        <f t="shared" si="226"/>
        <v>-1.20432319442848-0.327453681637161i</v>
      </c>
      <c r="AD330" s="64">
        <f t="shared" si="227"/>
        <v>1.9246159028592944</v>
      </c>
      <c r="AE330" s="61">
        <f t="shared" si="228"/>
        <v>-164.78908782046119</v>
      </c>
      <c r="AF330" s="31" t="str">
        <f t="shared" si="213"/>
        <v>-651.436031331593</v>
      </c>
      <c r="AG330" s="31" t="str">
        <f t="shared" si="229"/>
        <v>82828.5137078811i</v>
      </c>
      <c r="AH330" s="31">
        <f t="shared" si="230"/>
        <v>82828.513707881095</v>
      </c>
      <c r="AI330" s="31">
        <f t="shared" si="231"/>
        <v>1.5707963267948966</v>
      </c>
      <c r="AJ330" s="31" t="str">
        <f t="shared" si="214"/>
        <v>-44.1891542807575+1687.75247622769i</v>
      </c>
      <c r="AK330" s="31">
        <f t="shared" si="232"/>
        <v>1688.3308628253967</v>
      </c>
      <c r="AL330" s="31">
        <f t="shared" si="233"/>
        <v>1.5969725947508044</v>
      </c>
      <c r="AM330" s="31" t="str">
        <f t="shared" si="215"/>
        <v>1+1302.06423548789i</v>
      </c>
      <c r="AN330" s="31">
        <f t="shared" si="234"/>
        <v>1302.0646194934657</v>
      </c>
      <c r="AO330" s="31">
        <f t="shared" si="235"/>
        <v>1.5700283156813652</v>
      </c>
      <c r="AP330" s="31" t="str">
        <f t="shared" si="216"/>
        <v>1+33.1314054831524i</v>
      </c>
      <c r="AQ330" s="31">
        <f t="shared" si="236"/>
        <v>33.146493468978896</v>
      </c>
      <c r="AR330" s="31">
        <f t="shared" si="237"/>
        <v>1.5406226446555036</v>
      </c>
      <c r="AS330" s="58" t="str">
        <f t="shared" si="238"/>
        <v>-0.200722315311329+0.0114773335881838i</v>
      </c>
      <c r="AT330" s="49">
        <f t="shared" si="239"/>
        <v>-13.933910441364212</v>
      </c>
      <c r="AU330" s="61">
        <f t="shared" si="240"/>
        <v>176.72738188834194</v>
      </c>
      <c r="AV330" s="58" t="str">
        <f t="shared" si="217"/>
        <v>0.245492835107649+0.051904842084987i</v>
      </c>
      <c r="AW330" s="64">
        <f t="shared" si="241"/>
        <v>-12.009294538504916</v>
      </c>
      <c r="AX330" s="61">
        <f t="shared" si="242"/>
        <v>11.938294067880785</v>
      </c>
    </row>
    <row r="331" spans="14:50" x14ac:dyDescent="0.25">
      <c r="N331" s="10">
        <v>13</v>
      </c>
      <c r="O331" s="50">
        <f t="shared" si="244"/>
        <v>13489.628825916556</v>
      </c>
      <c r="P331" s="48" t="str">
        <f t="shared" si="208"/>
        <v>150</v>
      </c>
      <c r="Q331" s="17" t="str">
        <f t="shared" si="209"/>
        <v>1+91.5384646493695i</v>
      </c>
      <c r="R331" s="17">
        <f t="shared" si="218"/>
        <v>91.543926671100749</v>
      </c>
      <c r="S331" s="17">
        <f t="shared" si="219"/>
        <v>1.5598723919652806</v>
      </c>
      <c r="T331" s="17" t="str">
        <f t="shared" si="210"/>
        <v>1+0.228846161623424i</v>
      </c>
      <c r="U331" s="17">
        <f t="shared" si="220"/>
        <v>1.025851142071682</v>
      </c>
      <c r="V331" s="17">
        <f t="shared" si="221"/>
        <v>0.2249722451389673</v>
      </c>
      <c r="W331" s="31" t="str">
        <f t="shared" si="211"/>
        <v>1-0.678062701106441i</v>
      </c>
      <c r="X331" s="17">
        <f t="shared" si="222"/>
        <v>1.2082090161192154</v>
      </c>
      <c r="Y331" s="17">
        <f t="shared" si="223"/>
        <v>-0.5958507250417282</v>
      </c>
      <c r="Z331" s="31" t="str">
        <f t="shared" si="212"/>
        <v>0.956930157192663+1.37590223099515i</v>
      </c>
      <c r="AA331" s="17">
        <f t="shared" si="224"/>
        <v>1.6759541386930032</v>
      </c>
      <c r="AB331" s="17">
        <f t="shared" si="225"/>
        <v>0.96310170806429485</v>
      </c>
      <c r="AC331" s="66" t="str">
        <f t="shared" si="226"/>
        <v>-1.17478925166639-0.297146532985921i</v>
      </c>
      <c r="AD331" s="64">
        <f t="shared" si="227"/>
        <v>1.668520205472779</v>
      </c>
      <c r="AE331" s="61">
        <f t="shared" si="228"/>
        <v>-165.8055393631677</v>
      </c>
      <c r="AF331" s="31" t="str">
        <f t="shared" si="213"/>
        <v>-651.436031331593</v>
      </c>
      <c r="AG331" s="31" t="str">
        <f t="shared" si="229"/>
        <v>84757.8376383051i</v>
      </c>
      <c r="AH331" s="31">
        <f t="shared" si="230"/>
        <v>84757.837638305107</v>
      </c>
      <c r="AI331" s="31">
        <f t="shared" si="231"/>
        <v>1.5707963267948966</v>
      </c>
      <c r="AJ331" s="31" t="str">
        <f t="shared" si="214"/>
        <v>-46.3188535096577+1727.06528162828i</v>
      </c>
      <c r="AK331" s="31">
        <f t="shared" si="232"/>
        <v>1727.6862918933573</v>
      </c>
      <c r="AL331" s="31">
        <f t="shared" si="233"/>
        <v>1.59760929870824</v>
      </c>
      <c r="AM331" s="31" t="str">
        <f t="shared" si="215"/>
        <v>1+1332.39320767416i</v>
      </c>
      <c r="AN331" s="31">
        <f t="shared" si="234"/>
        <v>1332.3935829387042</v>
      </c>
      <c r="AO331" s="31">
        <f t="shared" si="235"/>
        <v>1.5700457977420046</v>
      </c>
      <c r="AP331" s="31" t="str">
        <f t="shared" si="216"/>
        <v>1+33.903135055322i</v>
      </c>
      <c r="AQ331" s="31">
        <f t="shared" si="236"/>
        <v>33.917879747699487</v>
      </c>
      <c r="AR331" s="31">
        <f t="shared" si="237"/>
        <v>1.5413090788171222</v>
      </c>
      <c r="AS331" s="58" t="str">
        <f t="shared" si="238"/>
        <v>-0.200715585558772+0.0114634141744785i</v>
      </c>
      <c r="AT331" s="49">
        <f t="shared" si="239"/>
        <v>-13.934235025927524</v>
      </c>
      <c r="AU331" s="61">
        <f t="shared" si="240"/>
        <v>176.7312328674478</v>
      </c>
      <c r="AV331" s="58" t="str">
        <f t="shared" si="217"/>
        <v>0.239204826334499+0.0461748446054506i</v>
      </c>
      <c r="AW331" s="64">
        <f t="shared" si="241"/>
        <v>-12.265714820454745</v>
      </c>
      <c r="AX331" s="61">
        <f t="shared" si="242"/>
        <v>10.925693504280098</v>
      </c>
    </row>
    <row r="332" spans="14:50" x14ac:dyDescent="0.25">
      <c r="N332" s="10">
        <v>14</v>
      </c>
      <c r="O332" s="50">
        <f t="shared" si="244"/>
        <v>13803.842646028841</v>
      </c>
      <c r="P332" s="48" t="str">
        <f t="shared" si="208"/>
        <v>150</v>
      </c>
      <c r="Q332" s="17" t="str">
        <f t="shared" si="209"/>
        <v>1+93.6706693998392i</v>
      </c>
      <c r="R332" s="17">
        <f t="shared" si="218"/>
        <v>93.67600709794354</v>
      </c>
      <c r="S332" s="17">
        <f t="shared" si="219"/>
        <v>1.5601210319687602</v>
      </c>
      <c r="T332" s="17" t="str">
        <f t="shared" si="210"/>
        <v>1+0.234176673499598i</v>
      </c>
      <c r="U332" s="17">
        <f t="shared" si="220"/>
        <v>1.0270534136116471</v>
      </c>
      <c r="V332" s="17">
        <f t="shared" si="221"/>
        <v>0.23003157960928947</v>
      </c>
      <c r="W332" s="31" t="str">
        <f t="shared" si="211"/>
        <v>1-0.693856810369179i</v>
      </c>
      <c r="X332" s="17">
        <f t="shared" si="222"/>
        <v>1.2171430783994506</v>
      </c>
      <c r="Y332" s="17">
        <f t="shared" si="223"/>
        <v>-0.60659110837317165</v>
      </c>
      <c r="Z332" s="31" t="str">
        <f t="shared" si="212"/>
        <v>0.954900338036373+1.40795111104079i</v>
      </c>
      <c r="AA332" s="17">
        <f t="shared" si="224"/>
        <v>1.7012233794134661</v>
      </c>
      <c r="AB332" s="17">
        <f t="shared" si="225"/>
        <v>0.97483798228180563</v>
      </c>
      <c r="AC332" s="66" t="str">
        <f t="shared" si="226"/>
        <v>-1.14561542781693-0.268327806607485i</v>
      </c>
      <c r="AD332" s="64">
        <f t="shared" si="227"/>
        <v>1.4127241969431745</v>
      </c>
      <c r="AE332" s="61">
        <f t="shared" si="228"/>
        <v>-166.81772448880665</v>
      </c>
      <c r="AF332" s="31" t="str">
        <f t="shared" si="213"/>
        <v>-651.436031331593</v>
      </c>
      <c r="AG332" s="31" t="str">
        <f t="shared" si="229"/>
        <v>86732.1012961474i</v>
      </c>
      <c r="AH332" s="31">
        <f t="shared" si="230"/>
        <v>86732.101296147404</v>
      </c>
      <c r="AI332" s="31">
        <f t="shared" si="231"/>
        <v>1.5707963267948966</v>
      </c>
      <c r="AJ332" s="31" t="str">
        <f t="shared" si="214"/>
        <v>-48.5489223710009+1767.29379990161i</v>
      </c>
      <c r="AK332" s="31">
        <f t="shared" si="232"/>
        <v>1767.9605122949035</v>
      </c>
      <c r="AL332" s="31">
        <f t="shared" si="233"/>
        <v>1.5982601902048326</v>
      </c>
      <c r="AM332" s="31" t="str">
        <f t="shared" si="215"/>
        <v>1+1363.42863237544i</v>
      </c>
      <c r="AN332" s="31">
        <f t="shared" si="234"/>
        <v>1363.4289990979225</v>
      </c>
      <c r="AO332" s="31">
        <f t="shared" si="235"/>
        <v>1.5700628818628037</v>
      </c>
      <c r="AP332" s="31" t="str">
        <f t="shared" si="216"/>
        <v>1+34.692840518459i</v>
      </c>
      <c r="AQ332" s="31">
        <f t="shared" si="236"/>
        <v>34.707249721624883</v>
      </c>
      <c r="AR332" s="31">
        <f t="shared" si="237"/>
        <v>1.5419799146898818</v>
      </c>
      <c r="AS332" s="58" t="str">
        <f t="shared" si="238"/>
        <v>-0.200708534804008+0.0114555553250906i</v>
      </c>
      <c r="AT332" s="49">
        <f t="shared" si="239"/>
        <v>-13.934558512914174</v>
      </c>
      <c r="AU332" s="61">
        <f t="shared" si="240"/>
        <v>176.73335444404563</v>
      </c>
      <c r="AV332" s="58" t="str">
        <f t="shared" si="217"/>
        <v>0.233008637999855+0.0407320199967274i</v>
      </c>
      <c r="AW332" s="64">
        <f t="shared" si="241"/>
        <v>-12.521834315971002</v>
      </c>
      <c r="AX332" s="61">
        <f t="shared" si="242"/>
        <v>9.9156299552390372</v>
      </c>
    </row>
    <row r="333" spans="14:50" x14ac:dyDescent="0.25">
      <c r="N333" s="10">
        <v>15</v>
      </c>
      <c r="O333" s="50">
        <f t="shared" si="244"/>
        <v>14125.375446227561</v>
      </c>
      <c r="P333" s="48" t="str">
        <f t="shared" si="208"/>
        <v>150</v>
      </c>
      <c r="Q333" s="17" t="str">
        <f t="shared" si="209"/>
        <v>1+95.8525395791029i</v>
      </c>
      <c r="R333" s="17">
        <f t="shared" si="218"/>
        <v>95.857755783053292</v>
      </c>
      <c r="S333" s="17">
        <f t="shared" si="219"/>
        <v>1.5603640135102663</v>
      </c>
      <c r="T333" s="17" t="str">
        <f t="shared" si="210"/>
        <v>1+0.239631348947757i</v>
      </c>
      <c r="U333" s="17">
        <f t="shared" si="220"/>
        <v>1.0283108398721281</v>
      </c>
      <c r="V333" s="17">
        <f t="shared" si="221"/>
        <v>0.23519637833778637</v>
      </c>
      <c r="W333" s="31" t="str">
        <f t="shared" si="211"/>
        <v>1-0.710018811697058i</v>
      </c>
      <c r="X333" s="17">
        <f t="shared" si="222"/>
        <v>1.22642843776704</v>
      </c>
      <c r="Y333" s="17">
        <f t="shared" si="223"/>
        <v>-0.6174183985862326</v>
      </c>
      <c r="Z333" s="31" t="str">
        <f t="shared" si="212"/>
        <v>0.95277485645044+1.44074650540195i</v>
      </c>
      <c r="AA333" s="17">
        <f t="shared" si="224"/>
        <v>1.7272899061570663</v>
      </c>
      <c r="AB333" s="17">
        <f t="shared" si="225"/>
        <v>0.98651387717674732</v>
      </c>
      <c r="AC333" s="66" t="str">
        <f t="shared" si="226"/>
        <v>-1.11682678155958-0.240955179679809i</v>
      </c>
      <c r="AD333" s="64">
        <f t="shared" si="227"/>
        <v>1.1573078581181613</v>
      </c>
      <c r="AE333" s="61">
        <f t="shared" si="228"/>
        <v>-167.82506266874717</v>
      </c>
      <c r="AF333" s="31" t="str">
        <f t="shared" si="213"/>
        <v>-651.436031331593</v>
      </c>
      <c r="AG333" s="31" t="str">
        <f t="shared" si="229"/>
        <v>88752.3514621323i</v>
      </c>
      <c r="AH333" s="31">
        <f t="shared" si="230"/>
        <v>88752.351462132297</v>
      </c>
      <c r="AI333" s="31">
        <f t="shared" si="231"/>
        <v>1.5707963267948966</v>
      </c>
      <c r="AJ333" s="31" t="str">
        <f t="shared" si="214"/>
        <v>-50.8840911398331+1808.45936074054i</v>
      </c>
      <c r="AK333" s="31">
        <f t="shared" si="232"/>
        <v>1809.1750744969956</v>
      </c>
      <c r="AL333" s="31">
        <f t="shared" si="233"/>
        <v>1.5989256122759308</v>
      </c>
      <c r="AM333" s="31" t="str">
        <f t="shared" si="215"/>
        <v>1+1395.18696498472i</v>
      </c>
      <c r="AN333" s="31">
        <f t="shared" si="234"/>
        <v>1395.1873233595816</v>
      </c>
      <c r="AO333" s="31">
        <f t="shared" si="235"/>
        <v>1.5700795771019496</v>
      </c>
      <c r="AP333" s="31" t="str">
        <f t="shared" si="216"/>
        <v>1+35.5009405848529i</v>
      </c>
      <c r="AQ333" s="31">
        <f t="shared" si="236"/>
        <v>35.515021926070318</v>
      </c>
      <c r="AR333" s="31">
        <f t="shared" si="237"/>
        <v>1.5426355055433389</v>
      </c>
      <c r="AS333" s="58" t="str">
        <f t="shared" si="238"/>
        <v>-0.200701148160781+0.01145375162396i</v>
      </c>
      <c r="AT333" s="49">
        <f t="shared" si="239"/>
        <v>-13.934881586813937</v>
      </c>
      <c r="AU333" s="61">
        <f t="shared" si="240"/>
        <v>176.73374772350837</v>
      </c>
      <c r="AV333" s="58" t="str">
        <f t="shared" si="217"/>
        <v>0.226908258136277+0.0355681246540549i</v>
      </c>
      <c r="AW333" s="64">
        <f t="shared" si="241"/>
        <v>-12.777573728695762</v>
      </c>
      <c r="AX333" s="61">
        <f t="shared" si="242"/>
        <v>8.9086850547611789</v>
      </c>
    </row>
    <row r="334" spans="14:50" x14ac:dyDescent="0.25">
      <c r="N334" s="10">
        <v>16</v>
      </c>
      <c r="O334" s="50">
        <f t="shared" si="244"/>
        <v>14454.397707459291</v>
      </c>
      <c r="P334" s="48" t="str">
        <f t="shared" si="208"/>
        <v>150</v>
      </c>
      <c r="Q334" s="17" t="str">
        <f t="shared" si="209"/>
        <v>1+98.0852320436096i</v>
      </c>
      <c r="R334" s="17">
        <f t="shared" si="218"/>
        <v>98.090329518504191</v>
      </c>
      <c r="S334" s="17">
        <f t="shared" si="219"/>
        <v>1.5606014653069977</v>
      </c>
      <c r="T334" s="17" t="str">
        <f t="shared" si="210"/>
        <v>1+0.245213080109024i</v>
      </c>
      <c r="U334" s="17">
        <f t="shared" si="220"/>
        <v>1.029625880918188</v>
      </c>
      <c r="V334" s="17">
        <f t="shared" si="221"/>
        <v>0.24046827710894814</v>
      </c>
      <c r="W334" s="31" t="str">
        <f t="shared" si="211"/>
        <v>1-0.726557274397108i</v>
      </c>
      <c r="X334" s="17">
        <f t="shared" si="222"/>
        <v>1.2360766452689551</v>
      </c>
      <c r="Y334" s="17">
        <f t="shared" si="223"/>
        <v>-0.6283281822889798</v>
      </c>
      <c r="Z334" s="31" t="str">
        <f t="shared" si="212"/>
        <v>0.950549204003455+1.4743058026308i</v>
      </c>
      <c r="AA334" s="17">
        <f t="shared" si="224"/>
        <v>1.7541725653146127</v>
      </c>
      <c r="AB334" s="17">
        <f t="shared" si="225"/>
        <v>0.99812518330487865</v>
      </c>
      <c r="AC334" s="66" t="str">
        <f t="shared" si="226"/>
        <v>-1.08844675691733-0.214985806194641i</v>
      </c>
      <c r="AD334" s="64">
        <f t="shared" si="227"/>
        <v>0.90235204951047665</v>
      </c>
      <c r="AE334" s="61">
        <f t="shared" si="228"/>
        <v>-168.82697350227429</v>
      </c>
      <c r="AF334" s="31" t="str">
        <f t="shared" si="213"/>
        <v>-651.436031331593</v>
      </c>
      <c r="AG334" s="31" t="str">
        <f t="shared" si="229"/>
        <v>90819.6592996385i</v>
      </c>
      <c r="AH334" s="31">
        <f t="shared" si="230"/>
        <v>90819.659299638501</v>
      </c>
      <c r="AI334" s="31">
        <f t="shared" si="231"/>
        <v>1.5707963267948966</v>
      </c>
      <c r="AJ334" s="31" t="str">
        <f t="shared" si="214"/>
        <v>-53.3293130221939+1850.58379067033i</v>
      </c>
      <c r="AK334" s="31">
        <f t="shared" si="232"/>
        <v>1851.3520415953274</v>
      </c>
      <c r="AL334" s="31">
        <f t="shared" si="233"/>
        <v>1.5996059155129594</v>
      </c>
      <c r="AM334" s="31" t="str">
        <f t="shared" si="215"/>
        <v>1+1427.68504419032i</v>
      </c>
      <c r="AN334" s="31">
        <f t="shared" si="234"/>
        <v>1427.6853944075763</v>
      </c>
      <c r="AO334" s="31">
        <f t="shared" si="235"/>
        <v>1.5700958923114416</v>
      </c>
      <c r="AP334" s="31" t="str">
        <f t="shared" si="216"/>
        <v>1+36.3278637198554i</v>
      </c>
      <c r="AQ334" s="31">
        <f t="shared" si="236"/>
        <v>36.341624653396906</v>
      </c>
      <c r="AR334" s="31">
        <f t="shared" si="237"/>
        <v>1.5432761967249715</v>
      </c>
      <c r="AS334" s="58" t="str">
        <f t="shared" si="238"/>
        <v>-0.200693410037032+0.0114580007764691i</v>
      </c>
      <c r="AT334" s="49">
        <f t="shared" si="239"/>
        <v>-13.935204931249531</v>
      </c>
      <c r="AU334" s="61">
        <f t="shared" si="240"/>
        <v>176.7324129125621</v>
      </c>
      <c r="AV334" s="58" t="str">
        <f t="shared" si="217"/>
        <v>0.220907398823795+0.0306748107688589i</v>
      </c>
      <c r="AW334" s="64">
        <f t="shared" si="241"/>
        <v>-13.032852881739071</v>
      </c>
      <c r="AX334" s="61">
        <f t="shared" si="242"/>
        <v>7.9054394102878192</v>
      </c>
    </row>
    <row r="335" spans="14:50" x14ac:dyDescent="0.25">
      <c r="N335" s="10">
        <v>17</v>
      </c>
      <c r="O335" s="50">
        <f t="shared" si="244"/>
        <v>14791.083881682089</v>
      </c>
      <c r="P335" s="48" t="str">
        <f t="shared" si="208"/>
        <v>150</v>
      </c>
      <c r="Q335" s="17" t="str">
        <f t="shared" si="209"/>
        <v>1+100.369930596457i</v>
      </c>
      <c r="R335" s="17">
        <f t="shared" si="218"/>
        <v>100.37491204448247</v>
      </c>
      <c r="S335" s="17">
        <f t="shared" si="219"/>
        <v>1.5608335131518718</v>
      </c>
      <c r="T335" s="17" t="str">
        <f t="shared" si="210"/>
        <v>1+0.250924826491144i</v>
      </c>
      <c r="U335" s="17">
        <f t="shared" si="220"/>
        <v>1.0310011001689623</v>
      </c>
      <c r="V335" s="17">
        <f t="shared" si="221"/>
        <v>0.2458488984713432</v>
      </c>
      <c r="W335" s="31" t="str">
        <f t="shared" si="211"/>
        <v>1-0.743480967381166i</v>
      </c>
      <c r="X335" s="17">
        <f t="shared" si="222"/>
        <v>1.24609949396428</v>
      </c>
      <c r="Y335" s="17">
        <f t="shared" si="223"/>
        <v>-0.63931585605412622</v>
      </c>
      <c r="Z335" s="31" t="str">
        <f t="shared" si="212"/>
        <v>0.948218659788176+1.50864679631095i</v>
      </c>
      <c r="AA335" s="17">
        <f t="shared" si="224"/>
        <v>1.781890508081172</v>
      </c>
      <c r="AB335" s="17">
        <f t="shared" si="225"/>
        <v>1.0096678901465685</v>
      </c>
      <c r="AC335" s="66" t="str">
        <f t="shared" si="226"/>
        <v>-1.06049714469602-0.190376429338082i</v>
      </c>
      <c r="AD335" s="64">
        <f t="shared" si="227"/>
        <v>0.64793830582823198</v>
      </c>
      <c r="AE335" s="61">
        <f t="shared" si="228"/>
        <v>-169.82287768880258</v>
      </c>
      <c r="AF335" s="31" t="str">
        <f t="shared" si="213"/>
        <v>-651.436031331593</v>
      </c>
      <c r="AG335" s="31" t="str">
        <f t="shared" si="229"/>
        <v>92935.1209226457i</v>
      </c>
      <c r="AH335" s="31">
        <f t="shared" si="230"/>
        <v>92935.120922645699</v>
      </c>
      <c r="AI335" s="31">
        <f t="shared" si="231"/>
        <v>1.5707963267948966</v>
      </c>
      <c r="AJ335" s="31" t="str">
        <f t="shared" si="214"/>
        <v>-55.8897746615328+1893.6894246213i</v>
      </c>
      <c r="AK335" s="31">
        <f t="shared" si="232"/>
        <v>1894.5140020158908</v>
      </c>
      <c r="AL335" s="31">
        <f t="shared" si="233"/>
        <v>1.6003014582387378</v>
      </c>
      <c r="AM335" s="31" t="str">
        <f t="shared" si="215"/>
        <v>1+1460.94010090399i</v>
      </c>
      <c r="AN335" s="31">
        <f t="shared" si="234"/>
        <v>1460.9404431493299</v>
      </c>
      <c r="AO335" s="31">
        <f t="shared" si="235"/>
        <v>1.5701118361417854</v>
      </c>
      <c r="AP335" s="31" t="str">
        <f t="shared" si="216"/>
        <v>1+37.1740483690583i</v>
      </c>
      <c r="AQ335" s="31">
        <f t="shared" si="236"/>
        <v>37.187496180101796</v>
      </c>
      <c r="AR335" s="31">
        <f t="shared" si="237"/>
        <v>1.5439023258325659</v>
      </c>
      <c r="AS335" s="58" t="str">
        <f t="shared" si="238"/>
        <v>-0.200685304102496+0.0114683036018845i</v>
      </c>
      <c r="AT335" s="49">
        <f t="shared" si="239"/>
        <v>-13.935529230411465</v>
      </c>
      <c r="AU335" s="61">
        <f t="shared" si="240"/>
        <v>176.72934931938741</v>
      </c>
      <c r="AV335" s="58" t="str">
        <f t="shared" si="217"/>
        <v>0.215009486673441+0.0260436483913547i</v>
      </c>
      <c r="AW335" s="64">
        <f t="shared" si="241"/>
        <v>-13.287590924583245</v>
      </c>
      <c r="AX335" s="61">
        <f t="shared" si="242"/>
        <v>6.9064716305848322</v>
      </c>
    </row>
    <row r="336" spans="14:50" x14ac:dyDescent="0.25">
      <c r="N336" s="10">
        <v>18</v>
      </c>
      <c r="O336" s="50">
        <f t="shared" si="244"/>
        <v>15135.612484362096</v>
      </c>
      <c r="P336" s="48" t="str">
        <f t="shared" si="208"/>
        <v>150</v>
      </c>
      <c r="Q336" s="17" t="str">
        <f t="shared" si="209"/>
        <v>1+102.70784661506i</v>
      </c>
      <c r="R336" s="17">
        <f t="shared" si="218"/>
        <v>102.71271467692155</v>
      </c>
      <c r="S336" s="17">
        <f t="shared" si="219"/>
        <v>1.5610602799797111</v>
      </c>
      <c r="T336" s="17" t="str">
        <f t="shared" si="210"/>
        <v>1+0.256769616537651i</v>
      </c>
      <c r="U336" s="17">
        <f t="shared" si="220"/>
        <v>1.0324391681725817</v>
      </c>
      <c r="V336" s="17">
        <f t="shared" si="221"/>
        <v>0.25133984856756281</v>
      </c>
      <c r="W336" s="31" t="str">
        <f t="shared" si="211"/>
        <v>1-0.760798863815262i</v>
      </c>
      <c r="X336" s="17">
        <f t="shared" si="222"/>
        <v>1.2565090175492548</v>
      </c>
      <c r="Y336" s="17">
        <f t="shared" si="223"/>
        <v>-0.6503766337578154</v>
      </c>
      <c r="Z336" s="31" t="str">
        <f t="shared" si="212"/>
        <v>0.945778280407863+1.5437876944918i</v>
      </c>
      <c r="AA336" s="17">
        <f t="shared" si="224"/>
        <v>1.8104632007736479</v>
      </c>
      <c r="AB336" s="17">
        <f t="shared" si="225"/>
        <v>1.0211381926908656</v>
      </c>
      <c r="AC336" s="66" t="str">
        <f t="shared" si="226"/>
        <v>-1.03299805476576-0.167083494890343i</v>
      </c>
      <c r="AD336" s="64">
        <f t="shared" si="227"/>
        <v>0.39414862994878008</v>
      </c>
      <c r="AE336" s="61">
        <f t="shared" si="228"/>
        <v>-170.81219801102111</v>
      </c>
      <c r="AF336" s="31" t="str">
        <f t="shared" si="213"/>
        <v>-651.436031331593</v>
      </c>
      <c r="AG336" s="31" t="str">
        <f t="shared" si="229"/>
        <v>95099.8579769078i</v>
      </c>
      <c r="AH336" s="31">
        <f t="shared" si="230"/>
        <v>95099.857976907806</v>
      </c>
      <c r="AI336" s="31">
        <f t="shared" si="231"/>
        <v>1.5707963267948966</v>
      </c>
      <c r="AJ336" s="31" t="str">
        <f t="shared" si="214"/>
        <v>-58.5709071402736+1937.79911777115i</v>
      </c>
      <c r="AK336" s="31">
        <f t="shared" si="232"/>
        <v>1938.6840825668019</v>
      </c>
      <c r="AL336" s="31">
        <f t="shared" si="233"/>
        <v>1.6010126066861425</v>
      </c>
      <c r="AM336" s="31" t="str">
        <f t="shared" si="215"/>
        <v>1+1494.96976739699i</v>
      </c>
      <c r="AN336" s="31">
        <f t="shared" si="234"/>
        <v>1494.9701018518767</v>
      </c>
      <c r="AO336" s="31">
        <f t="shared" si="235"/>
        <v>1.5701274170465782</v>
      </c>
      <c r="AP336" s="31" t="str">
        <f t="shared" si="216"/>
        <v>1+38.0399431907631i</v>
      </c>
      <c r="AQ336" s="31">
        <f t="shared" si="236"/>
        <v>38.053084999201886</v>
      </c>
      <c r="AR336" s="31">
        <f t="shared" si="237"/>
        <v>1.5445142228832094</v>
      </c>
      <c r="AS336" s="58" t="str">
        <f t="shared" si="238"/>
        <v>-0.200676813254753+0.0114846640269983i</v>
      </c>
      <c r="AT336" s="49">
        <f t="shared" si="239"/>
        <v>-13.935855170495799</v>
      </c>
      <c r="AU336" s="61">
        <f t="shared" si="240"/>
        <v>176.72455535332784</v>
      </c>
      <c r="AV336" s="58" t="str">
        <f t="shared" si="217"/>
        <v>0.209217655532024+0.0216661477025333i</v>
      </c>
      <c r="AW336" s="64">
        <f t="shared" si="241"/>
        <v>-13.541706540547011</v>
      </c>
      <c r="AX336" s="61">
        <f t="shared" si="242"/>
        <v>5.9123573423067368</v>
      </c>
    </row>
    <row r="337" spans="14:50" x14ac:dyDescent="0.25">
      <c r="N337" s="10">
        <v>19</v>
      </c>
      <c r="O337" s="50">
        <f t="shared" si="244"/>
        <v>15488.166189124853</v>
      </c>
      <c r="P337" s="48" t="str">
        <f t="shared" si="208"/>
        <v>150</v>
      </c>
      <c r="Q337" s="17" t="str">
        <f t="shared" si="209"/>
        <v>1+105.100219693438i</v>
      </c>
      <c r="R337" s="17">
        <f t="shared" si="218"/>
        <v>105.10497694975693</v>
      </c>
      <c r="S337" s="17">
        <f t="shared" si="219"/>
        <v>1.5612818859319468</v>
      </c>
      <c r="T337" s="17" t="str">
        <f t="shared" si="210"/>
        <v>1+0.262750549233595i</v>
      </c>
      <c r="U337" s="17">
        <f t="shared" si="220"/>
        <v>1.0339428664692047</v>
      </c>
      <c r="V337" s="17">
        <f t="shared" si="221"/>
        <v>0.25694271377037947</v>
      </c>
      <c r="W337" s="31" t="str">
        <f t="shared" si="211"/>
        <v>1-0.778520145877319i</v>
      </c>
      <c r="X337" s="17">
        <f t="shared" si="222"/>
        <v>1.2673174888467538</v>
      </c>
      <c r="Y337" s="17">
        <f t="shared" si="223"/>
        <v>-0.66150555489958174</v>
      </c>
      <c r="Z337" s="31" t="str">
        <f t="shared" si="212"/>
        <v>0.943222889490663+1.57974712934273i</v>
      </c>
      <c r="AA337" s="17">
        <f t="shared" si="224"/>
        <v>1.839910435843471</v>
      </c>
      <c r="AB337" s="17">
        <f t="shared" si="225"/>
        <v>1.0325324970296783</v>
      </c>
      <c r="AC337" s="66" t="str">
        <f t="shared" si="226"/>
        <v>-1.00596789897861-0.145063264570748i</v>
      </c>
      <c r="AD337" s="64">
        <f t="shared" si="227"/>
        <v>0.14106528776653199</v>
      </c>
      <c r="AE337" s="61">
        <f t="shared" si="228"/>
        <v>-171.79436032855574</v>
      </c>
      <c r="AF337" s="31" t="str">
        <f t="shared" si="213"/>
        <v>-651.436031331593</v>
      </c>
      <c r="AG337" s="31" t="str">
        <f t="shared" si="229"/>
        <v>97315.0182346649i</v>
      </c>
      <c r="AH337" s="31">
        <f t="shared" si="230"/>
        <v>97315.018234664894</v>
      </c>
      <c r="AI337" s="31">
        <f t="shared" si="231"/>
        <v>1.5707963267948966</v>
      </c>
      <c r="AJ337" s="31" t="str">
        <f t="shared" si="214"/>
        <v>-61.3783974998699+1982.93625766305i</v>
      </c>
      <c r="AK337" s="31">
        <f t="shared" si="232"/>
        <v>1983.8859618522415</v>
      </c>
      <c r="AL337" s="31">
        <f t="shared" si="233"/>
        <v>1.6017397351801583</v>
      </c>
      <c r="AM337" s="31" t="str">
        <f t="shared" si="215"/>
        <v>1+1529.79208664893i</v>
      </c>
      <c r="AN337" s="31">
        <f t="shared" si="234"/>
        <v>1529.7924134906957</v>
      </c>
      <c r="AO337" s="31">
        <f t="shared" si="235"/>
        <v>1.5701426432869916</v>
      </c>
      <c r="AP337" s="31" t="str">
        <f t="shared" si="216"/>
        <v>1+38.926007293866i</v>
      </c>
      <c r="AQ337" s="31">
        <f t="shared" si="236"/>
        <v>38.938850058034703</v>
      </c>
      <c r="AR337" s="31">
        <f t="shared" si="237"/>
        <v>1.5451122104789259</v>
      </c>
      <c r="AS337" s="58" t="str">
        <f t="shared" si="238"/>
        <v>-0.200667919583728+0.0115070890809364i</v>
      </c>
      <c r="AT337" s="49">
        <f t="shared" si="239"/>
        <v>-13.93618344114522</v>
      </c>
      <c r="AU337" s="61">
        <f t="shared" si="240"/>
        <v>176.71802852420626</v>
      </c>
      <c r="AV337" s="58" t="str">
        <f t="shared" si="217"/>
        <v>0.203534741363839+0.0175337812833266i</v>
      </c>
      <c r="AW337" s="64">
        <f t="shared" si="241"/>
        <v>-13.79511815337867</v>
      </c>
      <c r="AX337" s="61">
        <f t="shared" si="242"/>
        <v>4.9236681956505182</v>
      </c>
    </row>
    <row r="338" spans="14:50" x14ac:dyDescent="0.25">
      <c r="N338" s="10">
        <v>20</v>
      </c>
      <c r="O338" s="50">
        <f t="shared" si="244"/>
        <v>15848.931924611146</v>
      </c>
      <c r="P338" s="48" t="str">
        <f t="shared" si="208"/>
        <v>150</v>
      </c>
      <c r="Q338" s="17" t="str">
        <f t="shared" si="209"/>
        <v>1+107.548318299463i</v>
      </c>
      <c r="R338" s="17">
        <f t="shared" si="218"/>
        <v>107.55296727214275</v>
      </c>
      <c r="S338" s="17">
        <f t="shared" si="219"/>
        <v>1.5614984484198753</v>
      </c>
      <c r="T338" s="17" t="str">
        <f t="shared" si="210"/>
        <v>1+0.268870795748657i</v>
      </c>
      <c r="U338" s="17">
        <f t="shared" si="220"/>
        <v>1.0355150915397207</v>
      </c>
      <c r="V338" s="17">
        <f t="shared" si="221"/>
        <v>0.26265905712016735</v>
      </c>
      <c r="W338" s="31" t="str">
        <f t="shared" si="211"/>
        <v>1-0.79665420962565i</v>
      </c>
      <c r="X338" s="17">
        <f t="shared" si="222"/>
        <v>1.2785374181909066</v>
      </c>
      <c r="Y338" s="17">
        <f t="shared" si="223"/>
        <v>-0.67269749388380107</v>
      </c>
      <c r="Z338" s="31" t="str">
        <f t="shared" si="212"/>
        <v>0.940547066709832+1.61654416703205i</v>
      </c>
      <c r="AA338" s="17">
        <f t="shared" si="224"/>
        <v>1.8702523435787517</v>
      </c>
      <c r="AB338" s="17">
        <f t="shared" si="225"/>
        <v>1.0438474249683038</v>
      </c>
      <c r="AC338" s="66" t="str">
        <f t="shared" si="226"/>
        <v>-0.979423384407681-0.12427192831088i</v>
      </c>
      <c r="AD338" s="64">
        <f t="shared" si="227"/>
        <v>-0.11122939467688871</v>
      </c>
      <c r="AE338" s="61">
        <f t="shared" si="228"/>
        <v>-172.76879458166613</v>
      </c>
      <c r="AF338" s="31" t="str">
        <f t="shared" si="213"/>
        <v>-651.436031331593</v>
      </c>
      <c r="AG338" s="31" t="str">
        <f t="shared" si="229"/>
        <v>99581.7762032062i</v>
      </c>
      <c r="AH338" s="31">
        <f t="shared" si="230"/>
        <v>99581.776203206202</v>
      </c>
      <c r="AI338" s="31">
        <f t="shared" si="231"/>
        <v>1.5707963267948966</v>
      </c>
      <c r="AJ338" s="31" t="str">
        <f t="shared" si="214"/>
        <v>-64.3182008037803+2029.12477660602i</v>
      </c>
      <c r="AK338" s="31">
        <f t="shared" si="232"/>
        <v>2030.1438840611927</v>
      </c>
      <c r="AL338" s="31">
        <f t="shared" si="233"/>
        <v>1.6024832263233579</v>
      </c>
      <c r="AM338" s="31" t="str">
        <f t="shared" si="215"/>
        <v>1+1565.4255219144i</v>
      </c>
      <c r="AN338" s="31">
        <f t="shared" si="234"/>
        <v>1565.42584131634</v>
      </c>
      <c r="AO338" s="31">
        <f t="shared" si="235"/>
        <v>1.5701575229361517</v>
      </c>
      <c r="AP338" s="31" t="str">
        <f t="shared" si="216"/>
        <v>1+39.8327104812825i</v>
      </c>
      <c r="AQ338" s="31">
        <f t="shared" si="236"/>
        <v>39.845261001600583</v>
      </c>
      <c r="AR338" s="31">
        <f t="shared" si="237"/>
        <v>1.5456966039690028</v>
      </c>
      <c r="AS338" s="58" t="str">
        <f t="shared" si="238"/>
        <v>-0.200658604334548+0.0115355888910945i</v>
      </c>
      <c r="AT338" s="49">
        <f t="shared" si="239"/>
        <v>-13.936514736897269</v>
      </c>
      <c r="AU338" s="61">
        <f t="shared" si="240"/>
        <v>176.70976544124946</v>
      </c>
      <c r="AV338" s="58" t="str">
        <f t="shared" si="217"/>
        <v>0.197963279243563+0.0136380061799728i</v>
      </c>
      <c r="AW338" s="64">
        <f t="shared" si="241"/>
        <v>-14.047744131574145</v>
      </c>
      <c r="AX338" s="61">
        <f t="shared" si="242"/>
        <v>3.9409708595833211</v>
      </c>
    </row>
    <row r="339" spans="14:50" x14ac:dyDescent="0.25">
      <c r="N339" s="10">
        <v>21</v>
      </c>
      <c r="O339" s="50">
        <f t="shared" si="244"/>
        <v>16218.100973589309</v>
      </c>
      <c r="P339" s="48" t="str">
        <f t="shared" ref="P339:P402" si="245">COMPLEX(Adc,0)</f>
        <v>150</v>
      </c>
      <c r="Q339" s="17" t="str">
        <f t="shared" ref="Q339:Q402" si="246">IMSUM(COMPLEX(1,0),IMDIV(COMPLEX(0,2*PI()*O339),COMPLEX(wp_lf,0)))</f>
        <v>1+110.05344044742i</v>
      </c>
      <c r="R339" s="17">
        <f t="shared" si="218"/>
        <v>110.05798360098109</v>
      </c>
      <c r="S339" s="17">
        <f t="shared" si="219"/>
        <v>1.5617100821864942</v>
      </c>
      <c r="T339" s="17" t="str">
        <f t="shared" ref="T339:T402" si="247">IMSUM(COMPLEX(1,0),IMDIV(COMPLEX(0,2*PI()*O339),COMPLEX(wz_esr,0)))</f>
        <v>1+0.27513360111855i</v>
      </c>
      <c r="U339" s="17">
        <f t="shared" si="220"/>
        <v>1.0371588588371896</v>
      </c>
      <c r="V339" s="17">
        <f t="shared" si="221"/>
        <v>0.26849041455920852</v>
      </c>
      <c r="W339" s="31" t="str">
        <f t="shared" ref="W339:W402" si="248">IMSUB(COMPLEX(1,0),IMDIV(COMPLEX(0,2*PI()*O339),COMPLEX(wz_rhp,0)))</f>
        <v>1-0.815210669980888i</v>
      </c>
      <c r="X339" s="17">
        <f t="shared" si="222"/>
        <v>1.290181551740176</v>
      </c>
      <c r="Y339" s="17">
        <f t="shared" si="223"/>
        <v>-0.68394717023374241</v>
      </c>
      <c r="Z339" s="31" t="str">
        <f t="shared" ref="Z339:Z402" si="249">IMSUM(COMPLEX(1,0),IMDIV(COMPLEX(0,2*PI()*O339),COMPLEX(Q*(wsl/2),0)),IMDIV(IMPOWER(COMPLEX(0,2*PI()*O339),2),IMPOWER(COMPLEX(wsl/2,0),2)))</f>
        <v>0.9377451362865+1.65419831783622i</v>
      </c>
      <c r="AA339" s="17">
        <f t="shared" si="224"/>
        <v>1.9015094044892775</v>
      </c>
      <c r="AB339" s="17">
        <f t="shared" si="225"/>
        <v>1.0550798176665899</v>
      </c>
      <c r="AC339" s="66" t="str">
        <f t="shared" si="226"/>
        <v>-0.953379516494251-0.104665714506381i</v>
      </c>
      <c r="AD339" s="64">
        <f t="shared" si="227"/>
        <v>-0.36265323041357111</v>
      </c>
      <c r="AE339" s="61">
        <f t="shared" si="228"/>
        <v>-173.73493580439171</v>
      </c>
      <c r="AF339" s="31" t="str">
        <f t="shared" ref="AF339:AF402" si="250">COMPLEX(Adc_ea_iso,0)</f>
        <v>-651.436031331593</v>
      </c>
      <c r="AG339" s="31" t="str">
        <f t="shared" si="229"/>
        <v>101901.333747611i</v>
      </c>
      <c r="AH339" s="31">
        <f t="shared" si="230"/>
        <v>101901.333747611</v>
      </c>
      <c r="AI339" s="31">
        <f t="shared" si="231"/>
        <v>1.5707963267948966</v>
      </c>
      <c r="AJ339" s="31" t="str">
        <f t="shared" ref="AJ339:AJ402" si="251">IMSUM(IMPRODUCT(COMPLEX(wpA_ea_iso,0),IMPOWER(COMPLEX(0,2*PI()*O339),2)),COMPLEX(0,wpB_ea_iso*2*PI()*O339),COMPLEX(1,0))</f>
        <v>-67.3965527689592+2076.38916436419i</v>
      </c>
      <c r="AK339" s="31">
        <f t="shared" si="232"/>
        <v>2077.482673144149</v>
      </c>
      <c r="AL339" s="31">
        <f t="shared" si="233"/>
        <v>1.6032434711848453</v>
      </c>
      <c r="AM339" s="31" t="str">
        <f t="shared" ref="AM339:AM402" si="252">IMSUM(COMPLEX(1,0),IMDIV(COMPLEX(0,2*PI()*O339),COMPLEX(wz1_ea_iso,0)))</f>
        <v>1+1601.88896651245i</v>
      </c>
      <c r="AN339" s="31">
        <f t="shared" si="234"/>
        <v>1601.889278643916</v>
      </c>
      <c r="AO339" s="31">
        <f t="shared" si="235"/>
        <v>1.5701720638834191</v>
      </c>
      <c r="AP339" s="31" t="str">
        <f t="shared" ref="AP339:AP402" si="253">IMSUM(COMPLEX(1,0),IMDIV(COMPLEX(0,2*PI()*O339),COMPLEX(wz2_ea_iso,0)))</f>
        <v>1+40.7605334990444i</v>
      </c>
      <c r="AQ339" s="31">
        <f t="shared" si="236"/>
        <v>40.772798421579068</v>
      </c>
      <c r="AR339" s="31">
        <f t="shared" si="237"/>
        <v>1.5462677116090529</v>
      </c>
      <c r="AS339" s="58" t="str">
        <f t="shared" si="238"/>
        <v>-0.200648847868685+0.011570176680167i</v>
      </c>
      <c r="AT339" s="49">
        <f t="shared" si="239"/>
        <v>-13.936849758642722</v>
      </c>
      <c r="AU339" s="61">
        <f t="shared" si="240"/>
        <v>176.69976181162082</v>
      </c>
      <c r="AV339" s="58" t="str">
        <f t="shared" ref="AV339:AV402" si="254">IMPRODUCT(AC339,AS339)</f>
        <v>0.19250550237537+0.00997028557796738i</v>
      </c>
      <c r="AW339" s="64">
        <f t="shared" si="241"/>
        <v>-14.2995029890563</v>
      </c>
      <c r="AX339" s="61">
        <f t="shared" si="242"/>
        <v>2.9648260072290711</v>
      </c>
    </row>
    <row r="340" spans="14:50" x14ac:dyDescent="0.25">
      <c r="N340" s="10">
        <v>22</v>
      </c>
      <c r="O340" s="50">
        <f t="shared" si="244"/>
        <v>16595.869074375616</v>
      </c>
      <c r="P340" s="48" t="str">
        <f t="shared" si="245"/>
        <v>150</v>
      </c>
      <c r="Q340" s="17" t="str">
        <f t="shared" si="246"/>
        <v>1+112.616914386232i</v>
      </c>
      <c r="R340" s="17">
        <f t="shared" ref="R340:R403" si="255">IMABS(Q340)</f>
        <v>112.62135412911668</v>
      </c>
      <c r="S340" s="17">
        <f t="shared" ref="S340:S403" si="256">IMARGUMENT(Q340)</f>
        <v>1.5619168993669541</v>
      </c>
      <c r="T340" s="17" t="str">
        <f t="shared" si="247"/>
        <v>1+0.281542285965581i</v>
      </c>
      <c r="U340" s="17">
        <f t="shared" ref="U340:U403" si="257">IMABS(T340)</f>
        <v>1.038877306897559</v>
      </c>
      <c r="V340" s="17">
        <f t="shared" ref="V340:V403" si="258">IMARGUMENT(T340)</f>
        <v>0.27443829095910099</v>
      </c>
      <c r="W340" s="31" t="str">
        <f t="shared" si="248"/>
        <v>1-0.834199365823944i</v>
      </c>
      <c r="X340" s="17">
        <f t="shared" ref="X340:X403" si="259">IMABS(W340)</f>
        <v>1.3022628697544403</v>
      </c>
      <c r="Y340" s="17">
        <f t="shared" ref="Y340:Y403" si="260">IMARGUMENT(W340)</f>
        <v>-0.69524915969995194</v>
      </c>
      <c r="Z340" s="31" t="str">
        <f t="shared" si="249"/>
        <v>0.934811154950576+1.69272954648442i</v>
      </c>
      <c r="AA340" s="17">
        <f t="shared" ref="AA340:AA403" si="261">IMABS(Z340)</f>
        <v>1.9337024623662711</v>
      </c>
      <c r="AB340" s="17">
        <f t="shared" ref="AB340:AB403" si="262">IMARGUMENT(Z340)</f>
        <v>1.0662267383321626</v>
      </c>
      <c r="AC340" s="66" t="str">
        <f t="shared" ref="AC340:AC403" si="263">(IMDIV(IMPRODUCT(P340,T340,W340),IMPRODUCT(Q340,Z340)))</f>
        <v>-0.927849611602962-0.0862009973749603i</v>
      </c>
      <c r="AD340" s="64">
        <f t="shared" ref="AD340:AD403" si="264">20*LOG(IMABS(AC340))</f>
        <v>-0.61312436581110963</v>
      </c>
      <c r="AE340" s="61">
        <f t="shared" ref="AE340:AE403" si="265">(180/PI())*IMARGUMENT(AC340)</f>
        <v>-174.69222514640313</v>
      </c>
      <c r="AF340" s="31" t="str">
        <f t="shared" si="250"/>
        <v>-651.436031331593</v>
      </c>
      <c r="AG340" s="31" t="str">
        <f t="shared" ref="AG340:AG403" si="266">COMPLEX(0,1*2*PI()*O340)</f>
        <v>104274.920727993i</v>
      </c>
      <c r="AH340" s="31">
        <f t="shared" ref="AH340:AH403" si="267">IMABS(AG340)</f>
        <v>104274.920727993</v>
      </c>
      <c r="AI340" s="31">
        <f t="shared" ref="AI340:AI403" si="268">IMARGUMENT(AG340)</f>
        <v>1.5707963267948966</v>
      </c>
      <c r="AJ340" s="31" t="str">
        <f t="shared" si="251"/>
        <v>-70.6199829926474+2124.75448114156i</v>
      </c>
      <c r="AK340" s="31">
        <f t="shared" ref="AK340:AK403" si="269">IMABS(AJ340)</f>
        <v>2125.9277473914826</v>
      </c>
      <c r="AL340" s="31">
        <f t="shared" ref="AL340:AL403" si="270">IMARGUMENT(AJ340)</f>
        <v>1.6040208694926992</v>
      </c>
      <c r="AM340" s="31" t="str">
        <f t="shared" si="252"/>
        <v>1+1639.20175384405i</v>
      </c>
      <c r="AN340" s="31">
        <f t="shared" ref="AN340:AN403" si="271">IMABS(AM340)</f>
        <v>1639.2020588705379</v>
      </c>
      <c r="AO340" s="31">
        <f t="shared" ref="AO340:AO403" si="272">IMARGUMENT(AM340)</f>
        <v>1.5701862738385719</v>
      </c>
      <c r="AP340" s="31" t="str">
        <f t="shared" si="253"/>
        <v>1+41.7099682911972i</v>
      </c>
      <c r="AQ340" s="31">
        <f t="shared" ref="AQ340:AQ403" si="273">IMABS(AP340)</f>
        <v>41.721954111147241</v>
      </c>
      <c r="AR340" s="31">
        <f t="shared" ref="AR340:AR403" si="274">IMARGUMENT(AP340)</f>
        <v>1.5468258347168551</v>
      </c>
      <c r="AS340" s="58" t="str">
        <f t="shared" ref="AS340:AS403" si="275">IMDIV(IMPRODUCT(AF340,AM340,AP340),IMPRODUCT(AG340,AJ340))</f>
        <v>-0.200638629623321+0.0116108687642244i</v>
      </c>
      <c r="AT340" s="49">
        <f t="shared" ref="AT340:AT403" si="276">20*LOG(IMABS(AS340))</f>
        <v>-13.93718921509657</v>
      </c>
      <c r="AU340" s="61">
        <f t="shared" ref="AU340:AU403" si="277">(180/PI())*IMARGUMENT(AS340)</f>
        <v>176.68801243856325</v>
      </c>
      <c r="AV340" s="58" t="str">
        <f t="shared" si="254"/>
        <v>0.187163343036415+0.00652210991221695i</v>
      </c>
      <c r="AW340" s="64">
        <f t="shared" ref="AW340:AW403" si="278">20*LOG(IMABS(AV340))</f>
        <v>-14.55031358090767</v>
      </c>
      <c r="AX340" s="61">
        <f t="shared" ref="AX340:AX403" si="279">(180/PI())*IMARGUMENT(AV340)</f>
        <v>1.9957872921601127</v>
      </c>
    </row>
    <row r="341" spans="14:50" x14ac:dyDescent="0.25">
      <c r="N341" s="10">
        <v>23</v>
      </c>
      <c r="O341" s="50">
        <f t="shared" si="244"/>
        <v>16982.436524617482</v>
      </c>
      <c r="P341" s="48" t="str">
        <f t="shared" si="245"/>
        <v>150</v>
      </c>
      <c r="Q341" s="17" t="str">
        <f t="shared" si="246"/>
        <v>1+115.240099303714i</v>
      </c>
      <c r="R341" s="17">
        <f t="shared" si="255"/>
        <v>115.24443798956139</v>
      </c>
      <c r="S341" s="17">
        <f t="shared" si="256"/>
        <v>1.5621190095476505</v>
      </c>
      <c r="T341" s="17" t="str">
        <f t="shared" si="247"/>
        <v>1+0.288100248259285i</v>
      </c>
      <c r="U341" s="17">
        <f t="shared" si="257"/>
        <v>1.0406737015256327</v>
      </c>
      <c r="V341" s="17">
        <f t="shared" si="258"/>
        <v>0.28050415593822731</v>
      </c>
      <c r="W341" s="31" t="str">
        <f t="shared" si="248"/>
        <v>1-0.853630365212696i</v>
      </c>
      <c r="X341" s="17">
        <f t="shared" si="259"/>
        <v>1.3147945848736831</v>
      </c>
      <c r="Y341" s="17">
        <f t="shared" si="260"/>
        <v>-0.70659790621551632</v>
      </c>
      <c r="Z341" s="31" t="str">
        <f t="shared" si="249"/>
        <v>0.931738899334281+1.7321582827441i</v>
      </c>
      <c r="AA341" s="17">
        <f t="shared" si="261"/>
        <v>1.9668527380085288</v>
      </c>
      <c r="AB341" s="17">
        <f t="shared" si="262"/>
        <v>1.0772854739939246</v>
      </c>
      <c r="AC341" s="66" t="str">
        <f t="shared" si="263"/>
        <v>-0.902845318411136-0.06883440063221i</v>
      </c>
      <c r="AD341" s="64">
        <f t="shared" si="264"/>
        <v>-0.86256146863721317</v>
      </c>
      <c r="AE341" s="61">
        <f t="shared" si="265"/>
        <v>-175.64011090262895</v>
      </c>
      <c r="AF341" s="31" t="str">
        <f t="shared" si="250"/>
        <v>-651.436031331593</v>
      </c>
      <c r="AG341" s="31" t="str">
        <f t="shared" si="266"/>
        <v>106703.795651587i</v>
      </c>
      <c r="AH341" s="31">
        <f t="shared" si="267"/>
        <v>106703.795651587</v>
      </c>
      <c r="AI341" s="31">
        <f t="shared" si="268"/>
        <v>1.5707963267948966</v>
      </c>
      <c r="AJ341" s="31" t="str">
        <f t="shared" si="251"/>
        <v>-73.9953288025217+2174.2463708693i</v>
      </c>
      <c r="AK341" s="31">
        <f t="shared" si="269"/>
        <v>2175.5051344280746</v>
      </c>
      <c r="AL341" s="31">
        <f t="shared" si="270"/>
        <v>1.6048158298299466</v>
      </c>
      <c r="AM341" s="31" t="str">
        <f t="shared" si="252"/>
        <v>1+1677.38366764295i</v>
      </c>
      <c r="AN341" s="31">
        <f t="shared" si="271"/>
        <v>1677.3839657261885</v>
      </c>
      <c r="AO341" s="31">
        <f t="shared" si="272"/>
        <v>1.5702001603358935</v>
      </c>
      <c r="AP341" s="31" t="str">
        <f t="shared" si="253"/>
        <v>1+42.6815182606348i</v>
      </c>
      <c r="AQ341" s="31">
        <f t="shared" si="273"/>
        <v>42.693231325737131</v>
      </c>
      <c r="AR341" s="31">
        <f t="shared" si="274"/>
        <v>1.5473712678250231</v>
      </c>
      <c r="AS341" s="58" t="str">
        <f t="shared" si="275"/>
        <v>-0.200627928068842+0.011657684551799i</v>
      </c>
      <c r="AT341" s="49">
        <f t="shared" si="276"/>
        <v>-13.937533824285284</v>
      </c>
      <c r="AU341" s="61">
        <f t="shared" si="277"/>
        <v>176.67451121915212</v>
      </c>
      <c r="AV341" s="58" t="str">
        <f t="shared" si="254"/>
        <v>0.181938435328363+0.00328501725759533i</v>
      </c>
      <c r="AW341" s="64">
        <f t="shared" si="278"/>
        <v>-14.80009529292248</v>
      </c>
      <c r="AX341" s="61">
        <f t="shared" si="279"/>
        <v>1.0344003165231896</v>
      </c>
    </row>
    <row r="342" spans="14:50" x14ac:dyDescent="0.25">
      <c r="N342" s="10">
        <v>24</v>
      </c>
      <c r="O342" s="50">
        <f t="shared" si="244"/>
        <v>17378.008287493791</v>
      </c>
      <c r="P342" s="48" t="str">
        <f t="shared" si="245"/>
        <v>150</v>
      </c>
      <c r="Q342" s="17" t="str">
        <f t="shared" si="246"/>
        <v>1+117.924386047228i</v>
      </c>
      <c r="R342" s="17">
        <f t="shared" si="255"/>
        <v>117.92862597612024</v>
      </c>
      <c r="S342" s="17">
        <f t="shared" si="256"/>
        <v>1.5623165198239914</v>
      </c>
      <c r="T342" s="17" t="str">
        <f t="shared" si="247"/>
        <v>1+0.294810965118071i</v>
      </c>
      <c r="U342" s="17">
        <f t="shared" si="257"/>
        <v>1.042551440051688</v>
      </c>
      <c r="V342" s="17">
        <f t="shared" si="258"/>
        <v>0.28668943946709735</v>
      </c>
      <c r="W342" s="31" t="str">
        <f t="shared" si="248"/>
        <v>1-0.873513970720208i</v>
      </c>
      <c r="X342" s="17">
        <f t="shared" si="259"/>
        <v>1.3277901404376311</v>
      </c>
      <c r="Y342" s="17">
        <f t="shared" si="260"/>
        <v>-0.71798773464179633</v>
      </c>
      <c r="Z342" s="31" t="str">
        <f t="shared" si="249"/>
        <v>0.92852185277155+1.77250543225309i</v>
      </c>
      <c r="AA342" s="17">
        <f t="shared" si="261"/>
        <v>2.0009818436060396</v>
      </c>
      <c r="AB342" s="17">
        <f t="shared" si="262"/>
        <v>1.0882535363899404</v>
      </c>
      <c r="AC342" s="66" t="str">
        <f t="shared" si="263"/>
        <v>-0.878376647497214-0.0525228967860979i</v>
      </c>
      <c r="AD342" s="64">
        <f t="shared" si="264"/>
        <v>-1.110883908774948</v>
      </c>
      <c r="AE342" s="61">
        <f t="shared" si="265"/>
        <v>-176.57804954950956</v>
      </c>
      <c r="AF342" s="31" t="str">
        <f t="shared" si="250"/>
        <v>-651.436031331593</v>
      </c>
      <c r="AG342" s="31" t="str">
        <f t="shared" si="266"/>
        <v>109189.246340026i</v>
      </c>
      <c r="AH342" s="31">
        <f t="shared" si="267"/>
        <v>109189.246340026</v>
      </c>
      <c r="AI342" s="31">
        <f t="shared" si="268"/>
        <v>1.5707963267948966</v>
      </c>
      <c r="AJ342" s="31" t="str">
        <f t="shared" si="251"/>
        <v>-77.5297497595839+2224.89107480241i</v>
      </c>
      <c r="AK342" s="31">
        <f t="shared" si="269"/>
        <v>2226.2414866391305</v>
      </c>
      <c r="AL342" s="31">
        <f t="shared" si="270"/>
        <v>1.6056287698340979</v>
      </c>
      <c r="AM342" s="31" t="str">
        <f t="shared" si="252"/>
        <v>1+1716.45495246521i</v>
      </c>
      <c r="AN342" s="31">
        <f t="shared" si="271"/>
        <v>1716.4552437632467</v>
      </c>
      <c r="AO342" s="31">
        <f t="shared" si="272"/>
        <v>1.5702137307381667</v>
      </c>
      <c r="AP342" s="31" t="str">
        <f t="shared" si="253"/>
        <v>1+43.6756985360104i</v>
      </c>
      <c r="AQ342" s="31">
        <f t="shared" si="273"/>
        <v>43.687145049870921</v>
      </c>
      <c r="AR342" s="31">
        <f t="shared" si="274"/>
        <v>1.5479042988305469</v>
      </c>
      <c r="AS342" s="58" t="str">
        <f t="shared" si="275"/>
        <v>-0.200616720664393+0.0117106465439338i</v>
      </c>
      <c r="AT342" s="49">
        <f t="shared" si="276"/>
        <v>-13.937884315052848</v>
      </c>
      <c r="AU342" s="61">
        <f t="shared" si="277"/>
        <v>176.65925114165964</v>
      </c>
      <c r="AV342" s="58" t="str">
        <f t="shared" si="254"/>
        <v>0.1768321196088+0.00025061286173594i</v>
      </c>
      <c r="AW342" s="64">
        <f t="shared" si="278"/>
        <v>-15.048768223827802</v>
      </c>
      <c r="AX342" s="61">
        <f t="shared" si="279"/>
        <v>8.1201592150081214E-2</v>
      </c>
    </row>
    <row r="343" spans="14:50" x14ac:dyDescent="0.25">
      <c r="N343" s="10">
        <v>25</v>
      </c>
      <c r="O343" s="50">
        <f t="shared" si="244"/>
        <v>17782.794100389234</v>
      </c>
      <c r="P343" s="48" t="str">
        <f t="shared" si="245"/>
        <v>150</v>
      </c>
      <c r="Q343" s="17" t="str">
        <f t="shared" si="246"/>
        <v>1+120.671197861138i</v>
      </c>
      <c r="R343" s="17">
        <f t="shared" si="255"/>
        <v>120.67534128081809</v>
      </c>
      <c r="S343" s="17">
        <f t="shared" si="256"/>
        <v>1.5625095348568647</v>
      </c>
      <c r="T343" s="17" t="str">
        <f t="shared" si="247"/>
        <v>1+0.301677994652846i</v>
      </c>
      <c r="U343" s="17">
        <f t="shared" si="257"/>
        <v>1.0445140556535191</v>
      </c>
      <c r="V343" s="17">
        <f t="shared" si="258"/>
        <v>0.29299552726034683</v>
      </c>
      <c r="W343" s="31" t="str">
        <f t="shared" si="248"/>
        <v>1-0.89386072489732i</v>
      </c>
      <c r="X343" s="17">
        <f t="shared" si="259"/>
        <v>1.3412632088870411</v>
      </c>
      <c r="Y343" s="17">
        <f t="shared" si="260"/>
        <v>-0.72941286423961182</v>
      </c>
      <c r="Z343" s="31" t="str">
        <f t="shared" si="249"/>
        <v>0.925153191475305+1.81379238760414i</v>
      </c>
      <c r="AA343" s="17">
        <f t="shared" si="261"/>
        <v>2.03611179777233</v>
      </c>
      <c r="AB343" s="17">
        <f t="shared" si="262"/>
        <v>1.0991286620090897</v>
      </c>
      <c r="AC343" s="66" t="str">
        <f t="shared" si="263"/>
        <v>-0.854452008444897-0.0372239014436302i</v>
      </c>
      <c r="AD343" s="64">
        <f t="shared" si="264"/>
        <v>-1.3580119305389706</v>
      </c>
      <c r="AE343" s="61">
        <f t="shared" si="265"/>
        <v>-177.50550678648031</v>
      </c>
      <c r="AF343" s="31" t="str">
        <f t="shared" si="250"/>
        <v>-651.436031331593</v>
      </c>
      <c r="AG343" s="31" t="str">
        <f t="shared" si="266"/>
        <v>111732.590612165i</v>
      </c>
      <c r="AH343" s="31">
        <f t="shared" si="267"/>
        <v>111732.590612165</v>
      </c>
      <c r="AI343" s="31">
        <f t="shared" si="268"/>
        <v>1.5707963267948966</v>
      </c>
      <c r="AJ343" s="31" t="str">
        <f t="shared" si="251"/>
        <v>-81.2307428445529+2276.7154454333i</v>
      </c>
      <c r="AK343" s="31">
        <f t="shared" si="269"/>
        <v>2278.1640970434123</v>
      </c>
      <c r="AL343" s="31">
        <f t="shared" si="270"/>
        <v>1.6064601164002679</v>
      </c>
      <c r="AM343" s="31" t="str">
        <f t="shared" si="252"/>
        <v>1+1756.43632442324i</v>
      </c>
      <c r="AN343" s="31">
        <f t="shared" si="271"/>
        <v>1756.4366090905251</v>
      </c>
      <c r="AO343" s="31">
        <f t="shared" si="272"/>
        <v>1.5702269922405789</v>
      </c>
      <c r="AP343" s="31" t="str">
        <f t="shared" si="253"/>
        <v>1+44.693036244866i</v>
      </c>
      <c r="AQ343" s="31">
        <f t="shared" si="273"/>
        <v>44.704222270216334</v>
      </c>
      <c r="AR343" s="31">
        <f t="shared" si="274"/>
        <v>1.5484252091412607</v>
      </c>
      <c r="AS343" s="58" t="str">
        <f t="shared" si="275"/>
        <v>-0.200604983811408+0.0117697803351466i</v>
      </c>
      <c r="AT343" s="49">
        <f t="shared" si="276"/>
        <v>-13.938241428588629</v>
      </c>
      <c r="AU343" s="61">
        <f t="shared" si="277"/>
        <v>176.64222428253237</v>
      </c>
      <c r="AV343" s="58" t="str">
        <f t="shared" si="254"/>
        <v>0.171845448464922-0.00258941229982438i</v>
      </c>
      <c r="AW343" s="64">
        <f t="shared" si="278"/>
        <v>-15.296253359127617</v>
      </c>
      <c r="AX343" s="61">
        <f t="shared" si="279"/>
        <v>-0.86328250394790362</v>
      </c>
    </row>
    <row r="344" spans="14:50" x14ac:dyDescent="0.25">
      <c r="N344" s="10">
        <v>26</v>
      </c>
      <c r="O344" s="50">
        <f t="shared" si="244"/>
        <v>18197.008586099837</v>
      </c>
      <c r="P344" s="48" t="str">
        <f t="shared" si="245"/>
        <v>150</v>
      </c>
      <c r="Q344" s="17" t="str">
        <f t="shared" si="246"/>
        <v>1+123.481991141427i</v>
      </c>
      <c r="R344" s="17">
        <f t="shared" si="255"/>
        <v>123.48604024848905</v>
      </c>
      <c r="S344" s="17">
        <f t="shared" si="256"/>
        <v>1.5626981569278371</v>
      </c>
      <c r="T344" s="17" t="str">
        <f t="shared" si="247"/>
        <v>1+0.308704977853568i</v>
      </c>
      <c r="U344" s="17">
        <f t="shared" si="257"/>
        <v>1.0465652217380299</v>
      </c>
      <c r="V344" s="17">
        <f t="shared" si="258"/>
        <v>0.29942375595522996</v>
      </c>
      <c r="W344" s="31" t="str">
        <f t="shared" si="248"/>
        <v>1-0.914681415862424i</v>
      </c>
      <c r="X344" s="17">
        <f t="shared" si="259"/>
        <v>1.3552276902882736</v>
      </c>
      <c r="Y344" s="17">
        <f t="shared" si="260"/>
        <v>-0.74086742279276108</v>
      </c>
      <c r="Z344" s="31" t="str">
        <f t="shared" si="249"/>
        <v>0.921625770063292+1.8560410396875i</v>
      </c>
      <c r="AA344" s="17">
        <f t="shared" si="261"/>
        <v>2.0722650412167383</v>
      </c>
      <c r="AB344" s="17">
        <f t="shared" si="262"/>
        <v>1.1099088113302316</v>
      </c>
      <c r="AC344" s="66" t="str">
        <f t="shared" si="263"/>
        <v>-0.831078253744885-0.0228953621174157i</v>
      </c>
      <c r="AD344" s="64">
        <f t="shared" si="264"/>
        <v>-1.6038668156483129</v>
      </c>
      <c r="AE344" s="61">
        <f t="shared" si="265"/>
        <v>-178.42195858101144</v>
      </c>
      <c r="AF344" s="31" t="str">
        <f t="shared" si="250"/>
        <v>-651.436031331593</v>
      </c>
      <c r="AG344" s="31" t="str">
        <f t="shared" si="266"/>
        <v>114335.176982803i</v>
      </c>
      <c r="AH344" s="31">
        <f t="shared" si="267"/>
        <v>114335.17698280299</v>
      </c>
      <c r="AI344" s="31">
        <f t="shared" si="268"/>
        <v>1.5707963267948966</v>
      </c>
      <c r="AJ344" s="31" t="str">
        <f t="shared" si="251"/>
        <v>-85.1061583599636+2329.74696072925i</v>
      </c>
      <c r="AK344" s="31">
        <f t="shared" si="269"/>
        <v>2331.3009156301487</v>
      </c>
      <c r="AL344" s="31">
        <f t="shared" si="270"/>
        <v>1.6073103058879032</v>
      </c>
      <c r="AM344" s="31" t="str">
        <f t="shared" si="252"/>
        <v>1+1797.34898216966i</v>
      </c>
      <c r="AN344" s="31">
        <f t="shared" si="271"/>
        <v>1797.3492603571276</v>
      </c>
      <c r="AO344" s="31">
        <f t="shared" si="272"/>
        <v>1.5702399518745356</v>
      </c>
      <c r="AP344" s="31" t="str">
        <f t="shared" si="253"/>
        <v>1+45.7340707931212i</v>
      </c>
      <c r="AQ344" s="31">
        <f t="shared" si="273"/>
        <v>45.745002255002909</v>
      </c>
      <c r="AR344" s="31">
        <f t="shared" si="274"/>
        <v>1.5489342738192764</v>
      </c>
      <c r="AS344" s="58" t="str">
        <f t="shared" si="275"/>
        <v>-0.200592692805014+0.0118351146152583i</v>
      </c>
      <c r="AT344" s="49">
        <f t="shared" si="276"/>
        <v>-13.938605919980827</v>
      </c>
      <c r="AU344" s="61">
        <f t="shared" si="277"/>
        <v>176.6234218029837</v>
      </c>
      <c r="AV344" s="58" t="str">
        <f t="shared" si="254"/>
        <v>0.166979194085193-0.00524326404744111i</v>
      </c>
      <c r="AW344" s="64">
        <f t="shared" si="278"/>
        <v>-15.542472735629122</v>
      </c>
      <c r="AX344" s="61">
        <f t="shared" si="279"/>
        <v>-1.798536778027745</v>
      </c>
    </row>
    <row r="345" spans="14:50" x14ac:dyDescent="0.25">
      <c r="N345" s="10">
        <v>27</v>
      </c>
      <c r="O345" s="50">
        <f t="shared" si="244"/>
        <v>18620.871366628675</v>
      </c>
      <c r="P345" s="48" t="str">
        <f t="shared" si="245"/>
        <v>150</v>
      </c>
      <c r="Q345" s="17" t="str">
        <f t="shared" si="246"/>
        <v>1+126.358256207897i</v>
      </c>
      <c r="R345" s="17">
        <f t="shared" si="255"/>
        <v>126.36221314894946</v>
      </c>
      <c r="S345" s="17">
        <f t="shared" si="256"/>
        <v>1.5628824859931092</v>
      </c>
      <c r="T345" s="17" t="str">
        <f t="shared" si="247"/>
        <v>1+0.315895640519742i</v>
      </c>
      <c r="U345" s="17">
        <f t="shared" si="257"/>
        <v>1.0487087563758482</v>
      </c>
      <c r="V345" s="17">
        <f t="shared" si="258"/>
        <v>0.30597540807770501</v>
      </c>
      <c r="W345" s="31" t="str">
        <f t="shared" si="248"/>
        <v>1-0.935987083021456i</v>
      </c>
      <c r="X345" s="17">
        <f t="shared" si="259"/>
        <v>1.3696977110234996</v>
      </c>
      <c r="Y345" s="17">
        <f t="shared" si="260"/>
        <v>-0.75234546130345481</v>
      </c>
      <c r="Z345" s="31" t="str">
        <f t="shared" si="249"/>
        <v>0.917932106401768+1.8992737892977i</v>
      </c>
      <c r="AA345" s="17">
        <f t="shared" si="261"/>
        <v>2.10946445304879</v>
      </c>
      <c r="AB345" s="17">
        <f t="shared" si="262"/>
        <v>1.1205921673064556</v>
      </c>
      <c r="AC345" s="66" t="str">
        <f t="shared" si="263"/>
        <v>-0.808260728752464-0.00949584111352967i</v>
      </c>
      <c r="AD345" s="64">
        <f t="shared" si="264"/>
        <v>-1.8483710360390437</v>
      </c>
      <c r="AE345" s="61">
        <f t="shared" si="265"/>
        <v>-179.32689221526223</v>
      </c>
      <c r="AF345" s="31" t="str">
        <f t="shared" si="250"/>
        <v>-651.436031331593</v>
      </c>
      <c r="AG345" s="31" t="str">
        <f t="shared" si="266"/>
        <v>116998.385377682i</v>
      </c>
      <c r="AH345" s="31">
        <f t="shared" si="267"/>
        <v>116998.385377682</v>
      </c>
      <c r="AI345" s="31">
        <f t="shared" si="268"/>
        <v>1.5707963267948966</v>
      </c>
      <c r="AJ345" s="31" t="str">
        <f t="shared" si="251"/>
        <v>-89.1642165817094+2384.01373870163i</v>
      </c>
      <c r="AK345" s="31">
        <f t="shared" si="269"/>
        <v>2385.6805661774488</v>
      </c>
      <c r="AL345" s="31">
        <f t="shared" si="270"/>
        <v>1.6081797843311352</v>
      </c>
      <c r="AM345" s="31" t="str">
        <f t="shared" si="252"/>
        <v>1+1839.21461813716i</v>
      </c>
      <c r="AN345" s="31">
        <f t="shared" si="271"/>
        <v>1839.2148899923084</v>
      </c>
      <c r="AO345" s="31">
        <f t="shared" si="272"/>
        <v>1.5702526165113884</v>
      </c>
      <c r="AP345" s="31" t="str">
        <f t="shared" si="253"/>
        <v>1+46.7993541510728i</v>
      </c>
      <c r="AQ345" s="31">
        <f t="shared" si="273"/>
        <v>46.810036839950627</v>
      </c>
      <c r="AR345" s="31">
        <f t="shared" si="274"/>
        <v>1.5494317617214388</v>
      </c>
      <c r="AS345" s="58" t="str">
        <f t="shared" si="275"/>
        <v>-0.200579821783241+0.011906681172033i</v>
      </c>
      <c r="AT345" s="49">
        <f t="shared" si="276"/>
        <v>-13.938978559797643</v>
      </c>
      <c r="AU345" s="61">
        <f t="shared" si="277"/>
        <v>176.60283394520241</v>
      </c>
      <c r="AV345" s="58" t="str">
        <f t="shared" si="254"/>
        <v>0.162233856880161-0.00771902868289688i</v>
      </c>
      <c r="AW345" s="64">
        <f t="shared" si="278"/>
        <v>-15.787349595836673</v>
      </c>
      <c r="AX345" s="61">
        <f t="shared" si="279"/>
        <v>-2.7240582700598366</v>
      </c>
    </row>
    <row r="346" spans="14:50" x14ac:dyDescent="0.25">
      <c r="N346" s="10">
        <v>28</v>
      </c>
      <c r="O346" s="50">
        <f t="shared" si="244"/>
        <v>19054.607179632505</v>
      </c>
      <c r="P346" s="48" t="str">
        <f t="shared" si="245"/>
        <v>150</v>
      </c>
      <c r="Q346" s="17" t="str">
        <f t="shared" si="246"/>
        <v>1+129.301518094358i</v>
      </c>
      <c r="R346" s="17">
        <f t="shared" si="255"/>
        <v>129.30538496716056</v>
      </c>
      <c r="S346" s="17">
        <f t="shared" si="256"/>
        <v>1.5630626197362592</v>
      </c>
      <c r="T346" s="17" t="str">
        <f t="shared" si="247"/>
        <v>1+0.323253795235895i</v>
      </c>
      <c r="U346" s="17">
        <f t="shared" si="257"/>
        <v>1.0509486267817327</v>
      </c>
      <c r="V346" s="17">
        <f t="shared" si="258"/>
        <v>0.31265170679857451</v>
      </c>
      <c r="W346" s="31" t="str">
        <f t="shared" si="248"/>
        <v>1-0.957789022921168i</v>
      </c>
      <c r="X346" s="17">
        <f t="shared" si="259"/>
        <v>1.3846876226890619</v>
      </c>
      <c r="Y346" s="17">
        <f t="shared" si="260"/>
        <v>-0.76384096917264843</v>
      </c>
      <c r="Z346" s="31" t="str">
        <f t="shared" si="249"/>
        <v>0.914064365734886+1.94351355901087i</v>
      </c>
      <c r="AA346" s="17">
        <f t="shared" si="261"/>
        <v>2.1477333677077834</v>
      </c>
      <c r="AB346" s="17">
        <f t="shared" si="262"/>
        <v>1.1311771331449456</v>
      </c>
      <c r="AC346" s="66" t="str">
        <f t="shared" si="263"/>
        <v>-0.786003326948136+0.00301540782572211i</v>
      </c>
      <c r="AD346" s="64">
        <f t="shared" si="264"/>
        <v>-2.091448395827892</v>
      </c>
      <c r="AE346" s="61">
        <f t="shared" si="265"/>
        <v>179.78019266788192</v>
      </c>
      <c r="AF346" s="31" t="str">
        <f t="shared" si="250"/>
        <v>-651.436031331593</v>
      </c>
      <c r="AG346" s="31" t="str">
        <f t="shared" si="266"/>
        <v>119723.627865146i</v>
      </c>
      <c r="AH346" s="31">
        <f t="shared" si="267"/>
        <v>119723.627865146</v>
      </c>
      <c r="AI346" s="31">
        <f t="shared" si="268"/>
        <v>1.5707963267948966</v>
      </c>
      <c r="AJ346" s="31" t="str">
        <f t="shared" si="251"/>
        <v>-93.4135251953539+2439.54455231442i</v>
      </c>
      <c r="AK346" s="31">
        <f t="shared" si="269"/>
        <v>2441.332363570431</v>
      </c>
      <c r="AL346" s="31">
        <f t="shared" si="270"/>
        <v>1.6090690076527716</v>
      </c>
      <c r="AM346" s="31" t="str">
        <f t="shared" si="252"/>
        <v>1+1882.0554300401i</v>
      </c>
      <c r="AN346" s="31">
        <f t="shared" si="271"/>
        <v>1882.0556957070705</v>
      </c>
      <c r="AO346" s="31">
        <f t="shared" si="272"/>
        <v>1.5702649928660795</v>
      </c>
      <c r="AP346" s="31" t="str">
        <f t="shared" si="253"/>
        <v>1+47.8894511460584i</v>
      </c>
      <c r="AQ346" s="31">
        <f t="shared" si="273"/>
        <v>47.899890720864008</v>
      </c>
      <c r="AR346" s="31">
        <f t="shared" si="274"/>
        <v>1.5499179356368518</v>
      </c>
      <c r="AS346" s="58" t="str">
        <f t="shared" si="275"/>
        <v>-0.200566343673928+0.0119845148945743i</v>
      </c>
      <c r="AT346" s="49">
        <f t="shared" si="276"/>
        <v>-13.939360135699994</v>
      </c>
      <c r="AU346" s="61">
        <f t="shared" si="277"/>
        <v>176.58045002818008</v>
      </c>
      <c r="AV346" s="58" t="str">
        <f t="shared" si="254"/>
        <v>0.15760967520153-0.0100246579012857i</v>
      </c>
      <c r="AW346" s="64">
        <f t="shared" si="278"/>
        <v>-16.030808531527892</v>
      </c>
      <c r="AX346" s="61">
        <f t="shared" si="279"/>
        <v>-3.6393573039379996</v>
      </c>
    </row>
    <row r="347" spans="14:50" x14ac:dyDescent="0.25">
      <c r="N347" s="10">
        <v>29</v>
      </c>
      <c r="O347" s="50">
        <f t="shared" si="244"/>
        <v>19498.445997580486</v>
      </c>
      <c r="P347" s="48" t="str">
        <f t="shared" si="245"/>
        <v>150</v>
      </c>
      <c r="Q347" s="17" t="str">
        <f t="shared" si="246"/>
        <v>1+132.313337357219i</v>
      </c>
      <c r="R347" s="17">
        <f t="shared" si="255"/>
        <v>132.31711621179343</v>
      </c>
      <c r="S347" s="17">
        <f t="shared" si="256"/>
        <v>1.5632386536197944</v>
      </c>
      <c r="T347" s="17" t="str">
        <f t="shared" si="247"/>
        <v>1+0.330783343393047i</v>
      </c>
      <c r="U347" s="17">
        <f t="shared" si="257"/>
        <v>1.0532889538328418</v>
      </c>
      <c r="V347" s="17">
        <f t="shared" si="258"/>
        <v>0.31945381048360783</v>
      </c>
      <c r="W347" s="31" t="str">
        <f t="shared" si="248"/>
        <v>1-0.980098795238656i</v>
      </c>
      <c r="X347" s="17">
        <f t="shared" si="259"/>
        <v>1.4002120012441919</v>
      </c>
      <c r="Y347" s="17">
        <f t="shared" si="260"/>
        <v>-0.775347889772522</v>
      </c>
      <c r="Z347" s="31" t="str">
        <f t="shared" si="249"/>
        <v>0.91001434406614+1.98878380533844i</v>
      </c>
      <c r="AA347" s="17">
        <f t="shared" si="261"/>
        <v>2.1870955925113496</v>
      </c>
      <c r="AB347" s="17">
        <f t="shared" si="262"/>
        <v>1.1416623294350663</v>
      </c>
      <c r="AC347" s="66" t="str">
        <f t="shared" si="263"/>
        <v>-0.764308549748137+0.0146783693613977i</v>
      </c>
      <c r="AD347" s="64">
        <f t="shared" si="264"/>
        <v>-2.3330241618732419</v>
      </c>
      <c r="AE347" s="61">
        <f t="shared" si="265"/>
        <v>178.89978302191176</v>
      </c>
      <c r="AF347" s="31" t="str">
        <f t="shared" si="250"/>
        <v>-651.436031331593</v>
      </c>
      <c r="AG347" s="31" t="str">
        <f t="shared" si="266"/>
        <v>122512.349404832i</v>
      </c>
      <c r="AH347" s="31">
        <f t="shared" si="267"/>
        <v>122512.349404832</v>
      </c>
      <c r="AI347" s="31">
        <f t="shared" si="268"/>
        <v>1.5707963267948966</v>
      </c>
      <c r="AJ347" s="31" t="str">
        <f t="shared" si="251"/>
        <v>-97.8630975541762+2496.36884474004i</v>
      </c>
      <c r="AK347" s="31">
        <f t="shared" si="269"/>
        <v>2498.2863316384733</v>
      </c>
      <c r="AL347" s="31">
        <f t="shared" si="270"/>
        <v>1.6099784418819323</v>
      </c>
      <c r="AM347" s="31" t="str">
        <f t="shared" si="252"/>
        <v>1+1925.89413264396i</v>
      </c>
      <c r="AN347" s="31">
        <f t="shared" si="271"/>
        <v>1925.8943922636131</v>
      </c>
      <c r="AO347" s="31">
        <f t="shared" si="272"/>
        <v>1.5702770875007006</v>
      </c>
      <c r="AP347" s="31" t="str">
        <f t="shared" si="253"/>
        <v>1+49.0049397619328i</v>
      </c>
      <c r="AQ347" s="31">
        <f t="shared" si="273"/>
        <v>49.015141753040595</v>
      </c>
      <c r="AR347" s="31">
        <f t="shared" si="274"/>
        <v>1.5503930524215166</v>
      </c>
      <c r="AS347" s="58" t="str">
        <f t="shared" si="275"/>
        <v>-0.200552230139218+0.0120686537774126i</v>
      </c>
      <c r="AT347" s="49">
        <f t="shared" si="276"/>
        <v>-13.93975145408946</v>
      </c>
      <c r="AU347" s="61">
        <f t="shared" si="277"/>
        <v>176.55625844316012</v>
      </c>
      <c r="AV347" s="58" t="str">
        <f t="shared" si="254"/>
        <v>0.153106636008621-0.0121679549762621i</v>
      </c>
      <c r="AW347" s="64">
        <f t="shared" si="278"/>
        <v>-16.272775615962679</v>
      </c>
      <c r="AX347" s="61">
        <f t="shared" si="279"/>
        <v>-4.5439585349281169</v>
      </c>
    </row>
    <row r="348" spans="14:50" x14ac:dyDescent="0.25">
      <c r="N348" s="10">
        <v>30</v>
      </c>
      <c r="O348" s="50">
        <f t="shared" si="244"/>
        <v>19952.623149688792</v>
      </c>
      <c r="P348" s="48" t="str">
        <f t="shared" si="245"/>
        <v>150</v>
      </c>
      <c r="Q348" s="17" t="str">
        <f t="shared" si="246"/>
        <v>1+135.395310902921i</v>
      </c>
      <c r="R348" s="17">
        <f t="shared" si="255"/>
        <v>135.39900374263706</v>
      </c>
      <c r="S348" s="17">
        <f t="shared" si="256"/>
        <v>1.5634106809355461</v>
      </c>
      <c r="T348" s="17" t="str">
        <f t="shared" si="247"/>
        <v>1+0.338488277257304i</v>
      </c>
      <c r="U348" s="17">
        <f t="shared" si="257"/>
        <v>1.0557340166162201</v>
      </c>
      <c r="V348" s="17">
        <f t="shared" si="258"/>
        <v>0.3263828070433058</v>
      </c>
      <c r="W348" s="31" t="str">
        <f t="shared" si="248"/>
        <v>1-1.00292822891053i</v>
      </c>
      <c r="X348" s="17">
        <f t="shared" si="259"/>
        <v>1.4162856464518774</v>
      </c>
      <c r="Y348" s="17">
        <f t="shared" si="260"/>
        <v>-0.78686013631391738</v>
      </c>
      <c r="Z348" s="31" t="str">
        <f t="shared" si="249"/>
        <v>0.905773450756569+2.03510853116428i</v>
      </c>
      <c r="AA348" s="17">
        <f t="shared" si="261"/>
        <v>2.2275754258190892</v>
      </c>
      <c r="AB348" s="17">
        <f t="shared" si="262"/>
        <v>1.1520465906790756</v>
      </c>
      <c r="AC348" s="66" t="str">
        <f t="shared" si="263"/>
        <v>-0.743177570120751+0.025532203032687i</v>
      </c>
      <c r="AD348" s="64">
        <f t="shared" si="264"/>
        <v>-2.5730251825251744</v>
      </c>
      <c r="AE348" s="61">
        <f t="shared" si="265"/>
        <v>178.03235135971067</v>
      </c>
      <c r="AF348" s="31" t="str">
        <f t="shared" si="250"/>
        <v>-651.436031331593</v>
      </c>
      <c r="AG348" s="31" t="str">
        <f t="shared" si="266"/>
        <v>125366.028613816i</v>
      </c>
      <c r="AH348" s="31">
        <f t="shared" si="267"/>
        <v>125366.028613816</v>
      </c>
      <c r="AI348" s="31">
        <f t="shared" si="268"/>
        <v>1.5707963267948966</v>
      </c>
      <c r="AJ348" s="31" t="str">
        <f t="shared" si="251"/>
        <v>-102.522371797719+2554.51674497048i</v>
      </c>
      <c r="AK348" s="31">
        <f t="shared" si="269"/>
        <v>2556.573221531823</v>
      </c>
      <c r="AL348" s="31">
        <f t="shared" si="270"/>
        <v>1.6109085633753415</v>
      </c>
      <c r="AM348" s="31" t="str">
        <f t="shared" si="252"/>
        <v>1+1970.75396980919i</v>
      </c>
      <c r="AN348" s="31">
        <f t="shared" si="271"/>
        <v>1970.754223519179</v>
      </c>
      <c r="AO348" s="31">
        <f t="shared" si="272"/>
        <v>1.5702889068279731</v>
      </c>
      <c r="AP348" s="31" t="str">
        <f t="shared" si="253"/>
        <v>1+50.1464114455264i</v>
      </c>
      <c r="AQ348" s="31">
        <f t="shared" si="273"/>
        <v>50.156381257662723</v>
      </c>
      <c r="AR348" s="31">
        <f t="shared" si="274"/>
        <v>1.5508573631301421</v>
      </c>
      <c r="AS348" s="58" t="str">
        <f t="shared" si="275"/>
        <v>-0.200537451517588+0.0121591389252285i</v>
      </c>
      <c r="AT348" s="49">
        <f t="shared" si="276"/>
        <v>-13.940153341792627</v>
      </c>
      <c r="AU348" s="61">
        <f t="shared" si="277"/>
        <v>176.53024664870969</v>
      </c>
      <c r="AV348" s="58" t="str">
        <f t="shared" si="254"/>
        <v>0.148724486333307-0.0141565622490166i</v>
      </c>
      <c r="AW348" s="64">
        <f t="shared" si="278"/>
        <v>-16.513178524317823</v>
      </c>
      <c r="AX348" s="61">
        <f t="shared" si="279"/>
        <v>-5.4374019915796161</v>
      </c>
    </row>
    <row r="349" spans="14:50" x14ac:dyDescent="0.25">
      <c r="N349" s="10">
        <v>31</v>
      </c>
      <c r="O349" s="50">
        <f t="shared" si="244"/>
        <v>20417.379446695286</v>
      </c>
      <c r="P349" s="48" t="str">
        <f t="shared" si="245"/>
        <v>150</v>
      </c>
      <c r="Q349" s="17" t="str">
        <f t="shared" si="246"/>
        <v>1+138.549072834633i</v>
      </c>
      <c r="R349" s="17">
        <f t="shared" si="255"/>
        <v>138.55268161726949</v>
      </c>
      <c r="S349" s="17">
        <f t="shared" si="256"/>
        <v>1.5635787928539235</v>
      </c>
      <c r="T349" s="17" t="str">
        <f t="shared" si="247"/>
        <v>1+0.346372682086583i</v>
      </c>
      <c r="U349" s="17">
        <f t="shared" si="257"/>
        <v>1.0582882569961045</v>
      </c>
      <c r="V349" s="17">
        <f t="shared" si="258"/>
        <v>0.33343970808964268</v>
      </c>
      <c r="W349" s="31" t="str">
        <f t="shared" si="248"/>
        <v>1-1.02628942840469i</v>
      </c>
      <c r="X349" s="17">
        <f t="shared" si="259"/>
        <v>1.4329235816522894</v>
      </c>
      <c r="Y349" s="17">
        <f t="shared" si="260"/>
        <v>-0.79837160790777761</v>
      </c>
      <c r="Z349" s="31" t="str">
        <f t="shared" si="249"/>
        <v>0.90133269030288+2.08251229847118i</v>
      </c>
      <c r="AA349" s="17">
        <f t="shared" si="261"/>
        <v>2.2691976758079813</v>
      </c>
      <c r="AB349" s="17">
        <f t="shared" si="262"/>
        <v>1.1623289612804018</v>
      </c>
      <c r="AC349" s="66" t="str">
        <f t="shared" si="263"/>
        <v>-0.722610299282866+0.0356151864398171i</v>
      </c>
      <c r="AD349" s="64">
        <f t="shared" si="264"/>
        <v>-2.8113799942970923</v>
      </c>
      <c r="AE349" s="61">
        <f t="shared" si="265"/>
        <v>177.17835472554003</v>
      </c>
      <c r="AF349" s="31" t="str">
        <f t="shared" si="250"/>
        <v>-651.436031331593</v>
      </c>
      <c r="AG349" s="31" t="str">
        <f t="shared" si="266"/>
        <v>128286.178550586i</v>
      </c>
      <c r="AH349" s="31">
        <f t="shared" si="267"/>
        <v>128286.178550586</v>
      </c>
      <c r="AI349" s="31">
        <f t="shared" si="268"/>
        <v>1.5707963267948966</v>
      </c>
      <c r="AJ349" s="31" t="str">
        <f t="shared" si="251"/>
        <v>-107.401230871331+2614.01908379213i</v>
      </c>
      <c r="AK349" s="31">
        <f t="shared" si="269"/>
        <v>2616.2245306590416</v>
      </c>
      <c r="AL349" s="31">
        <f t="shared" si="270"/>
        <v>1.6118598590422557</v>
      </c>
      <c r="AM349" s="31" t="str">
        <f t="shared" si="252"/>
        <v>1+2016.65872681521i</v>
      </c>
      <c r="AN349" s="31">
        <f t="shared" si="271"/>
        <v>2016.658974750055</v>
      </c>
      <c r="AO349" s="31">
        <f t="shared" si="272"/>
        <v>1.5703004571146473</v>
      </c>
      <c r="AP349" s="31" t="str">
        <f t="shared" si="253"/>
        <v>1+51.3144714202344i</v>
      </c>
      <c r="AQ349" s="31">
        <f t="shared" si="273"/>
        <v>51.324214335321813</v>
      </c>
      <c r="AR349" s="31">
        <f t="shared" si="274"/>
        <v>1.5513111131451676</v>
      </c>
      <c r="AS349" s="58" t="str">
        <f t="shared" si="275"/>
        <v>-0.200521976763226+0.0122560145581309i</v>
      </c>
      <c r="AT349" s="49">
        <f t="shared" si="276"/>
        <v>-13.940566647788886</v>
      </c>
      <c r="AU349" s="61">
        <f t="shared" si="277"/>
        <v>176.50240116541997</v>
      </c>
      <c r="AV349" s="58" t="str">
        <f t="shared" si="254"/>
        <v>0.14446274539817-0.0159979499355691i</v>
      </c>
      <c r="AW349" s="64">
        <f t="shared" si="278"/>
        <v>-16.751946642085962</v>
      </c>
      <c r="AX349" s="61">
        <f t="shared" si="279"/>
        <v>-6.3192441090399925</v>
      </c>
    </row>
    <row r="350" spans="14:50" x14ac:dyDescent="0.25">
      <c r="N350" s="10">
        <v>32</v>
      </c>
      <c r="O350" s="50">
        <f t="shared" si="244"/>
        <v>20892.961308540423</v>
      </c>
      <c r="P350" s="48" t="str">
        <f t="shared" si="245"/>
        <v>150</v>
      </c>
      <c r="Q350" s="17" t="str">
        <f t="shared" si="246"/>
        <v>1+141.776295318676i</v>
      </c>
      <c r="R350" s="17">
        <f t="shared" si="255"/>
        <v>141.77982195745778</v>
      </c>
      <c r="S350" s="17">
        <f t="shared" si="256"/>
        <v>1.5637430784720605</v>
      </c>
      <c r="T350" s="17" t="str">
        <f t="shared" si="247"/>
        <v>1+0.354440738296691i</v>
      </c>
      <c r="U350" s="17">
        <f t="shared" si="257"/>
        <v>1.0609562841909668</v>
      </c>
      <c r="V350" s="17">
        <f t="shared" si="258"/>
        <v>0.34062544290924379</v>
      </c>
      <c r="W350" s="31" t="str">
        <f t="shared" si="248"/>
        <v>1-1.05019478013834i</v>
      </c>
      <c r="X350" s="17">
        <f t="shared" si="259"/>
        <v>1.4501410539081419</v>
      </c>
      <c r="Y350" s="17">
        <f t="shared" si="260"/>
        <v>-0.80987620571762498</v>
      </c>
      <c r="Z350" s="31" t="str">
        <f t="shared" si="249"/>
        <v>0.896682643256765+2.13102024136406i</v>
      </c>
      <c r="AA350" s="17">
        <f t="shared" si="261"/>
        <v>2.3119876798593189</v>
      </c>
      <c r="AB350" s="17">
        <f t="shared" si="262"/>
        <v>1.1725086910450138</v>
      </c>
      <c r="AC350" s="66" t="str">
        <f t="shared" si="263"/>
        <v>-0.702605455776842+0.044964665134919i</v>
      </c>
      <c r="AD350" s="64">
        <f t="shared" si="264"/>
        <v>-3.0480189163396201</v>
      </c>
      <c r="AE350" s="61">
        <f t="shared" si="265"/>
        <v>176.33823367925379</v>
      </c>
      <c r="AF350" s="31" t="str">
        <f t="shared" si="250"/>
        <v>-651.436031331593</v>
      </c>
      <c r="AG350" s="31" t="str">
        <f t="shared" si="266"/>
        <v>131274.347517293i</v>
      </c>
      <c r="AH350" s="31">
        <f t="shared" si="267"/>
        <v>131274.347517293</v>
      </c>
      <c r="AI350" s="31">
        <f t="shared" si="268"/>
        <v>1.5707963267948966</v>
      </c>
      <c r="AJ350" s="31" t="str">
        <f t="shared" si="251"/>
        <v>-112.510023489228+2674.90741013265i</v>
      </c>
      <c r="AK350" s="31">
        <f t="shared" si="269"/>
        <v>2677.2725222076492</v>
      </c>
      <c r="AL350" s="31">
        <f t="shared" si="270"/>
        <v>1.6128328265730347</v>
      </c>
      <c r="AM350" s="31" t="str">
        <f t="shared" si="252"/>
        <v>1+2063.63274297185i</v>
      </c>
      <c r="AN350" s="31">
        <f t="shared" si="271"/>
        <v>2063.6329852630097</v>
      </c>
      <c r="AO350" s="31">
        <f t="shared" si="272"/>
        <v>1.570311744484826</v>
      </c>
      <c r="AP350" s="31" t="str">
        <f t="shared" si="253"/>
        <v>1+52.5097390069172i</v>
      </c>
      <c r="AQ350" s="31">
        <f t="shared" si="273"/>
        <v>52.519260186854893</v>
      </c>
      <c r="AR350" s="31">
        <f t="shared" si="274"/>
        <v>1.551754542303051</v>
      </c>
      <c r="AS350" s="58" t="str">
        <f t="shared" si="275"/>
        <v>-0.200505773382736+0.0123593280174297i</v>
      </c>
      <c r="AT350" s="49">
        <f t="shared" si="276"/>
        <v>-13.940992244981057</v>
      </c>
      <c r="AU350" s="61">
        <f t="shared" si="277"/>
        <v>176.47270757023591</v>
      </c>
      <c r="AV350" s="58" t="str">
        <f t="shared" si="254"/>
        <v>0.140320717247869-0.0176994062525544i</v>
      </c>
      <c r="AW350" s="64">
        <f t="shared" si="278"/>
        <v>-16.989011161320683</v>
      </c>
      <c r="AX350" s="61">
        <f t="shared" si="279"/>
        <v>-7.1890587505103225</v>
      </c>
    </row>
    <row r="351" spans="14:50" x14ac:dyDescent="0.25">
      <c r="N351" s="10">
        <v>33</v>
      </c>
      <c r="O351" s="50">
        <f t="shared" si="244"/>
        <v>21379.620895022348</v>
      </c>
      <c r="P351" s="48" t="str">
        <f t="shared" si="245"/>
        <v>150</v>
      </c>
      <c r="Q351" s="17" t="str">
        <f t="shared" si="246"/>
        <v>1+145.078689471128i</v>
      </c>
      <c r="R351" s="17">
        <f t="shared" si="255"/>
        <v>145.08213583573956</v>
      </c>
      <c r="S351" s="17">
        <f t="shared" si="256"/>
        <v>1.5639036248608735</v>
      </c>
      <c r="T351" s="17" t="str">
        <f t="shared" si="247"/>
        <v>1+0.36269672367782i</v>
      </c>
      <c r="U351" s="17">
        <f t="shared" si="257"/>
        <v>1.0637428793494343</v>
      </c>
      <c r="V351" s="17">
        <f t="shared" si="258"/>
        <v>0.34794085226439436</v>
      </c>
      <c r="W351" s="31" t="str">
        <f t="shared" si="248"/>
        <v>1-1.07465695904539i</v>
      </c>
      <c r="X351" s="17">
        <f t="shared" si="259"/>
        <v>1.4679535345591443</v>
      </c>
      <c r="Y351" s="17">
        <f t="shared" si="260"/>
        <v>-0.82136784909873495</v>
      </c>
      <c r="Z351" s="31" t="str">
        <f t="shared" si="249"/>
        <v>0.891813446245+2.18065807939627i</v>
      </c>
      <c r="AA351" s="17">
        <f t="shared" si="261"/>
        <v>2.3559713245580074</v>
      </c>
      <c r="AB351" s="17">
        <f t="shared" si="262"/>
        <v>1.1825852302508055</v>
      </c>
      <c r="AC351" s="66" t="str">
        <f t="shared" si="263"/>
        <v>-0.683160636260254+0.053617009153533i</v>
      </c>
      <c r="AD351" s="64">
        <f t="shared" si="264"/>
        <v>-3.2828741327407163</v>
      </c>
      <c r="AE351" s="61">
        <f t="shared" si="265"/>
        <v>175.51241129622235</v>
      </c>
      <c r="AF351" s="31" t="str">
        <f t="shared" si="250"/>
        <v>-651.436031331593</v>
      </c>
      <c r="AG351" s="31" t="str">
        <f t="shared" si="266"/>
        <v>134332.119880674i</v>
      </c>
      <c r="AH351" s="31">
        <f t="shared" si="267"/>
        <v>134332.119880674</v>
      </c>
      <c r="AI351" s="31">
        <f t="shared" si="268"/>
        <v>1.5707963267948966</v>
      </c>
      <c r="AJ351" s="31" t="str">
        <f t="shared" si="251"/>
        <v>-117.859586085499+2737.2140077886i</v>
      </c>
      <c r="AK351" s="31">
        <f t="shared" si="269"/>
        <v>2739.7502452717067</v>
      </c>
      <c r="AL351" s="31">
        <f t="shared" si="270"/>
        <v>1.6138279746713309</v>
      </c>
      <c r="AM351" s="31" t="str">
        <f t="shared" si="252"/>
        <v>1+2111.7009245242i</v>
      </c>
      <c r="AN351" s="31">
        <f t="shared" si="271"/>
        <v>2111.7011613001405</v>
      </c>
      <c r="AO351" s="31">
        <f t="shared" si="272"/>
        <v>1.5703227749232107</v>
      </c>
      <c r="AP351" s="31" t="str">
        <f t="shared" si="253"/>
        <v>1+53.7328479522696i</v>
      </c>
      <c r="AQ351" s="31">
        <f t="shared" si="273"/>
        <v>53.742152441651633</v>
      </c>
      <c r="AR351" s="31">
        <f t="shared" si="274"/>
        <v>1.5521878850178716</v>
      </c>
      <c r="AS351" s="58" t="str">
        <f t="shared" si="275"/>
        <v>-0.200488807368988+0.0124691297718164i</v>
      </c>
      <c r="AT351" s="49">
        <f t="shared" si="276"/>
        <v>-13.941431032015556</v>
      </c>
      <c r="AU351" s="61">
        <f t="shared" si="277"/>
        <v>176.44115049042063</v>
      </c>
      <c r="AV351" s="58" t="str">
        <f t="shared" si="254"/>
        <v>0.136297503760145-0.0192680288484097i</v>
      </c>
      <c r="AW351" s="64">
        <f t="shared" si="278"/>
        <v>-17.224305164756291</v>
      </c>
      <c r="AX351" s="61">
        <f t="shared" si="279"/>
        <v>-8.0464382133570496</v>
      </c>
    </row>
    <row r="352" spans="14:50" x14ac:dyDescent="0.25">
      <c r="N352" s="10">
        <v>34</v>
      </c>
      <c r="O352" s="50">
        <f t="shared" si="244"/>
        <v>21877.61623949555</v>
      </c>
      <c r="P352" s="48" t="str">
        <f t="shared" si="245"/>
        <v>150</v>
      </c>
      <c r="Q352" s="17" t="str">
        <f t="shared" si="246"/>
        <v>1+148.458006265081i</v>
      </c>
      <c r="R352" s="17">
        <f t="shared" si="255"/>
        <v>148.46137418265678</v>
      </c>
      <c r="S352" s="17">
        <f t="shared" si="256"/>
        <v>1.5640605171110591</v>
      </c>
      <c r="T352" s="17" t="str">
        <f t="shared" si="247"/>
        <v>1+0.371145015662703i</v>
      </c>
      <c r="U352" s="17">
        <f t="shared" si="257"/>
        <v>1.0666530001135646</v>
      </c>
      <c r="V352" s="17">
        <f t="shared" si="258"/>
        <v>0.3553866820356632</v>
      </c>
      <c r="W352" s="31" t="str">
        <f t="shared" si="248"/>
        <v>1-1.0996889352969i</v>
      </c>
      <c r="X352" s="17">
        <f t="shared" si="259"/>
        <v>1.4863767202208291</v>
      </c>
      <c r="Y352" s="17">
        <f t="shared" si="260"/>
        <v>-0.8328404916200377</v>
      </c>
      <c r="Z352" s="31" t="str">
        <f t="shared" si="249"/>
        <v>0.886714771047896+2.23145213120662i</v>
      </c>
      <c r="AA352" s="17">
        <f t="shared" si="261"/>
        <v>2.4011750663083875</v>
      </c>
      <c r="AB352" s="17">
        <f t="shared" si="262"/>
        <v>1.1925582243393367</v>
      </c>
      <c r="AC352" s="66" t="str">
        <f t="shared" si="263"/>
        <v>-0.664272387378857+0.0616075760596329i</v>
      </c>
      <c r="AD352" s="64">
        <f t="shared" si="264"/>
        <v>-3.5158797628167617</v>
      </c>
      <c r="AE352" s="61">
        <f t="shared" si="265"/>
        <v>174.70129218659997</v>
      </c>
      <c r="AF352" s="31" t="str">
        <f t="shared" si="250"/>
        <v>-651.436031331593</v>
      </c>
      <c r="AG352" s="31" t="str">
        <f t="shared" si="266"/>
        <v>137461.116912112i</v>
      </c>
      <c r="AH352" s="31">
        <f t="shared" si="267"/>
        <v>137461.11691211199</v>
      </c>
      <c r="AI352" s="31">
        <f t="shared" si="268"/>
        <v>1.5707963267948966</v>
      </c>
      <c r="AJ352" s="31" t="str">
        <f t="shared" si="251"/>
        <v>-123.461265799639+2800.97191254279i</v>
      </c>
      <c r="AK352" s="31">
        <f t="shared" si="269"/>
        <v>2803.6915556113627</v>
      </c>
      <c r="AL352" s="31">
        <f t="shared" si="270"/>
        <v>1.6148458232898733</v>
      </c>
      <c r="AM352" s="31" t="str">
        <f t="shared" si="252"/>
        <v>1+2160.8887578584i</v>
      </c>
      <c r="AN352" s="31">
        <f t="shared" si="271"/>
        <v>2160.8889892446623</v>
      </c>
      <c r="AO352" s="31">
        <f t="shared" si="272"/>
        <v>1.5703335542782748</v>
      </c>
      <c r="AP352" s="31" t="str">
        <f t="shared" si="253"/>
        <v>1+54.9844467648448i</v>
      </c>
      <c r="AQ352" s="31">
        <f t="shared" si="273"/>
        <v>54.993539493617348</v>
      </c>
      <c r="AR352" s="31">
        <f t="shared" si="274"/>
        <v>1.5526113704022939</v>
      </c>
      <c r="AS352" s="58" t="str">
        <f t="shared" si="275"/>
        <v>-0.200471043132042+0.0125854734238727i</v>
      </c>
      <c r="AT352" s="49">
        <f t="shared" si="276"/>
        <v>-13.941883935153523</v>
      </c>
      <c r="AU352" s="61">
        <f t="shared" si="277"/>
        <v>176.40771359715887</v>
      </c>
      <c r="AV352" s="58" t="str">
        <f t="shared" si="254"/>
        <v>0.132392017910444-0.0207107175150803i</v>
      </c>
      <c r="AW352" s="64">
        <f t="shared" si="278"/>
        <v>-17.457763697970265</v>
      </c>
      <c r="AX352" s="61">
        <f t="shared" si="279"/>
        <v>-8.8909942162411308</v>
      </c>
    </row>
    <row r="353" spans="14:50" x14ac:dyDescent="0.25">
      <c r="N353" s="10">
        <v>35</v>
      </c>
      <c r="O353" s="50">
        <f t="shared" si="244"/>
        <v>22387.211385683382</v>
      </c>
      <c r="P353" s="48" t="str">
        <f t="shared" si="245"/>
        <v>150</v>
      </c>
      <c r="Q353" s="17" t="str">
        <f t="shared" si="246"/>
        <v>1+151.916037459029i</v>
      </c>
      <c r="R353" s="17">
        <f t="shared" si="255"/>
        <v>151.9193287151214</v>
      </c>
      <c r="S353" s="17">
        <f t="shared" si="256"/>
        <v>1.5642138383780517</v>
      </c>
      <c r="T353" s="17" t="str">
        <f t="shared" si="247"/>
        <v>1+0.379790093647573i</v>
      </c>
      <c r="U353" s="17">
        <f t="shared" si="257"/>
        <v>1.0696917851572163</v>
      </c>
      <c r="V353" s="17">
        <f t="shared" si="258"/>
        <v>0.36296357672220186</v>
      </c>
      <c r="W353" s="31" t="str">
        <f t="shared" si="248"/>
        <v>1-1.12530398117799i</v>
      </c>
      <c r="X353" s="17">
        <f t="shared" si="259"/>
        <v>1.5054265342603186</v>
      </c>
      <c r="Y353" s="17">
        <f t="shared" si="260"/>
        <v>-0.84428813686603144</v>
      </c>
      <c r="Z353" s="31" t="str">
        <f t="shared" si="249"/>
        <v>0.88137580269177+2.28342932847367i</v>
      </c>
      <c r="AA353" s="17">
        <f t="shared" si="261"/>
        <v>2.4476259525720585</v>
      </c>
      <c r="AB353" s="17">
        <f t="shared" si="262"/>
        <v>1.2024275082827325</v>
      </c>
      <c r="AC353" s="66" t="str">
        <f t="shared" si="263"/>
        <v>-0.645936278135189+0.0689706803241362i</v>
      </c>
      <c r="AD353" s="64">
        <f t="shared" si="264"/>
        <v>-3.7469719196944693</v>
      </c>
      <c r="AE353" s="61">
        <f t="shared" si="265"/>
        <v>173.90526153771415</v>
      </c>
      <c r="AF353" s="31" t="str">
        <f t="shared" si="250"/>
        <v>-651.436031331593</v>
      </c>
      <c r="AG353" s="31" t="str">
        <f t="shared" si="266"/>
        <v>140662.997647249i</v>
      </c>
      <c r="AH353" s="31">
        <f t="shared" si="267"/>
        <v>140662.99764724899</v>
      </c>
      <c r="AI353" s="31">
        <f t="shared" si="268"/>
        <v>1.5707963267948966</v>
      </c>
      <c r="AJ353" s="31" t="str">
        <f t="shared" si="251"/>
        <v>-129.326944545352+2866.21492968025i</v>
      </c>
      <c r="AK353" s="31">
        <f t="shared" si="269"/>
        <v>2869.1311370704889</v>
      </c>
      <c r="AL353" s="31">
        <f t="shared" si="270"/>
        <v>1.6158869038698149</v>
      </c>
      <c r="AM353" s="31" t="str">
        <f t="shared" si="252"/>
        <v>1+2211.22232301476i</v>
      </c>
      <c r="AN353" s="31">
        <f t="shared" si="271"/>
        <v>2211.2225491340287</v>
      </c>
      <c r="AO353" s="31">
        <f t="shared" si="272"/>
        <v>1.5703440882653654</v>
      </c>
      <c r="AP353" s="31" t="str">
        <f t="shared" si="253"/>
        <v>1+56.2651990588996i</v>
      </c>
      <c r="AQ353" s="31">
        <f t="shared" si="273"/>
        <v>56.27408484495858</v>
      </c>
      <c r="AR353" s="31">
        <f t="shared" si="274"/>
        <v>1.5530252223859433</v>
      </c>
      <c r="AS353" s="58" t="str">
        <f t="shared" si="275"/>
        <v>-0.200452443426991+0.0127084157168184i</v>
      </c>
      <c r="AT353" s="49">
        <f t="shared" si="276"/>
        <v>-13.942351910198202</v>
      </c>
      <c r="AU353" s="61">
        <f t="shared" si="277"/>
        <v>176.37237959880315</v>
      </c>
      <c r="AV353" s="58" t="str">
        <f t="shared" si="254"/>
        <v>0.128602997172504-0.0220341681449114i</v>
      </c>
      <c r="AW353" s="64">
        <f t="shared" si="278"/>
        <v>-17.689323829892682</v>
      </c>
      <c r="AX353" s="61">
        <f t="shared" si="279"/>
        <v>-9.7223588634827109</v>
      </c>
    </row>
    <row r="354" spans="14:50" x14ac:dyDescent="0.25">
      <c r="N354" s="10">
        <v>36</v>
      </c>
      <c r="O354" s="50">
        <f t="shared" si="244"/>
        <v>22908.676527677751</v>
      </c>
      <c r="P354" s="48" t="str">
        <f t="shared" si="245"/>
        <v>150</v>
      </c>
      <c r="Q354" s="17" t="str">
        <f t="shared" si="246"/>
        <v>1+155.454616546886i</v>
      </c>
      <c r="R354" s="17">
        <f t="shared" si="255"/>
        <v>155.45783288641124</v>
      </c>
      <c r="S354" s="17">
        <f t="shared" si="256"/>
        <v>1.5643636699259669</v>
      </c>
      <c r="T354" s="17" t="str">
        <f t="shared" si="247"/>
        <v>1+0.388636541367215i</v>
      </c>
      <c r="U354" s="17">
        <f t="shared" si="257"/>
        <v>1.0728645586866363</v>
      </c>
      <c r="V354" s="17">
        <f t="shared" si="258"/>
        <v>0.37067207281840531</v>
      </c>
      <c r="W354" s="31" t="str">
        <f t="shared" si="248"/>
        <v>1-1.15151567812508i</v>
      </c>
      <c r="X354" s="17">
        <f t="shared" si="259"/>
        <v>1.5251191287790808</v>
      </c>
      <c r="Y354" s="17">
        <f t="shared" si="260"/>
        <v>-0.85570485391878204</v>
      </c>
      <c r="Z354" s="31" t="str">
        <f t="shared" si="249"/>
        <v>0.875785216508928+2.33661723019547i</v>
      </c>
      <c r="AA354" s="17">
        <f t="shared" si="261"/>
        <v>2.495351643737199</v>
      </c>
      <c r="AB354" s="17">
        <f t="shared" si="262"/>
        <v>1.2121931006771507</v>
      </c>
      <c r="AC354" s="66" t="str">
        <f t="shared" si="263"/>
        <v>-0.628146972210268+0.0757395688115464i</v>
      </c>
      <c r="AD354" s="64">
        <f t="shared" si="264"/>
        <v>-3.9760887576137098</v>
      </c>
      <c r="AE354" s="61">
        <f t="shared" si="265"/>
        <v>173.12468418342345</v>
      </c>
      <c r="AF354" s="31" t="str">
        <f t="shared" si="250"/>
        <v>-651.436031331593</v>
      </c>
      <c r="AG354" s="31" t="str">
        <f t="shared" si="266"/>
        <v>143939.459765635i</v>
      </c>
      <c r="AH354" s="31">
        <f t="shared" si="267"/>
        <v>143939.45976563499</v>
      </c>
      <c r="AI354" s="31">
        <f t="shared" si="268"/>
        <v>1.5707963267948966</v>
      </c>
      <c r="AJ354" s="31" t="str">
        <f t="shared" si="251"/>
        <v>-135.469064213686+2932.97765191228i</v>
      </c>
      <c r="AK354" s="31">
        <f t="shared" si="269"/>
        <v>2936.1045236802802</v>
      </c>
      <c r="AL354" s="31">
        <f t="shared" si="270"/>
        <v>1.6169517595835992</v>
      </c>
      <c r="AM354" s="31" t="str">
        <f t="shared" si="252"/>
        <v>1+2262.72830751578i</v>
      </c>
      <c r="AN354" s="31">
        <f t="shared" si="271"/>
        <v>2262.7285284879467</v>
      </c>
      <c r="AO354" s="31">
        <f t="shared" si="272"/>
        <v>1.5703543824697324</v>
      </c>
      <c r="AP354" s="31" t="str">
        <f t="shared" si="253"/>
        <v>1+57.575783906254i</v>
      </c>
      <c r="AQ354" s="31">
        <f t="shared" si="273"/>
        <v>57.584467457984339</v>
      </c>
      <c r="AR354" s="31">
        <f t="shared" si="274"/>
        <v>1.5534296598312396</v>
      </c>
      <c r="AS354" s="58" t="str">
        <f t="shared" si="275"/>
        <v>-0.200432969278625+0.0128380165414016i</v>
      </c>
      <c r="AT354" s="49">
        <f t="shared" si="276"/>
        <v>-13.942835944481081</v>
      </c>
      <c r="AU354" s="61">
        <f t="shared" si="277"/>
        <v>176.33513023376912</v>
      </c>
      <c r="AV354" s="58" t="str">
        <f t="shared" si="254"/>
        <v>0.124929016946241-0.0232448678884477i</v>
      </c>
      <c r="AW354" s="64">
        <f t="shared" si="278"/>
        <v>-17.91892470209477</v>
      </c>
      <c r="AX354" s="61">
        <f t="shared" si="279"/>
        <v>-10.540185582807403</v>
      </c>
    </row>
    <row r="355" spans="14:50" x14ac:dyDescent="0.25">
      <c r="N355" s="10">
        <v>37</v>
      </c>
      <c r="O355" s="50">
        <f t="shared" si="244"/>
        <v>23442.288153199243</v>
      </c>
      <c r="P355" s="48" t="str">
        <f t="shared" si="245"/>
        <v>150</v>
      </c>
      <c r="Q355" s="17" t="str">
        <f t="shared" si="246"/>
        <v>1+159.07561973012i</v>
      </c>
      <c r="R355" s="17">
        <f t="shared" si="255"/>
        <v>159.07876285828269</v>
      </c>
      <c r="S355" s="17">
        <f t="shared" si="256"/>
        <v>1.5645100911705498</v>
      </c>
      <c r="T355" s="17" t="str">
        <f t="shared" si="247"/>
        <v>1+0.397689049325301i</v>
      </c>
      <c r="U355" s="17">
        <f t="shared" si="257"/>
        <v>1.0761768348897229</v>
      </c>
      <c r="V355" s="17">
        <f t="shared" si="258"/>
        <v>0.37851259208814969</v>
      </c>
      <c r="W355" s="31" t="str">
        <f t="shared" si="248"/>
        <v>1-1.17833792392682i</v>
      </c>
      <c r="X355" s="17">
        <f t="shared" si="259"/>
        <v>1.5454708871292815</v>
      </c>
      <c r="Y355" s="17">
        <f t="shared" si="260"/>
        <v>-0.86708479242360947</v>
      </c>
      <c r="Z355" s="31" t="str">
        <f t="shared" si="249"/>
        <v>0.869931154116537+2.3910440373015i</v>
      </c>
      <c r="AA355" s="17">
        <f t="shared" si="261"/>
        <v>2.5443804356301727</v>
      </c>
      <c r="AB355" s="17">
        <f t="shared" si="262"/>
        <v>1.221855197611909</v>
      </c>
      <c r="AC355" s="66" t="str">
        <f t="shared" si="263"/>
        <v>-0.610898299743402+0.0819464021106241i</v>
      </c>
      <c r="AD355" s="64">
        <f t="shared" si="264"/>
        <v>-4.2031705084985829</v>
      </c>
      <c r="AE355" s="61">
        <f t="shared" si="265"/>
        <v>172.35990370437224</v>
      </c>
      <c r="AF355" s="31" t="str">
        <f t="shared" si="250"/>
        <v>-651.436031331593</v>
      </c>
      <c r="AG355" s="31" t="str">
        <f t="shared" si="266"/>
        <v>147292.240490852i</v>
      </c>
      <c r="AH355" s="31">
        <f t="shared" si="267"/>
        <v>147292.24049085201</v>
      </c>
      <c r="AI355" s="31">
        <f t="shared" si="268"/>
        <v>1.5707963267948966</v>
      </c>
      <c r="AJ355" s="31" t="str">
        <f t="shared" si="251"/>
        <v>-141.900653063943+3001.2954777179i</v>
      </c>
      <c r="AK355" s="31">
        <f t="shared" si="269"/>
        <v>3004.6481224778877</v>
      </c>
      <c r="AL355" s="31">
        <f t="shared" si="270"/>
        <v>1.6180409455812954</v>
      </c>
      <c r="AM355" s="31" t="str">
        <f t="shared" si="252"/>
        <v>1+2315.4340205162i</v>
      </c>
      <c r="AN355" s="31">
        <f t="shared" si="271"/>
        <v>2315.4342364584259</v>
      </c>
      <c r="AO355" s="31">
        <f t="shared" si="272"/>
        <v>1.5703644423494905</v>
      </c>
      <c r="AP355" s="31" t="str">
        <f t="shared" si="253"/>
        <v>1+58.9168961963408i</v>
      </c>
      <c r="AQ355" s="31">
        <f t="shared" si="273"/>
        <v>58.925382115098728</v>
      </c>
      <c r="AR355" s="31">
        <f t="shared" si="274"/>
        <v>1.5538248966467363</v>
      </c>
      <c r="AS355" s="58" t="str">
        <f t="shared" si="275"/>
        <v>-0.200412579902768+0.0129743389428309i</v>
      </c>
      <c r="AT355" s="49">
        <f t="shared" si="276"/>
        <v>-13.943337058911471</v>
      </c>
      <c r="AU355" s="61">
        <f t="shared" si="277"/>
        <v>176.29594626308509</v>
      </c>
      <c r="AV355" s="58" t="str">
        <f t="shared" si="254"/>
        <v>0.121368503913661-0.0243490914612098i</v>
      </c>
      <c r="AW355" s="64">
        <f t="shared" si="278"/>
        <v>-18.146507567410051</v>
      </c>
      <c r="AX355" s="61">
        <f t="shared" si="279"/>
        <v>-11.34415003254267</v>
      </c>
    </row>
    <row r="356" spans="14:50" x14ac:dyDescent="0.25">
      <c r="N356" s="10">
        <v>38</v>
      </c>
      <c r="O356" s="50">
        <f t="shared" si="244"/>
        <v>23988.329190194923</v>
      </c>
      <c r="P356" s="48" t="str">
        <f t="shared" si="245"/>
        <v>150</v>
      </c>
      <c r="Q356" s="17" t="str">
        <f t="shared" si="246"/>
        <v>1+162.78096691255i</v>
      </c>
      <c r="R356" s="17">
        <f t="shared" si="255"/>
        <v>162.78403849574656</v>
      </c>
      <c r="S356" s="17">
        <f t="shared" si="256"/>
        <v>1.5646531797211547</v>
      </c>
      <c r="T356" s="17" t="str">
        <f t="shared" si="247"/>
        <v>1+0.406952417281374i</v>
      </c>
      <c r="U356" s="17">
        <f t="shared" si="257"/>
        <v>1.0796343223199016</v>
      </c>
      <c r="V356" s="17">
        <f t="shared" si="258"/>
        <v>0.38648543476069624</v>
      </c>
      <c r="W356" s="31" t="str">
        <f t="shared" si="248"/>
        <v>1-1.20578494009296i</v>
      </c>
      <c r="X356" s="17">
        <f t="shared" si="259"/>
        <v>1.5664984269877142</v>
      </c>
      <c r="Y356" s="17">
        <f t="shared" si="260"/>
        <v>-0.87842219714731595</v>
      </c>
      <c r="Z356" s="31" t="str">
        <f t="shared" si="249"/>
        <v>0.863801198263394+2.4467386076053i</v>
      </c>
      <c r="AA356" s="17">
        <f t="shared" si="261"/>
        <v>2.5947412826845757</v>
      </c>
      <c r="AB356" s="17">
        <f t="shared" si="262"/>
        <v>1.2314141663613525</v>
      </c>
      <c r="AC356" s="66" t="str">
        <f t="shared" si="263"/>
        <v>-0.594183328123411+0.0876222414138914i</v>
      </c>
      <c r="AD356" s="64">
        <f t="shared" si="264"/>
        <v>-4.4281595084563552</v>
      </c>
      <c r="AE356" s="61">
        <f t="shared" si="265"/>
        <v>171.61124156304408</v>
      </c>
      <c r="AF356" s="31" t="str">
        <f t="shared" si="250"/>
        <v>-651.436031331593</v>
      </c>
      <c r="AG356" s="31" t="str">
        <f t="shared" si="266"/>
        <v>150723.11751162i</v>
      </c>
      <c r="AH356" s="31">
        <f t="shared" si="267"/>
        <v>150723.11751161999</v>
      </c>
      <c r="AI356" s="31">
        <f t="shared" si="268"/>
        <v>1.5707963267948966</v>
      </c>
      <c r="AJ356" s="31" t="str">
        <f t="shared" si="251"/>
        <v>-148.635353358371+3071.20463011265i</v>
      </c>
      <c r="AK356" s="31">
        <f t="shared" si="269"/>
        <v>3074.7992370711531</v>
      </c>
      <c r="AL356" s="31">
        <f t="shared" si="270"/>
        <v>1.619155029240342</v>
      </c>
      <c r="AM356" s="31" t="str">
        <f t="shared" si="252"/>
        <v>1+2369.36740728267i</v>
      </c>
      <c r="AN356" s="31">
        <f t="shared" si="271"/>
        <v>2369.3676183094508</v>
      </c>
      <c r="AO356" s="31">
        <f t="shared" si="272"/>
        <v>1.5703742732385129</v>
      </c>
      <c r="AP356" s="31" t="str">
        <f t="shared" si="253"/>
        <v>1+60.289247004648i</v>
      </c>
      <c r="AQ356" s="31">
        <f t="shared" si="273"/>
        <v>60.297539787187489</v>
      </c>
      <c r="AR356" s="31">
        <f t="shared" si="274"/>
        <v>1.5542111418980147</v>
      </c>
      <c r="AS356" s="58" t="str">
        <f t="shared" si="275"/>
        <v>-0.200391232624161+0.0131174491276406i</v>
      </c>
      <c r="AT356" s="49">
        <f t="shared" si="276"/>
        <v>-13.943856310093278</v>
      </c>
      <c r="AU356" s="61">
        <f t="shared" si="277"/>
        <v>176.25480746260226</v>
      </c>
      <c r="AV356" s="58" t="str">
        <f t="shared" si="254"/>
        <v>0.11791974923318-0.0253528985413725i</v>
      </c>
      <c r="AW356" s="64">
        <f t="shared" si="278"/>
        <v>-18.372015818549638</v>
      </c>
      <c r="AX356" s="61">
        <f t="shared" si="279"/>
        <v>-12.133950974353656</v>
      </c>
    </row>
    <row r="357" spans="14:50" x14ac:dyDescent="0.25">
      <c r="N357" s="10">
        <v>39</v>
      </c>
      <c r="O357" s="50">
        <f t="shared" si="244"/>
        <v>24547.089156850321</v>
      </c>
      <c r="P357" s="48" t="str">
        <f t="shared" si="245"/>
        <v>150</v>
      </c>
      <c r="Q357" s="17" t="str">
        <f t="shared" si="246"/>
        <v>1+166.572622718297i</v>
      </c>
      <c r="R357" s="17">
        <f t="shared" si="255"/>
        <v>166.57562438499855</v>
      </c>
      <c r="S357" s="17">
        <f t="shared" si="256"/>
        <v>1.5647930114217747</v>
      </c>
      <c r="T357" s="17" t="str">
        <f t="shared" si="247"/>
        <v>1+0.416431556795743i</v>
      </c>
      <c r="U357" s="17">
        <f t="shared" si="257"/>
        <v>1.0832429282000073</v>
      </c>
      <c r="V357" s="17">
        <f t="shared" si="258"/>
        <v>0.39459077267506437</v>
      </c>
      <c r="W357" s="31" t="str">
        <f t="shared" si="248"/>
        <v>1-1.23387127939479i</v>
      </c>
      <c r="X357" s="17">
        <f t="shared" si="259"/>
        <v>1.588218604007438</v>
      </c>
      <c r="Y357" s="17">
        <f t="shared" si="260"/>
        <v>-0.88971142194338115</v>
      </c>
      <c r="Z357" s="31" t="str">
        <f t="shared" si="249"/>
        <v>0.857382346491276+2.50373047110526i</v>
      </c>
      <c r="AA357" s="17">
        <f t="shared" si="261"/>
        <v>2.646463821784808</v>
      </c>
      <c r="AB357" s="17">
        <f t="shared" si="262"/>
        <v>1.2408705389437831</v>
      </c>
      <c r="AC357" s="66" t="str">
        <f t="shared" si="263"/>
        <v>-0.57799443139378+0.0927970406256575i</v>
      </c>
      <c r="AD357" s="64">
        <f t="shared" si="264"/>
        <v>-4.6510002149578815</v>
      </c>
      <c r="AE357" s="61">
        <f t="shared" si="265"/>
        <v>170.87899627751165</v>
      </c>
      <c r="AF357" s="31" t="str">
        <f t="shared" si="250"/>
        <v>-651.436031331593</v>
      </c>
      <c r="AG357" s="31" t="str">
        <f t="shared" si="266"/>
        <v>154233.909924349i</v>
      </c>
      <c r="AH357" s="31">
        <f t="shared" si="267"/>
        <v>154233.90992434899</v>
      </c>
      <c r="AI357" s="31">
        <f t="shared" si="268"/>
        <v>1.5707963267948966</v>
      </c>
      <c r="AJ357" s="31" t="str">
        <f t="shared" si="251"/>
        <v>-155.687450299233+3142.74217585448i</v>
      </c>
      <c r="AK357" s="31">
        <f t="shared" si="269"/>
        <v>3146.5960919818144</v>
      </c>
      <c r="AL357" s="31">
        <f t="shared" si="270"/>
        <v>1.6202945904186243</v>
      </c>
      <c r="AM357" s="31" t="str">
        <f t="shared" si="252"/>
        <v>1+2424.55706401077i</v>
      </c>
      <c r="AN357" s="31">
        <f t="shared" si="271"/>
        <v>2424.5572702339955</v>
      </c>
      <c r="AO357" s="31">
        <f t="shared" si="272"/>
        <v>1.5703838803492594</v>
      </c>
      <c r="AP357" s="31" t="str">
        <f t="shared" si="253"/>
        <v>1+61.6935639697396i</v>
      </c>
      <c r="AQ357" s="31">
        <f t="shared" si="273"/>
        <v>61.701668010584228</v>
      </c>
      <c r="AR357" s="31">
        <f t="shared" si="274"/>
        <v>1.5545885999161779</v>
      </c>
      <c r="AS357" s="58" t="str">
        <f t="shared" si="275"/>
        <v>-0.200368882790763+0.0132674164703722i</v>
      </c>
      <c r="AT357" s="49">
        <f t="shared" si="276"/>
        <v>-13.944394792512515</v>
      </c>
      <c r="AU357" s="61">
        <f t="shared" si="277"/>
        <v>176.21169261487296</v>
      </c>
      <c r="AV357" s="58" t="str">
        <f t="shared" si="254"/>
        <v>0.114580921492455-0.0262621321953093i</v>
      </c>
      <c r="AW357" s="64">
        <f t="shared" si="278"/>
        <v>-18.595395007470426</v>
      </c>
      <c r="AX357" s="61">
        <f t="shared" si="279"/>
        <v>-12.909311107615446</v>
      </c>
    </row>
    <row r="358" spans="14:50" x14ac:dyDescent="0.25">
      <c r="N358" s="10">
        <v>40</v>
      </c>
      <c r="O358" s="50">
        <f t="shared" si="244"/>
        <v>25118.86431509586</v>
      </c>
      <c r="P358" s="48" t="str">
        <f t="shared" si="245"/>
        <v>150</v>
      </c>
      <c r="Q358" s="17" t="str">
        <f t="shared" si="246"/>
        <v>1+170.45259753346i</v>
      </c>
      <c r="R358" s="17">
        <f t="shared" si="255"/>
        <v>170.45553087507514</v>
      </c>
      <c r="S358" s="17">
        <f t="shared" si="256"/>
        <v>1.5649296603911429</v>
      </c>
      <c r="T358" s="17" t="str">
        <f t="shared" si="247"/>
        <v>1+0.42613149383365i</v>
      </c>
      <c r="U358" s="17">
        <f t="shared" si="257"/>
        <v>1.0870087626311473</v>
      </c>
      <c r="V358" s="17">
        <f t="shared" si="258"/>
        <v>0.40282864240262806</v>
      </c>
      <c r="W358" s="31" t="str">
        <f t="shared" si="248"/>
        <v>1-1.26261183358118i</v>
      </c>
      <c r="X358" s="17">
        <f t="shared" si="259"/>
        <v>1.6106485160640198</v>
      </c>
      <c r="Y358" s="17">
        <f t="shared" si="260"/>
        <v>-0.9009469430454925</v>
      </c>
      <c r="Z358" s="31" t="str">
        <f t="shared" si="249"/>
        <v>0.850660983554983+2.56204984564182i</v>
      </c>
      <c r="AA358" s="17">
        <f t="shared" si="261"/>
        <v>2.699578396804954</v>
      </c>
      <c r="AB358" s="17">
        <f t="shared" si="262"/>
        <v>1.2502250055891995</v>
      </c>
      <c r="AC358" s="66" t="str">
        <f t="shared" si="263"/>
        <v>-0.562323357922555+0.0974996433597814i</v>
      </c>
      <c r="AD358" s="64">
        <f t="shared" si="264"/>
        <v>-4.8716392155405988</v>
      </c>
      <c r="AE358" s="61">
        <f t="shared" si="265"/>
        <v>170.16344263770057</v>
      </c>
      <c r="AF358" s="31" t="str">
        <f t="shared" si="250"/>
        <v>-651.436031331593</v>
      </c>
      <c r="AG358" s="31" t="str">
        <f t="shared" si="266"/>
        <v>157826.479197648i</v>
      </c>
      <c r="AH358" s="31">
        <f t="shared" si="267"/>
        <v>157826.479197648</v>
      </c>
      <c r="AI358" s="31">
        <f t="shared" si="268"/>
        <v>1.5707963267948966</v>
      </c>
      <c r="AJ358" s="31" t="str">
        <f t="shared" si="251"/>
        <v>-163.071902329635+3215.94604509706i</v>
      </c>
      <c r="AK358" s="31">
        <f t="shared" si="269"/>
        <v>3220.0778578017062</v>
      </c>
      <c r="AL358" s="31">
        <f t="shared" si="270"/>
        <v>1.621460221710795</v>
      </c>
      <c r="AM358" s="31" t="str">
        <f t="shared" si="252"/>
        <v>1+2481.03225298703i</v>
      </c>
      <c r="AN358" s="31">
        <f t="shared" si="271"/>
        <v>2481.0324545160424</v>
      </c>
      <c r="AO358" s="31">
        <f t="shared" si="272"/>
        <v>1.5703932687755404</v>
      </c>
      <c r="AP358" s="31" t="str">
        <f t="shared" si="253"/>
        <v>1+63.1305916790592i</v>
      </c>
      <c r="AQ358" s="31">
        <f t="shared" si="273"/>
        <v>63.138511272820637</v>
      </c>
      <c r="AR358" s="31">
        <f t="shared" si="274"/>
        <v>1.5549574704039917</v>
      </c>
      <c r="AS358" s="58" t="str">
        <f t="shared" si="275"/>
        <v>-0.200345483684302+0.0134243135199466i</v>
      </c>
      <c r="AT358" s="49">
        <f t="shared" si="276"/>
        <v>-13.944953640801012</v>
      </c>
      <c r="AU358" s="61">
        <f t="shared" si="277"/>
        <v>176.16657950070402</v>
      </c>
      <c r="AV358" s="58" t="str">
        <f t="shared" si="254"/>
        <v>0.11135007934943-0.0270824182643039i</v>
      </c>
      <c r="AW358" s="64">
        <f t="shared" si="278"/>
        <v>-18.816592856341646</v>
      </c>
      <c r="AX358" s="61">
        <f t="shared" si="279"/>
        <v>-13.669977861595463</v>
      </c>
    </row>
    <row r="359" spans="14:50" x14ac:dyDescent="0.25">
      <c r="N359" s="10">
        <v>41</v>
      </c>
      <c r="O359" s="50">
        <f t="shared" si="244"/>
        <v>25703.95782768865</v>
      </c>
      <c r="P359" s="48" t="str">
        <f t="shared" si="245"/>
        <v>150</v>
      </c>
      <c r="Q359" s="17" t="str">
        <f t="shared" si="246"/>
        <v>1+174.422948572041i</v>
      </c>
      <c r="R359" s="17">
        <f t="shared" si="255"/>
        <v>174.42581514375922</v>
      </c>
      <c r="S359" s="17">
        <f t="shared" si="256"/>
        <v>1.5650631990619266</v>
      </c>
      <c r="T359" s="17" t="str">
        <f t="shared" si="247"/>
        <v>1+0.436057371430102i</v>
      </c>
      <c r="U359" s="17">
        <f t="shared" si="257"/>
        <v>1.0909381426912022</v>
      </c>
      <c r="V359" s="17">
        <f t="shared" si="258"/>
        <v>0.41119893838062044</v>
      </c>
      <c r="W359" s="31" t="str">
        <f t="shared" si="248"/>
        <v>1-1.29202184127438i</v>
      </c>
      <c r="X359" s="17">
        <f t="shared" si="259"/>
        <v>1.6338055081098359</v>
      </c>
      <c r="Y359" s="17">
        <f t="shared" si="260"/>
        <v>-0.91212337161834989</v>
      </c>
      <c r="Z359" s="31" t="str">
        <f t="shared" si="249"/>
        <v>0.843622852542581+2.62172765291925i</v>
      </c>
      <c r="AA359" s="17">
        <f t="shared" si="261"/>
        <v>2.7541160838667569</v>
      </c>
      <c r="AB359" s="17">
        <f t="shared" si="262"/>
        <v>1.2594784081547075</v>
      </c>
      <c r="AC359" s="66" t="str">
        <f t="shared" si="263"/>
        <v>-0.547161296035567+0.101757784475605i</v>
      </c>
      <c r="AD359" s="64">
        <f t="shared" si="264"/>
        <v>-5.0900252289419434</v>
      </c>
      <c r="AE359" s="61">
        <f t="shared" si="265"/>
        <v>169.46483096788376</v>
      </c>
      <c r="AF359" s="31" t="str">
        <f t="shared" si="250"/>
        <v>-651.436031331593</v>
      </c>
      <c r="AG359" s="31" t="str">
        <f t="shared" si="266"/>
        <v>161502.730159297i</v>
      </c>
      <c r="AH359" s="31">
        <f t="shared" si="267"/>
        <v>161502.730159297</v>
      </c>
      <c r="AI359" s="31">
        <f t="shared" si="268"/>
        <v>1.5707963267948966</v>
      </c>
      <c r="AJ359" s="31" t="str">
        <f t="shared" si="251"/>
        <v>-170.804372862379+3290.85505150082i</v>
      </c>
      <c r="AK359" s="31">
        <f t="shared" si="269"/>
        <v>3295.2846771982195</v>
      </c>
      <c r="AL359" s="31">
        <f t="shared" si="270"/>
        <v>1.6226525287077407</v>
      </c>
      <c r="AM359" s="31" t="str">
        <f t="shared" si="252"/>
        <v>1+2538.82291810415i</v>
      </c>
      <c r="AN359" s="31">
        <f t="shared" si="271"/>
        <v>2538.8231150458028</v>
      </c>
      <c r="AO359" s="31">
        <f t="shared" si="272"/>
        <v>1.5704024434952168</v>
      </c>
      <c r="AP359" s="31" t="str">
        <f t="shared" si="253"/>
        <v>1+64.6010920637188i</v>
      </c>
      <c r="AQ359" s="31">
        <f t="shared" si="273"/>
        <v>64.608831407363127</v>
      </c>
      <c r="AR359" s="31">
        <f t="shared" si="274"/>
        <v>1.5553179485397162</v>
      </c>
      <c r="AS359" s="58" t="str">
        <f t="shared" si="275"/>
        <v>-0.200320986426957+0.0135882160055945i</v>
      </c>
      <c r="AT359" s="49">
        <f t="shared" si="276"/>
        <v>-13.94553403207933</v>
      </c>
      <c r="AU359" s="61">
        <f t="shared" si="277"/>
        <v>176.11944489039456</v>
      </c>
      <c r="AV359" s="58" t="str">
        <f t="shared" si="254"/>
        <v>0.108225183800792-0.0278191656432072i</v>
      </c>
      <c r="AW359" s="64">
        <f t="shared" si="278"/>
        <v>-19.035559261021252</v>
      </c>
      <c r="AX359" s="61">
        <f t="shared" si="279"/>
        <v>-14.415724141721647</v>
      </c>
    </row>
    <row r="360" spans="14:50" x14ac:dyDescent="0.25">
      <c r="N360" s="10">
        <v>42</v>
      </c>
      <c r="O360" s="50">
        <f t="shared" si="244"/>
        <v>26302.679918953829</v>
      </c>
      <c r="P360" s="48" t="str">
        <f t="shared" si="245"/>
        <v>150</v>
      </c>
      <c r="Q360" s="17" t="str">
        <f t="shared" si="246"/>
        <v>1+178.485780966715i</v>
      </c>
      <c r="R360" s="17">
        <f t="shared" si="255"/>
        <v>178.48858228833058</v>
      </c>
      <c r="S360" s="17">
        <f t="shared" si="256"/>
        <v>1.5651936982190349</v>
      </c>
      <c r="T360" s="17" t="str">
        <f t="shared" si="247"/>
        <v>1+0.446214452416789i</v>
      </c>
      <c r="U360" s="17">
        <f t="shared" si="257"/>
        <v>1.0950375964073629</v>
      </c>
      <c r="V360" s="17">
        <f t="shared" si="258"/>
        <v>0.41970140609215711</v>
      </c>
      <c r="W360" s="31" t="str">
        <f t="shared" si="248"/>
        <v>1-1.32211689604974i</v>
      </c>
      <c r="X360" s="17">
        <f t="shared" si="259"/>
        <v>1.6577071776463415</v>
      </c>
      <c r="Y360" s="17">
        <f t="shared" si="260"/>
        <v>-0.92323546550285107</v>
      </c>
      <c r="Z360" s="31" t="str">
        <f t="shared" si="249"/>
        <v>0.836253024634571+2.68279553490094i</v>
      </c>
      <c r="AA360" s="17">
        <f t="shared" si="261"/>
        <v>2.8101087173443822</v>
      </c>
      <c r="AB360" s="17">
        <f t="shared" si="262"/>
        <v>1.2686317335236297</v>
      </c>
      <c r="AC360" s="66" t="str">
        <f t="shared" si="263"/>
        <v>-0.532498937357227+0.105598095793014i</v>
      </c>
      <c r="AD360" s="64">
        <f t="shared" si="264"/>
        <v>-5.3061090996304898</v>
      </c>
      <c r="AE360" s="61">
        <f t="shared" si="265"/>
        <v>168.78338643898451</v>
      </c>
      <c r="AF360" s="31" t="str">
        <f t="shared" si="250"/>
        <v>-651.436031331593</v>
      </c>
      <c r="AG360" s="31" t="str">
        <f t="shared" si="266"/>
        <v>165264.612006218i</v>
      </c>
      <c r="AH360" s="31">
        <f t="shared" si="267"/>
        <v>165264.612006218</v>
      </c>
      <c r="AI360" s="31">
        <f t="shared" si="268"/>
        <v>1.5707963267948966</v>
      </c>
      <c r="AJ360" s="31" t="str">
        <f t="shared" si="251"/>
        <v>-178.901263504178+3367.50891281251i</v>
      </c>
      <c r="AK360" s="31">
        <f t="shared" si="269"/>
        <v>3372.2576918075356</v>
      </c>
      <c r="AL360" s="31">
        <f t="shared" si="270"/>
        <v>1.6238721302590871</v>
      </c>
      <c r="AM360" s="31" t="str">
        <f t="shared" si="252"/>
        <v>1+2597.95970073775i</v>
      </c>
      <c r="AN360" s="31">
        <f t="shared" si="271"/>
        <v>2597.9598931964638</v>
      </c>
      <c r="AO360" s="31">
        <f t="shared" si="272"/>
        <v>1.5704114093728407</v>
      </c>
      <c r="AP360" s="31" t="str">
        <f t="shared" si="253"/>
        <v>1+66.1058448024872i</v>
      </c>
      <c r="AQ360" s="31">
        <f t="shared" si="273"/>
        <v>66.113407997550112</v>
      </c>
      <c r="AR360" s="31">
        <f t="shared" si="274"/>
        <v>1.5556702250786785</v>
      </c>
      <c r="AS360" s="58" t="str">
        <f t="shared" si="275"/>
        <v>-0.200295339884013+0.013759202842203i</v>
      </c>
      <c r="AT360" s="49">
        <f t="shared" si="276"/>
        <v>-13.946137188383753</v>
      </c>
      <c r="AU360" s="61">
        <f t="shared" si="277"/>
        <v>176.07026453466631</v>
      </c>
      <c r="AV360" s="58" t="str">
        <f t="shared" si="254"/>
        <v>0.105204110026075-0.0284775673803219i</v>
      </c>
      <c r="AW360" s="64">
        <f t="shared" si="278"/>
        <v>-19.252246288014248</v>
      </c>
      <c r="AX360" s="61">
        <f t="shared" si="279"/>
        <v>-15.146349026349174</v>
      </c>
    </row>
    <row r="361" spans="14:50" x14ac:dyDescent="0.25">
      <c r="N361" s="10">
        <v>43</v>
      </c>
      <c r="O361" s="50">
        <f t="shared" si="244"/>
        <v>26915.348039269167</v>
      </c>
      <c r="P361" s="48" t="str">
        <f t="shared" si="245"/>
        <v>150</v>
      </c>
      <c r="Q361" s="17" t="str">
        <f t="shared" si="246"/>
        <v>1+182.643248884998i</v>
      </c>
      <c r="R361" s="17">
        <f t="shared" si="255"/>
        <v>182.64598644171554</v>
      </c>
      <c r="S361" s="17">
        <f t="shared" si="256"/>
        <v>1.5653212270370591</v>
      </c>
      <c r="T361" s="17" t="str">
        <f t="shared" si="247"/>
        <v>1+0.456608122212495i</v>
      </c>
      <c r="U361" s="17">
        <f t="shared" si="257"/>
        <v>1.0993138665869819</v>
      </c>
      <c r="V361" s="17">
        <f t="shared" si="258"/>
        <v>0.42833563533124969</v>
      </c>
      <c r="W361" s="31" t="str">
        <f t="shared" si="248"/>
        <v>1-1.35291295470369i</v>
      </c>
      <c r="X361" s="17">
        <f t="shared" si="259"/>
        <v>1.6823713808208547</v>
      </c>
      <c r="Y361" s="17">
        <f t="shared" si="260"/>
        <v>-0.93427814010149401</v>
      </c>
      <c r="Z361" s="31" t="str">
        <f t="shared" si="249"/>
        <v>0.828535867437872+2.74528587058623i</v>
      </c>
      <c r="AA361" s="17">
        <f t="shared" si="261"/>
        <v>2.8675889166460773</v>
      </c>
      <c r="AB361" s="17">
        <f t="shared" si="262"/>
        <v>1.2776861070212393</v>
      </c>
      <c r="AC361" s="66" t="str">
        <f t="shared" si="263"/>
        <v>-0.518326537647383+0.109046115624934i</v>
      </c>
      <c r="AD361" s="64">
        <f t="shared" si="264"/>
        <v>-5.5198437867369101</v>
      </c>
      <c r="AE361" s="61">
        <f t="shared" si="265"/>
        <v>168.11930843410735</v>
      </c>
      <c r="AF361" s="31" t="str">
        <f t="shared" si="250"/>
        <v>-651.436031331593</v>
      </c>
      <c r="AG361" s="31" t="str">
        <f t="shared" si="266"/>
        <v>169114.119337961i</v>
      </c>
      <c r="AH361" s="31">
        <f t="shared" si="267"/>
        <v>169114.11933796099</v>
      </c>
      <c r="AI361" s="31">
        <f t="shared" si="268"/>
        <v>1.5707963267948966</v>
      </c>
      <c r="AJ361" s="31" t="str">
        <f t="shared" si="251"/>
        <v>-187.379748845652+3445.94827192402i</v>
      </c>
      <c r="AK361" s="31">
        <f t="shared" si="269"/>
        <v>3451.0390700560902</v>
      </c>
      <c r="AL361" s="31">
        <f t="shared" si="270"/>
        <v>1.625119658738601</v>
      </c>
      <c r="AM361" s="31" t="str">
        <f t="shared" si="252"/>
        <v>1+2658.47395599275i</v>
      </c>
      <c r="AN361" s="31">
        <f t="shared" si="271"/>
        <v>2658.4741440705684</v>
      </c>
      <c r="AO361" s="31">
        <f t="shared" si="272"/>
        <v>1.5704201711622332</v>
      </c>
      <c r="AP361" s="31" t="str">
        <f t="shared" si="253"/>
        <v>1+67.6456477351844i</v>
      </c>
      <c r="AQ361" s="31">
        <f t="shared" si="273"/>
        <v>67.653038789936531</v>
      </c>
      <c r="AR361" s="31">
        <f t="shared" si="274"/>
        <v>1.5560144864526251</v>
      </c>
      <c r="AS361" s="58" t="str">
        <f t="shared" si="275"/>
        <v>-0.200268490562321+0.0139373561349239i</v>
      </c>
      <c r="AT361" s="49">
        <f t="shared" si="276"/>
        <v>-13.946764379182479</v>
      </c>
      <c r="AU361" s="61">
        <f t="shared" si="277"/>
        <v>176.01901315529747</v>
      </c>
      <c r="AV361" s="58" t="str">
        <f t="shared" si="254"/>
        <v>0.102284658764441-0.0290626025272635i</v>
      </c>
      <c r="AW361" s="64">
        <f t="shared" si="278"/>
        <v>-19.466608165919364</v>
      </c>
      <c r="AX361" s="61">
        <f t="shared" si="279"/>
        <v>-15.861678410595131</v>
      </c>
    </row>
    <row r="362" spans="14:50" x14ac:dyDescent="0.25">
      <c r="N362" s="10">
        <v>44</v>
      </c>
      <c r="O362" s="50">
        <f t="shared" si="244"/>
        <v>27542.287033381719</v>
      </c>
      <c r="P362" s="48" t="str">
        <f t="shared" si="245"/>
        <v>150</v>
      </c>
      <c r="Q362" s="17" t="str">
        <f t="shared" si="246"/>
        <v>1+186.897556671408i</v>
      </c>
      <c r="R362" s="17">
        <f t="shared" si="255"/>
        <v>186.90023191462916</v>
      </c>
      <c r="S362" s="17">
        <f t="shared" si="256"/>
        <v>1.5654458531168642</v>
      </c>
      <c r="T362" s="17" t="str">
        <f t="shared" si="247"/>
        <v>1+0.467243891678521i</v>
      </c>
      <c r="U362" s="17">
        <f t="shared" si="257"/>
        <v>1.1037739144910472</v>
      </c>
      <c r="V362" s="17">
        <f t="shared" si="258"/>
        <v>0.437101053594176</v>
      </c>
      <c r="W362" s="31" t="str">
        <f t="shared" si="248"/>
        <v>1-1.38442634571414i</v>
      </c>
      <c r="X362" s="17">
        <f t="shared" si="259"/>
        <v>1.7078162391508658</v>
      </c>
      <c r="Y362" s="17">
        <f t="shared" si="260"/>
        <v>-0.9452464783587855</v>
      </c>
      <c r="Z362" s="31" t="str">
        <f t="shared" si="249"/>
        <v>0.820455011827411+2.80923179317827i</v>
      </c>
      <c r="AA362" s="17">
        <f t="shared" si="261"/>
        <v>2.9265901138075892</v>
      </c>
      <c r="AB362" s="17">
        <f t="shared" si="262"/>
        <v>1.2866427858772611</v>
      </c>
      <c r="AC362" s="66" t="str">
        <f t="shared" si="263"/>
        <v>-0.504633974963951+0.112126301767102i</v>
      </c>
      <c r="AD362" s="64">
        <f t="shared" si="264"/>
        <v>-5.7311843484157698</v>
      </c>
      <c r="AE362" s="61">
        <f t="shared" si="265"/>
        <v>167.472769970531</v>
      </c>
      <c r="AF362" s="31" t="str">
        <f t="shared" si="250"/>
        <v>-651.436031331593</v>
      </c>
      <c r="AG362" s="31" t="str">
        <f t="shared" si="266"/>
        <v>173053.293214267i</v>
      </c>
      <c r="AH362" s="31">
        <f t="shared" si="267"/>
        <v>173053.293214267</v>
      </c>
      <c r="AI362" s="31">
        <f t="shared" si="268"/>
        <v>1.5707963267948966</v>
      </c>
      <c r="AJ362" s="31" t="str">
        <f t="shared" si="251"/>
        <v>-196.257812890942+3526.21471842183i</v>
      </c>
      <c r="AK362" s="31">
        <f t="shared" si="269"/>
        <v>3531.6720359534347</v>
      </c>
      <c r="AL362" s="31">
        <f t="shared" si="270"/>
        <v>1.6263957603123498</v>
      </c>
      <c r="AM362" s="31" t="str">
        <f t="shared" si="252"/>
        <v>1+2720.39776932828i</v>
      </c>
      <c r="AN362" s="31">
        <f t="shared" si="271"/>
        <v>2720.3979531249247</v>
      </c>
      <c r="AO362" s="31">
        <f t="shared" si="272"/>
        <v>1.5704287335090055</v>
      </c>
      <c r="AP362" s="31" t="str">
        <f t="shared" si="253"/>
        <v>1+69.2213172857068i</v>
      </c>
      <c r="AQ362" s="31">
        <f t="shared" si="273"/>
        <v>69.228540117270214</v>
      </c>
      <c r="AR362" s="31">
        <f t="shared" si="274"/>
        <v>1.5563509148669021</v>
      </c>
      <c r="AS362" s="58" t="str">
        <f t="shared" si="275"/>
        <v>-0.200240382504422+0.0141227611828802i</v>
      </c>
      <c r="AT362" s="49">
        <f t="shared" si="276"/>
        <v>-13.947416923984971</v>
      </c>
      <c r="AU362" s="61">
        <f t="shared" si="277"/>
        <v>175.96566443547081</v>
      </c>
      <c r="AV362" s="58" t="str">
        <f t="shared" si="254"/>
        <v>0.0994645671893321-0.0295790386678342i</v>
      </c>
      <c r="AW362" s="64">
        <f t="shared" si="278"/>
        <v>-19.678601272400741</v>
      </c>
      <c r="AX362" s="61">
        <f t="shared" si="279"/>
        <v>-16.561565593998239</v>
      </c>
    </row>
    <row r="363" spans="14:50" x14ac:dyDescent="0.25">
      <c r="N363" s="10">
        <v>45</v>
      </c>
      <c r="O363" s="50">
        <f t="shared" si="244"/>
        <v>28183.829312644593</v>
      </c>
      <c r="P363" s="48" t="str">
        <f t="shared" si="245"/>
        <v>150</v>
      </c>
      <c r="Q363" s="17" t="str">
        <f t="shared" si="246"/>
        <v>1+191.250960016247i</v>
      </c>
      <c r="R363" s="17">
        <f t="shared" si="255"/>
        <v>191.25357436433998</v>
      </c>
      <c r="S363" s="17">
        <f t="shared" si="256"/>
        <v>1.5655676425213534</v>
      </c>
      <c r="T363" s="17" t="str">
        <f t="shared" si="247"/>
        <v>1+0.478127400040619i</v>
      </c>
      <c r="U363" s="17">
        <f t="shared" si="257"/>
        <v>1.1084249233347301</v>
      </c>
      <c r="V363" s="17">
        <f t="shared" si="258"/>
        <v>0.44599691964124016</v>
      </c>
      <c r="W363" s="31" t="str">
        <f t="shared" si="248"/>
        <v>1-1.41667377789813i</v>
      </c>
      <c r="X363" s="17">
        <f t="shared" si="259"/>
        <v>1.7340601468761572</v>
      </c>
      <c r="Y363" s="17">
        <f t="shared" si="260"/>
        <v>-0.95613573980090649</v>
      </c>
      <c r="Z363" s="31" t="str">
        <f t="shared" si="249"/>
        <v>0.811993317225021+2.87466720765162i</v>
      </c>
      <c r="AA363" s="17">
        <f t="shared" si="261"/>
        <v>2.9871465819349505</v>
      </c>
      <c r="AB363" s="17">
        <f t="shared" si="262"/>
        <v>1.2955031527622056</v>
      </c>
      <c r="AC363" s="66" t="str">
        <f t="shared" si="263"/>
        <v>-0.491410805020107+0.114862047590411i</v>
      </c>
      <c r="AD363" s="64">
        <f t="shared" si="264"/>
        <v>-5.9400879226736354</v>
      </c>
      <c r="AE363" s="61">
        <f t="shared" si="265"/>
        <v>166.84391718118184</v>
      </c>
      <c r="AF363" s="31" t="str">
        <f t="shared" si="250"/>
        <v>-651.436031331593</v>
      </c>
      <c r="AG363" s="31" t="str">
        <f t="shared" si="266"/>
        <v>177084.222237266i</v>
      </c>
      <c r="AH363" s="31">
        <f t="shared" si="267"/>
        <v>177084.22223726599</v>
      </c>
      <c r="AI363" s="31">
        <f t="shared" si="268"/>
        <v>1.5707963267948966</v>
      </c>
      <c r="AJ363" s="31" t="str">
        <f t="shared" si="251"/>
        <v>-205.554287204188+3608.35081063831i</v>
      </c>
      <c r="AK363" s="31">
        <f t="shared" si="269"/>
        <v>3614.2008989017436</v>
      </c>
      <c r="AL363" s="31">
        <f t="shared" si="270"/>
        <v>1.6277010952094506</v>
      </c>
      <c r="AM363" s="31" t="str">
        <f t="shared" si="252"/>
        <v>1+2783.76397356982i</v>
      </c>
      <c r="AN363" s="31">
        <f t="shared" si="271"/>
        <v>2783.764153182743</v>
      </c>
      <c r="AO363" s="31">
        <f t="shared" si="272"/>
        <v>1.570437100953022</v>
      </c>
      <c r="AP363" s="31" t="str">
        <f t="shared" si="253"/>
        <v>1+70.8336888949064i</v>
      </c>
      <c r="AQ363" s="31">
        <f t="shared" si="273"/>
        <v>70.840747331323271</v>
      </c>
      <c r="AR363" s="31">
        <f t="shared" si="274"/>
        <v>1.556679688395507</v>
      </c>
      <c r="AS363" s="58" t="str">
        <f t="shared" si="275"/>
        <v>-0.20021095717817+0.0143155064817975i</v>
      </c>
      <c r="AT363" s="49">
        <f t="shared" si="276"/>
        <v>-13.948096195049391</v>
      </c>
      <c r="AU363" s="61">
        <f t="shared" si="277"/>
        <v>175.91019100984792</v>
      </c>
      <c r="AV363" s="58" t="str">
        <f t="shared" si="254"/>
        <v>0.0967415192539776-0.0300314350560114i</v>
      </c>
      <c r="AW363" s="64">
        <f t="shared" si="278"/>
        <v>-19.888184117723029</v>
      </c>
      <c r="AX363" s="61">
        <f t="shared" si="279"/>
        <v>-17.245891808970246</v>
      </c>
    </row>
    <row r="364" spans="14:50" x14ac:dyDescent="0.25">
      <c r="N364" s="10">
        <v>46</v>
      </c>
      <c r="O364" s="50">
        <f t="shared" si="244"/>
        <v>28840.315031266062</v>
      </c>
      <c r="P364" s="48" t="str">
        <f t="shared" si="245"/>
        <v>150</v>
      </c>
      <c r="Q364" s="17" t="str">
        <f t="shared" si="246"/>
        <v>1+195.705767151591i</v>
      </c>
      <c r="R364" s="17">
        <f t="shared" si="255"/>
        <v>195.70832199064188</v>
      </c>
      <c r="S364" s="17">
        <f t="shared" si="256"/>
        <v>1.5656866598104211</v>
      </c>
      <c r="T364" s="17" t="str">
        <f t="shared" si="247"/>
        <v>1+0.489264417878979i</v>
      </c>
      <c r="U364" s="17">
        <f t="shared" si="257"/>
        <v>1.1132743015997704</v>
      </c>
      <c r="V364" s="17">
        <f t="shared" si="258"/>
        <v>0.45502231727550879</v>
      </c>
      <c r="W364" s="31" t="str">
        <f t="shared" si="248"/>
        <v>1-1.44967234927105i</v>
      </c>
      <c r="X364" s="17">
        <f t="shared" si="259"/>
        <v>1.7611217789355298</v>
      </c>
      <c r="Y364" s="17">
        <f t="shared" si="260"/>
        <v>-0.96694136860797164</v>
      </c>
      <c r="Z364" s="31" t="str">
        <f t="shared" si="249"/>
        <v>0.803132835241972+2.94162680872917i</v>
      </c>
      <c r="AA364" s="17">
        <f t="shared" si="261"/>
        <v>3.0492934645386249</v>
      </c>
      <c r="AB364" s="17">
        <f t="shared" si="262"/>
        <v>1.3042687094218217</v>
      </c>
      <c r="AC364" s="66" t="str">
        <f t="shared" si="263"/>
        <v>-0.478646313640658+0.117275700889582i</v>
      </c>
      <c r="AD364" s="64">
        <f t="shared" si="264"/>
        <v>-6.1465137056944563</v>
      </c>
      <c r="AE364" s="61">
        <f t="shared" si="265"/>
        <v>166.23286885839158</v>
      </c>
      <c r="AF364" s="31" t="str">
        <f t="shared" si="250"/>
        <v>-651.436031331593</v>
      </c>
      <c r="AG364" s="31" t="str">
        <f t="shared" si="266"/>
        <v>181209.043658881i</v>
      </c>
      <c r="AH364" s="31">
        <f t="shared" si="267"/>
        <v>181209.04365888101</v>
      </c>
      <c r="AI364" s="31">
        <f t="shared" si="268"/>
        <v>1.5707963267948966</v>
      </c>
      <c r="AJ364" s="31" t="str">
        <f t="shared" si="251"/>
        <v>-215.288890853807+3692.40009821676i</v>
      </c>
      <c r="AK364" s="31">
        <f t="shared" si="269"/>
        <v>3698.6710845702678</v>
      </c>
      <c r="AL364" s="31">
        <f t="shared" si="270"/>
        <v>1.6290363379952266</v>
      </c>
      <c r="AM364" s="31" t="str">
        <f t="shared" si="252"/>
        <v>1+2848.60616631761i</v>
      </c>
      <c r="AN364" s="31">
        <f t="shared" si="271"/>
        <v>2848.606341842044</v>
      </c>
      <c r="AO364" s="31">
        <f t="shared" si="272"/>
        <v>1.570445277930808</v>
      </c>
      <c r="AP364" s="31" t="str">
        <f t="shared" si="253"/>
        <v>1+72.4836174635524i</v>
      </c>
      <c r="AQ364" s="31">
        <f t="shared" si="273"/>
        <v>72.490515245807146</v>
      </c>
      <c r="AR364" s="31">
        <f t="shared" si="274"/>
        <v>1.5570009810740504</v>
      </c>
      <c r="AS364" s="58" t="str">
        <f t="shared" si="275"/>
        <v>-0.20018015336167+0.0145156837253712i</v>
      </c>
      <c r="AT364" s="49">
        <f t="shared" si="276"/>
        <v>-13.948803620193997</v>
      </c>
      <c r="AU364" s="61">
        <f t="shared" si="277"/>
        <v>175.85256445438296</v>
      </c>
      <c r="AV364" s="58" t="str">
        <f t="shared" si="254"/>
        <v>0.0941131554878005-0.0304241462947965i</v>
      </c>
      <c r="AW364" s="64">
        <f t="shared" si="278"/>
        <v>-20.095317325888455</v>
      </c>
      <c r="AX364" s="61">
        <f t="shared" si="279"/>
        <v>-17.914566687225452</v>
      </c>
    </row>
    <row r="365" spans="14:50" x14ac:dyDescent="0.25">
      <c r="N365" s="10">
        <v>47</v>
      </c>
      <c r="O365" s="50">
        <f t="shared" si="244"/>
        <v>29512.092266663854</v>
      </c>
      <c r="P365" s="48" t="str">
        <f t="shared" si="245"/>
        <v>150</v>
      </c>
      <c r="Q365" s="17" t="str">
        <f t="shared" si="246"/>
        <v>1+200.264340075153i</v>
      </c>
      <c r="R365" s="17">
        <f t="shared" si="255"/>
        <v>200.26683675970054</v>
      </c>
      <c r="S365" s="17">
        <f t="shared" si="256"/>
        <v>1.5658029680751142</v>
      </c>
      <c r="T365" s="17" t="str">
        <f t="shared" si="247"/>
        <v>1+0.500660850187884i</v>
      </c>
      <c r="U365" s="17">
        <f t="shared" si="257"/>
        <v>1.1183296861439631</v>
      </c>
      <c r="V365" s="17">
        <f t="shared" si="258"/>
        <v>0.46417614938747798</v>
      </c>
      <c r="W365" s="31" t="str">
        <f t="shared" si="248"/>
        <v>1-1.48343955611225i</v>
      </c>
      <c r="X365" s="17">
        <f t="shared" si="259"/>
        <v>1.7890200995624699</v>
      </c>
      <c r="Y365" s="17">
        <f t="shared" si="260"/>
        <v>-0.97765900070160094</v>
      </c>
      <c r="Z365" s="31" t="str">
        <f t="shared" si="249"/>
        <v>0.793854771608027+3.01014609927777i</v>
      </c>
      <c r="AA365" s="17">
        <f t="shared" si="261"/>
        <v>3.1130668058045283</v>
      </c>
      <c r="AB365" s="17">
        <f t="shared" si="262"/>
        <v>1.3129410704311013</v>
      </c>
      <c r="AC365" s="66" t="str">
        <f t="shared" si="263"/>
        <v>-0.466329566255309+0.119388585153201i</v>
      </c>
      <c r="AD365" s="64">
        <f t="shared" si="264"/>
        <v>-6.3504229286689924</v>
      </c>
      <c r="AE365" s="61">
        <f t="shared" si="265"/>
        <v>165.63971606250485</v>
      </c>
      <c r="AF365" s="31" t="str">
        <f t="shared" si="250"/>
        <v>-651.436031331593</v>
      </c>
      <c r="AG365" s="31" t="str">
        <f t="shared" si="266"/>
        <v>185429.944514031i</v>
      </c>
      <c r="AH365" s="31">
        <f t="shared" si="267"/>
        <v>185429.944514031</v>
      </c>
      <c r="AI365" s="31">
        <f t="shared" si="268"/>
        <v>1.5707963267948966</v>
      </c>
      <c r="AJ365" s="31" t="str">
        <f t="shared" si="251"/>
        <v>-225.482272239289+3778.40714520198i</v>
      </c>
      <c r="AK365" s="31">
        <f t="shared" si="269"/>
        <v>3785.1291668855329</v>
      </c>
      <c r="AL365" s="31">
        <f t="shared" si="270"/>
        <v>1.6304021778465654</v>
      </c>
      <c r="AM365" s="31" t="str">
        <f t="shared" si="252"/>
        <v>1+2914.95872776057i</v>
      </c>
      <c r="AN365" s="31">
        <f t="shared" si="271"/>
        <v>2914.9588992895806</v>
      </c>
      <c r="AO365" s="31">
        <f t="shared" si="272"/>
        <v>1.5704532687779007</v>
      </c>
      <c r="AP365" s="31" t="str">
        <f t="shared" si="253"/>
        <v>1+74.1719778056124i</v>
      </c>
      <c r="AQ365" s="31">
        <f t="shared" si="273"/>
        <v>74.178718589608025</v>
      </c>
      <c r="AR365" s="31">
        <f t="shared" si="274"/>
        <v>1.5573149629906773</v>
      </c>
      <c r="AS365" s="58" t="str">
        <f t="shared" si="275"/>
        <v>-0.2001479070234+0.0147233878051714i</v>
      </c>
      <c r="AT365" s="49">
        <f t="shared" si="276"/>
        <v>-13.949540685715826</v>
      </c>
      <c r="AU365" s="61">
        <f t="shared" si="277"/>
        <v>175.79275527588976</v>
      </c>
      <c r="AV365" s="58" t="str">
        <f t="shared" si="254"/>
        <v>0.0915770822304087-0.0307613264898924i</v>
      </c>
      <c r="AW365" s="64">
        <f t="shared" si="278"/>
        <v>-20.299963614384822</v>
      </c>
      <c r="AX365" s="61">
        <f t="shared" si="279"/>
        <v>-18.567528661605365</v>
      </c>
    </row>
    <row r="366" spans="14:50" x14ac:dyDescent="0.25">
      <c r="N366" s="10">
        <v>48</v>
      </c>
      <c r="O366" s="50">
        <f t="shared" si="244"/>
        <v>30199.517204020212</v>
      </c>
      <c r="P366" s="48" t="str">
        <f t="shared" si="245"/>
        <v>150</v>
      </c>
      <c r="Q366" s="17" t="str">
        <f t="shared" si="246"/>
        <v>1+204.929095802634i</v>
      </c>
      <c r="R366" s="17">
        <f t="shared" si="255"/>
        <v>204.93153565638733</v>
      </c>
      <c r="S366" s="17">
        <f t="shared" si="256"/>
        <v>1.56591662897102</v>
      </c>
      <c r="T366" s="17" t="str">
        <f t="shared" si="247"/>
        <v>1+0.512322739506586i</v>
      </c>
      <c r="U366" s="17">
        <f t="shared" si="257"/>
        <v>1.1235989450936366</v>
      </c>
      <c r="V366" s="17">
        <f t="shared" si="258"/>
        <v>0.47345713231660591</v>
      </c>
      <c r="W366" s="31" t="str">
        <f t="shared" si="248"/>
        <v>1-1.51799330224174i</v>
      </c>
      <c r="X366" s="17">
        <f t="shared" si="259"/>
        <v>1.8177743714913526</v>
      </c>
      <c r="Y366" s="17">
        <f t="shared" si="260"/>
        <v>-0.98828446983946716</v>
      </c>
      <c r="Z366" s="31" t="str">
        <f t="shared" si="249"/>
        <v>0.784139446306292+3.08026140913219i</v>
      </c>
      <c r="AA366" s="17">
        <f t="shared" si="261"/>
        <v>3.1785035818514604</v>
      </c>
      <c r="AB366" s="17">
        <f t="shared" si="262"/>
        <v>1.3215219570865593</v>
      </c>
      <c r="AC366" s="66" t="str">
        <f t="shared" si="263"/>
        <v>-0.454449454396477+0.121221022933625i</v>
      </c>
      <c r="AD366" s="64">
        <f t="shared" si="264"/>
        <v>-6.5517788340983127</v>
      </c>
      <c r="AE366" s="61">
        <f t="shared" si="265"/>
        <v>165.06452179766183</v>
      </c>
      <c r="AF366" s="31" t="str">
        <f t="shared" si="250"/>
        <v>-651.436031331593</v>
      </c>
      <c r="AG366" s="31" t="str">
        <f t="shared" si="266"/>
        <v>189749.162780217i</v>
      </c>
      <c r="AH366" s="31">
        <f t="shared" si="267"/>
        <v>189749.16278021701</v>
      </c>
      <c r="AI366" s="31">
        <f t="shared" si="268"/>
        <v>1.5707963267948966</v>
      </c>
      <c r="AJ366" s="31" t="str">
        <f t="shared" si="251"/>
        <v>-236.156052889195+3866.41755366872i</v>
      </c>
      <c r="AK366" s="31">
        <f t="shared" si="269"/>
        <v>3873.6229011913138</v>
      </c>
      <c r="AL366" s="31">
        <f t="shared" si="270"/>
        <v>1.6317993188292406</v>
      </c>
      <c r="AM366" s="31" t="str">
        <f t="shared" si="252"/>
        <v>1+2982.85683890501i</v>
      </c>
      <c r="AN366" s="31">
        <f t="shared" si="271"/>
        <v>2982.857006529543</v>
      </c>
      <c r="AO366" s="31">
        <f t="shared" si="272"/>
        <v>1.570461077731149</v>
      </c>
      <c r="AP366" s="31" t="str">
        <f t="shared" si="253"/>
        <v>1+75.8996651120868i</v>
      </c>
      <c r="AQ366" s="31">
        <f t="shared" si="273"/>
        <v>75.906252470576661</v>
      </c>
      <c r="AR366" s="31">
        <f t="shared" si="274"/>
        <v>1.5576218003749838</v>
      </c>
      <c r="AS366" s="58" t="str">
        <f t="shared" si="275"/>
        <v>-0.200114151197287+0.0149387168088667i</v>
      </c>
      <c r="AT366" s="49">
        <f t="shared" si="276"/>
        <v>-13.950308939424554</v>
      </c>
      <c r="AU366" s="61">
        <f t="shared" si="277"/>
        <v>175.73073290137884</v>
      </c>
      <c r="AV366" s="58" t="str">
        <f t="shared" si="254"/>
        <v>0.0891308802957346-0.0310469338148022i</v>
      </c>
      <c r="AW366" s="64">
        <f t="shared" si="278"/>
        <v>-20.50208777352287</v>
      </c>
      <c r="AX366" s="61">
        <f t="shared" si="279"/>
        <v>-19.204745300959356</v>
      </c>
    </row>
    <row r="367" spans="14:50" x14ac:dyDescent="0.25">
      <c r="N367" s="10">
        <v>49</v>
      </c>
      <c r="O367" s="50">
        <f t="shared" si="244"/>
        <v>30902.954325135954</v>
      </c>
      <c r="P367" s="48" t="str">
        <f t="shared" si="245"/>
        <v>150</v>
      </c>
      <c r="Q367" s="17" t="str">
        <f t="shared" si="246"/>
        <v>1+209.702507649267i</v>
      </c>
      <c r="R367" s="17">
        <f t="shared" si="255"/>
        <v>209.70489196580724</v>
      </c>
      <c r="S367" s="17">
        <f t="shared" si="256"/>
        <v>1.5660277027508964</v>
      </c>
      <c r="T367" s="17" t="str">
        <f t="shared" si="247"/>
        <v>1+0.524256269123168i</v>
      </c>
      <c r="U367" s="17">
        <f t="shared" si="257"/>
        <v>1.1290901805059432</v>
      </c>
      <c r="V367" s="17">
        <f t="shared" si="258"/>
        <v>0.48286379058253037</v>
      </c>
      <c r="W367" s="31" t="str">
        <f t="shared" si="248"/>
        <v>1-1.55335190851309i</v>
      </c>
      <c r="X367" s="17">
        <f t="shared" si="259"/>
        <v>1.8474041657637505</v>
      </c>
      <c r="Y367" s="17">
        <f t="shared" si="260"/>
        <v>-0.99881381271727143</v>
      </c>
      <c r="Z367" s="31" t="str">
        <f t="shared" si="249"/>
        <v>0.773966251829245+3.15200991435781i</v>
      </c>
      <c r="AA367" s="17">
        <f t="shared" si="261"/>
        <v>3.2456417330291614</v>
      </c>
      <c r="AB367" s="17">
        <f t="shared" si="262"/>
        <v>1.3300131914530129</v>
      </c>
      <c r="AC367" s="66" t="str">
        <f t="shared" si="263"/>
        <v>-0.44299473919609+0.122792361010563i</v>
      </c>
      <c r="AD367" s="64">
        <f t="shared" si="264"/>
        <v>-6.7505466524924183</v>
      </c>
      <c r="AE367" s="61">
        <f t="shared" si="265"/>
        <v>164.50732075682112</v>
      </c>
      <c r="AF367" s="31" t="str">
        <f t="shared" si="250"/>
        <v>-651.436031331593</v>
      </c>
      <c r="AG367" s="31" t="str">
        <f t="shared" si="266"/>
        <v>194168.988564136i</v>
      </c>
      <c r="AH367" s="31">
        <f t="shared" si="267"/>
        <v>194168.988564136</v>
      </c>
      <c r="AI367" s="31">
        <f t="shared" si="268"/>
        <v>1.5707963267948966</v>
      </c>
      <c r="AJ367" s="31" t="str">
        <f t="shared" si="251"/>
        <v>-247.332873323345+3956.4779879005i</v>
      </c>
      <c r="AK367" s="31">
        <f t="shared" si="269"/>
        <v>3964.2012586355363</v>
      </c>
      <c r="AL367" s="31">
        <f t="shared" si="270"/>
        <v>1.6332284801769652</v>
      </c>
      <c r="AM367" s="31" t="str">
        <f t="shared" si="252"/>
        <v>1+3052.33650022822i</v>
      </c>
      <c r="AN367" s="31">
        <f t="shared" si="271"/>
        <v>3052.3366640371532</v>
      </c>
      <c r="AO367" s="31">
        <f t="shared" si="272"/>
        <v>1.5704687089309595</v>
      </c>
      <c r="AP367" s="31" t="str">
        <f t="shared" si="253"/>
        <v>1+77.6675954256544i</v>
      </c>
      <c r="AQ367" s="31">
        <f t="shared" si="273"/>
        <v>77.674032850130374</v>
      </c>
      <c r="AR367" s="31">
        <f t="shared" si="274"/>
        <v>1.5579216556849715</v>
      </c>
      <c r="AS367" s="58" t="str">
        <f t="shared" si="275"/>
        <v>-0.200078815852632+0.0151617720165458i</v>
      </c>
      <c r="AT367" s="49">
        <f t="shared" si="276"/>
        <v>-13.951109993793846</v>
      </c>
      <c r="AU367" s="61">
        <f t="shared" si="277"/>
        <v>175.66646566717964</v>
      </c>
      <c r="AV367" s="58" t="str">
        <f t="shared" si="254"/>
        <v>0.0867721130642837-0.0312847354269626i</v>
      </c>
      <c r="AW367" s="64">
        <f t="shared" si="278"/>
        <v>-20.701656646286267</v>
      </c>
      <c r="AX367" s="61">
        <f t="shared" si="279"/>
        <v>-19.826213575999219</v>
      </c>
    </row>
    <row r="368" spans="14:50" x14ac:dyDescent="0.25">
      <c r="N368" s="10">
        <v>50</v>
      </c>
      <c r="O368" s="50">
        <f t="shared" si="244"/>
        <v>31622.77660168384</v>
      </c>
      <c r="P368" s="48" t="str">
        <f t="shared" si="245"/>
        <v>150</v>
      </c>
      <c r="Q368" s="17" t="str">
        <f t="shared" si="246"/>
        <v>1+214.587106541196i</v>
      </c>
      <c r="R368" s="17">
        <f t="shared" si="255"/>
        <v>214.58943658466185</v>
      </c>
      <c r="S368" s="17">
        <f t="shared" si="256"/>
        <v>1.5661362482965626</v>
      </c>
      <c r="T368" s="17" t="str">
        <f t="shared" si="247"/>
        <v>1+0.53646776635299i</v>
      </c>
      <c r="U368" s="17">
        <f t="shared" si="257"/>
        <v>1.1348117307887535</v>
      </c>
      <c r="V368" s="17">
        <f t="shared" si="258"/>
        <v>0.49239445203997756</v>
      </c>
      <c r="W368" s="31" t="str">
        <f t="shared" si="248"/>
        <v>1-1.58953412252738i</v>
      </c>
      <c r="X368" s="17">
        <f t="shared" si="259"/>
        <v>1.8779293721220953</v>
      </c>
      <c r="Y368" s="17">
        <f t="shared" si="260"/>
        <v>-1.0092432730867451</v>
      </c>
      <c r="Z368" s="31" t="str">
        <f t="shared" si="249"/>
        <v>0.763313609467456+3.2254296569618i</v>
      </c>
      <c r="AA368" s="17">
        <f t="shared" si="261"/>
        <v>3.3145201973146814</v>
      </c>
      <c r="AB368" s="17">
        <f t="shared" si="262"/>
        <v>1.3384166905784955</v>
      </c>
      <c r="AC368" s="66" t="str">
        <f t="shared" si="263"/>
        <v>-0.431954091899887+0.124120997058675i</v>
      </c>
      <c r="AD368" s="64">
        <f t="shared" si="264"/>
        <v>-6.9466935803186605</v>
      </c>
      <c r="AE368" s="61">
        <f t="shared" si="265"/>
        <v>163.96811913784722</v>
      </c>
      <c r="AF368" s="31" t="str">
        <f t="shared" si="250"/>
        <v>-651.436031331593</v>
      </c>
      <c r="AG368" s="31" t="str">
        <f t="shared" si="266"/>
        <v>198691.765315922i</v>
      </c>
      <c r="AH368" s="31">
        <f t="shared" si="267"/>
        <v>198691.76531592201</v>
      </c>
      <c r="AI368" s="31">
        <f t="shared" si="268"/>
        <v>1.5707963267948966</v>
      </c>
      <c r="AJ368" s="31" t="str">
        <f t="shared" si="251"/>
        <v>-259.036441076381+4048.63619913164i</v>
      </c>
      <c r="AK368" s="31">
        <f t="shared" si="269"/>
        <v>4056.9144618446921</v>
      </c>
      <c r="AL368" s="31">
        <f t="shared" si="270"/>
        <v>1.6346903965718764</v>
      </c>
      <c r="AM368" s="31" t="str">
        <f t="shared" si="252"/>
        <v>1+3123.4345507663i</v>
      </c>
      <c r="AN368" s="31">
        <f t="shared" si="271"/>
        <v>3123.4347108464872</v>
      </c>
      <c r="AO368" s="31">
        <f t="shared" si="272"/>
        <v>1.5704761664234916</v>
      </c>
      <c r="AP368" s="31" t="str">
        <f t="shared" si="253"/>
        <v>1+79.4767061263688i</v>
      </c>
      <c r="AQ368" s="31">
        <f t="shared" si="273"/>
        <v>79.482997028906681</v>
      </c>
      <c r="AR368" s="31">
        <f t="shared" si="274"/>
        <v>1.5582146876920835</v>
      </c>
      <c r="AS368" s="58" t="str">
        <f t="shared" si="275"/>
        <v>-0.200041827758632+0.0153926578948837i</v>
      </c>
      <c r="AT368" s="49">
        <f t="shared" si="276"/>
        <v>-13.951945529239005</v>
      </c>
      <c r="AU368" s="61">
        <f t="shared" si="277"/>
        <v>175.59992080786787</v>
      </c>
      <c r="AV368" s="58" t="str">
        <f t="shared" si="254"/>
        <v>0.0844983340061774-0.0314783126777513i</v>
      </c>
      <c r="AW368" s="64">
        <f t="shared" si="278"/>
        <v>-20.898639109557667</v>
      </c>
      <c r="AX368" s="61">
        <f t="shared" si="279"/>
        <v>-20.431960054284939</v>
      </c>
    </row>
    <row r="369" spans="14:50" x14ac:dyDescent="0.25">
      <c r="N369" s="10">
        <v>51</v>
      </c>
      <c r="O369" s="50">
        <f t="shared" si="244"/>
        <v>32359.365692962871</v>
      </c>
      <c r="P369" s="48" t="str">
        <f t="shared" si="245"/>
        <v>150</v>
      </c>
      <c r="Q369" s="17" t="str">
        <f t="shared" si="246"/>
        <v>1+219.585482357409i</v>
      </c>
      <c r="R369" s="17">
        <f t="shared" si="255"/>
        <v>219.58775936316667</v>
      </c>
      <c r="S369" s="17">
        <f t="shared" si="256"/>
        <v>1.5662423231500666</v>
      </c>
      <c r="T369" s="17" t="str">
        <f t="shared" si="247"/>
        <v>1+0.548963705893523i</v>
      </c>
      <c r="U369" s="17">
        <f t="shared" si="257"/>
        <v>1.1407721728672866</v>
      </c>
      <c r="V369" s="17">
        <f t="shared" si="258"/>
        <v>0.50204724351241981</v>
      </c>
      <c r="W369" s="31" t="str">
        <f t="shared" si="248"/>
        <v>1-1.6265591285734i</v>
      </c>
      <c r="X369" s="17">
        <f t="shared" si="259"/>
        <v>1.9093702099764356</v>
      </c>
      <c r="Y369" s="17">
        <f t="shared" si="260"/>
        <v>-1.0195693049060792</v>
      </c>
      <c r="Z369" s="31" t="str">
        <f t="shared" si="249"/>
        <v>0.752158923538249+3.30055956506352i</v>
      </c>
      <c r="AA369" s="17">
        <f t="shared" si="261"/>
        <v>3.385178944869903</v>
      </c>
      <c r="AB369" s="17">
        <f t="shared" si="262"/>
        <v>1.3467344608887215</v>
      </c>
      <c r="AC369" s="66" t="str">
        <f t="shared" si="263"/>
        <v>-0.421316131438497+0.125224407547169i</v>
      </c>
      <c r="AD369" s="64">
        <f t="shared" si="264"/>
        <v>-7.1401887599831131</v>
      </c>
      <c r="AE369" s="61">
        <f t="shared" si="265"/>
        <v>163.44689453221889</v>
      </c>
      <c r="AF369" s="31" t="str">
        <f t="shared" si="250"/>
        <v>-651.436031331593</v>
      </c>
      <c r="AG369" s="31" t="str">
        <f t="shared" si="266"/>
        <v>203319.891071675i</v>
      </c>
      <c r="AH369" s="31">
        <f t="shared" si="267"/>
        <v>203319.891071675</v>
      </c>
      <c r="AI369" s="31">
        <f t="shared" si="268"/>
        <v>1.5707963267948966</v>
      </c>
      <c r="AJ369" s="31" t="str">
        <f t="shared" si="251"/>
        <v>-271.291580984634+4142.94105086559i</v>
      </c>
      <c r="AK369" s="31">
        <f t="shared" si="269"/>
        <v>4151.8140219499746</v>
      </c>
      <c r="AL369" s="31">
        <f t="shared" si="270"/>
        <v>1.6361858184261582</v>
      </c>
      <c r="AM369" s="31" t="str">
        <f t="shared" si="252"/>
        <v>1+3196.18868764673i</v>
      </c>
      <c r="AN369" s="31">
        <f t="shared" si="271"/>
        <v>3196.1888440830471</v>
      </c>
      <c r="AO369" s="31">
        <f t="shared" si="272"/>
        <v>1.5704834541628034</v>
      </c>
      <c r="AP369" s="31" t="str">
        <f t="shared" si="253"/>
        <v>1+81.32795642867i</v>
      </c>
      <c r="AQ369" s="31">
        <f t="shared" si="273"/>
        <v>81.334104143733256</v>
      </c>
      <c r="AR369" s="31">
        <f t="shared" si="274"/>
        <v>1.5585010515643574</v>
      </c>
      <c r="AS369" s="58" t="str">
        <f t="shared" si="275"/>
        <v>-0.200003110343383+0.0156314820888981i</v>
      </c>
      <c r="AT369" s="49">
        <f t="shared" si="276"/>
        <v>-13.952817297523847</v>
      </c>
      <c r="AU369" s="61">
        <f t="shared" si="277"/>
        <v>175.53106444501694</v>
      </c>
      <c r="AV369" s="58" t="str">
        <f t="shared" si="254"/>
        <v>0.0823070936418745-0.0316310665626859i</v>
      </c>
      <c r="AW369" s="64">
        <f t="shared" si="278"/>
        <v>-21.093006057506962</v>
      </c>
      <c r="AX369" s="61">
        <f t="shared" si="279"/>
        <v>-21.022041022764153</v>
      </c>
    </row>
    <row r="370" spans="14:50" x14ac:dyDescent="0.25">
      <c r="N370" s="10">
        <v>52</v>
      </c>
      <c r="O370" s="50">
        <f t="shared" si="244"/>
        <v>33113.11214825909</v>
      </c>
      <c r="P370" s="48" t="str">
        <f t="shared" si="245"/>
        <v>150</v>
      </c>
      <c r="Q370" s="17" t="str">
        <f t="shared" si="246"/>
        <v>1+224.700285302925i</v>
      </c>
      <c r="R370" s="17">
        <f t="shared" si="255"/>
        <v>224.70251047822293</v>
      </c>
      <c r="S370" s="17">
        <f t="shared" si="256"/>
        <v>1.566345983544146</v>
      </c>
      <c r="T370" s="17" t="str">
        <f t="shared" si="247"/>
        <v>1+0.561750713257314i</v>
      </c>
      <c r="U370" s="17">
        <f t="shared" si="257"/>
        <v>1.1469803240880381</v>
      </c>
      <c r="V370" s="17">
        <f t="shared" si="258"/>
        <v>0.51182008695987258</v>
      </c>
      <c r="W370" s="31" t="str">
        <f t="shared" si="248"/>
        <v>1-1.66444655779945i</v>
      </c>
      <c r="X370" s="17">
        <f t="shared" si="259"/>
        <v>1.9417472399286264</v>
      </c>
      <c r="Y370" s="17">
        <f t="shared" si="260"/>
        <v>-1.0297885745463213</v>
      </c>
      <c r="Z370" s="31" t="str">
        <f t="shared" si="249"/>
        <v>0.740478533457235+3.37743947353471i</v>
      </c>
      <c r="AA370" s="17">
        <f t="shared" si="261"/>
        <v>3.4576590138273313</v>
      </c>
      <c r="AB370" s="17">
        <f t="shared" si="262"/>
        <v>1.3549685927702784</v>
      </c>
      <c r="AC370" s="66" t="str">
        <f t="shared" si="263"/>
        <v>-0.41106945911289+0.126119176617627i</v>
      </c>
      <c r="AD370" s="64">
        <f t="shared" si="264"/>
        <v>-7.3310032625400181</v>
      </c>
      <c r="AE370" s="61">
        <f t="shared" si="265"/>
        <v>162.94359588765738</v>
      </c>
      <c r="AF370" s="31" t="str">
        <f t="shared" si="250"/>
        <v>-651.436031331593</v>
      </c>
      <c r="AG370" s="31" t="str">
        <f t="shared" si="266"/>
        <v>208055.819724931i</v>
      </c>
      <c r="AH370" s="31">
        <f t="shared" si="267"/>
        <v>208055.819724931</v>
      </c>
      <c r="AI370" s="31">
        <f t="shared" si="268"/>
        <v>1.5707963267948966</v>
      </c>
      <c r="AJ370" s="31" t="str">
        <f t="shared" si="251"/>
        <v>-284.124287842923+4239.44254478301i</v>
      </c>
      <c r="AK370" s="31">
        <f t="shared" si="269"/>
        <v>4248.9527770332406</v>
      </c>
      <c r="AL370" s="31">
        <f t="shared" si="270"/>
        <v>1.6377155121644604</v>
      </c>
      <c r="AM370" s="31" t="str">
        <f t="shared" si="252"/>
        <v>1+3270.63748607592i</v>
      </c>
      <c r="AN370" s="31">
        <f t="shared" si="271"/>
        <v>3270.6376389513125</v>
      </c>
      <c r="AO370" s="31">
        <f t="shared" si="272"/>
        <v>1.5704905760129477</v>
      </c>
      <c r="AP370" s="31" t="str">
        <f t="shared" si="253"/>
        <v>1+83.2223278899724i</v>
      </c>
      <c r="AQ370" s="31">
        <f t="shared" si="273"/>
        <v>83.228335676175078</v>
      </c>
      <c r="AR370" s="31">
        <f t="shared" si="274"/>
        <v>1.5587808989477361</v>
      </c>
      <c r="AS370" s="58" t="str">
        <f t="shared" si="275"/>
        <v>-0.199962583547135+0.0158783554110111i</v>
      </c>
      <c r="AT370" s="49">
        <f t="shared" si="276"/>
        <v>-13.953727125304823</v>
      </c>
      <c r="AU370" s="61">
        <f t="shared" si="277"/>
        <v>175.45986157579563</v>
      </c>
      <c r="AV370" s="58" t="str">
        <f t="shared" si="254"/>
        <v>0.0801959459510581-0.0317462233617047i</v>
      </c>
      <c r="AW370" s="64">
        <f t="shared" si="278"/>
        <v>-21.284730387844839</v>
      </c>
      <c r="AX370" s="61">
        <f t="shared" si="279"/>
        <v>-21.596542536546991</v>
      </c>
    </row>
    <row r="371" spans="14:50" x14ac:dyDescent="0.25">
      <c r="N371" s="10">
        <v>53</v>
      </c>
      <c r="O371" s="50">
        <f t="shared" si="244"/>
        <v>33884.41561392029</v>
      </c>
      <c r="P371" s="48" t="str">
        <f t="shared" si="245"/>
        <v>150</v>
      </c>
      <c r="Q371" s="17" t="str">
        <f t="shared" si="246"/>
        <v>1+229.934227313971i</v>
      </c>
      <c r="R371" s="17">
        <f t="shared" si="255"/>
        <v>229.93640183857991</v>
      </c>
      <c r="S371" s="17">
        <f t="shared" si="256"/>
        <v>1.5664472844319977</v>
      </c>
      <c r="T371" s="17" t="str">
        <f t="shared" si="247"/>
        <v>1+0.574835568284928i</v>
      </c>
      <c r="U371" s="17">
        <f t="shared" si="257"/>
        <v>1.1534452438522844</v>
      </c>
      <c r="V371" s="17">
        <f t="shared" si="258"/>
        <v>0.52171069623613386</v>
      </c>
      <c r="W371" s="31" t="str">
        <f t="shared" si="248"/>
        <v>1-1.70321649862201i</v>
      </c>
      <c r="X371" s="17">
        <f t="shared" si="259"/>
        <v>1.9750813758370107</v>
      </c>
      <c r="Y371" s="17">
        <f t="shared" si="260"/>
        <v>-1.0398979620836855</v>
      </c>
      <c r="Z371" s="31" t="str">
        <f t="shared" si="249"/>
        <v>0.728247663551031+3.45611014512049i</v>
      </c>
      <c r="AA371" s="17">
        <f t="shared" si="261"/>
        <v>3.5320025473762486</v>
      </c>
      <c r="AB371" s="17">
        <f t="shared" si="262"/>
        <v>1.3631212553497181</v>
      </c>
      <c r="AC371" s="66" t="str">
        <f t="shared" si="263"/>
        <v>-0.401202690467133+0.126821025704775i</v>
      </c>
      <c r="AD371" s="64">
        <f t="shared" si="264"/>
        <v>-7.5191100737337742</v>
      </c>
      <c r="AE371" s="61">
        <f t="shared" si="265"/>
        <v>162.45814354571601</v>
      </c>
      <c r="AF371" s="31" t="str">
        <f t="shared" si="250"/>
        <v>-651.436031331593</v>
      </c>
      <c r="AG371" s="31" t="str">
        <f t="shared" si="266"/>
        <v>212902.062327751i</v>
      </c>
      <c r="AH371" s="31">
        <f t="shared" si="267"/>
        <v>212902.06232775099</v>
      </c>
      <c r="AI371" s="31">
        <f t="shared" si="268"/>
        <v>1.5707963267948966</v>
      </c>
      <c r="AJ371" s="31" t="str">
        <f t="shared" si="251"/>
        <v>-297.56178154301+4338.19184725335i</v>
      </c>
      <c r="AK371" s="31">
        <f t="shared" si="269"/>
        <v>4348.3849320650625</v>
      </c>
      <c r="AL371" s="31">
        <f t="shared" si="270"/>
        <v>1.6392802605067474</v>
      </c>
      <c r="AM371" s="31" t="str">
        <f t="shared" si="252"/>
        <v>1+3346.82041979225i</v>
      </c>
      <c r="AN371" s="31">
        <f t="shared" si="271"/>
        <v>3346.8205691877738</v>
      </c>
      <c r="AO371" s="31">
        <f t="shared" si="272"/>
        <v>1.5704975357500208</v>
      </c>
      <c r="AP371" s="31" t="str">
        <f t="shared" si="253"/>
        <v>1+85.1608249311004i</v>
      </c>
      <c r="AQ371" s="31">
        <f t="shared" si="273"/>
        <v>85.166695972930214</v>
      </c>
      <c r="AR371" s="31">
        <f t="shared" si="274"/>
        <v>1.559054378045577</v>
      </c>
      <c r="AS371" s="58" t="str">
        <f t="shared" si="275"/>
        <v>-0.199920163669636+0.0161333918271238i</v>
      </c>
      <c r="AT371" s="49">
        <f t="shared" si="276"/>
        <v>-13.954676917817439</v>
      </c>
      <c r="AU371" s="61">
        <f t="shared" si="277"/>
        <v>175.38627606143464</v>
      </c>
      <c r="AV371" s="58" t="str">
        <f t="shared" si="254"/>
        <v>0.0781624542432747-0.0318268404230523i</v>
      </c>
      <c r="AW371" s="64">
        <f t="shared" si="278"/>
        <v>-21.473786991551208</v>
      </c>
      <c r="AX371" s="61">
        <f t="shared" si="279"/>
        <v>-22.15558039284937</v>
      </c>
    </row>
    <row r="372" spans="14:50" x14ac:dyDescent="0.25">
      <c r="N372" s="10">
        <v>54</v>
      </c>
      <c r="O372" s="50">
        <f t="shared" si="244"/>
        <v>34673.685045253202</v>
      </c>
      <c r="P372" s="48" t="str">
        <f t="shared" si="245"/>
        <v>150</v>
      </c>
      <c r="Q372" s="17" t="str">
        <f t="shared" si="246"/>
        <v>1+235.290083495876i</v>
      </c>
      <c r="R372" s="17">
        <f t="shared" si="255"/>
        <v>235.29220852271391</v>
      </c>
      <c r="S372" s="17">
        <f t="shared" si="256"/>
        <v>1.566546279516372</v>
      </c>
      <c r="T372" s="17" t="str">
        <f t="shared" si="247"/>
        <v>1+0.58822520873969i</v>
      </c>
      <c r="U372" s="17">
        <f t="shared" si="257"/>
        <v>1.1601762349733129</v>
      </c>
      <c r="V372" s="17">
        <f t="shared" si="258"/>
        <v>0.53171657448997267</v>
      </c>
      <c r="W372" s="31" t="str">
        <f t="shared" si="248"/>
        <v>1-1.74288950737686i</v>
      </c>
      <c r="X372" s="17">
        <f t="shared" si="259"/>
        <v>2.0093938974039793</v>
      </c>
      <c r="Y372" s="17">
        <f t="shared" si="260"/>
        <v>-1.049894561713518</v>
      </c>
      <c r="Z372" s="31" t="str">
        <f t="shared" si="249"/>
        <v>0.715440370504755+3.5366132920522i</v>
      </c>
      <c r="AA372" s="17">
        <f t="shared" si="261"/>
        <v>3.6082528322261846</v>
      </c>
      <c r="AB372" s="17">
        <f t="shared" si="262"/>
        <v>1.3711946914737916</v>
      </c>
      <c r="AC372" s="66" t="str">
        <f t="shared" si="263"/>
        <v>-0.391704484434505+0.127344843683615i</v>
      </c>
      <c r="AD372" s="64">
        <f t="shared" si="264"/>
        <v>-7.7044840838740818</v>
      </c>
      <c r="AE372" s="61">
        <f t="shared" si="265"/>
        <v>161.99042935510613</v>
      </c>
      <c r="AF372" s="31" t="str">
        <f t="shared" si="250"/>
        <v>-651.436031331593</v>
      </c>
      <c r="AG372" s="31" t="str">
        <f t="shared" si="266"/>
        <v>217861.188422107i</v>
      </c>
      <c r="AH372" s="31">
        <f t="shared" si="267"/>
        <v>217861.18842210699</v>
      </c>
      <c r="AI372" s="31">
        <f t="shared" si="268"/>
        <v>1.5707963267948966</v>
      </c>
      <c r="AJ372" s="31" t="str">
        <f t="shared" si="251"/>
        <v>-311.632564810619+4439.24131646386i</v>
      </c>
      <c r="AK372" s="31">
        <f t="shared" si="269"/>
        <v>4450.1661004113348</v>
      </c>
      <c r="AL372" s="31">
        <f t="shared" si="270"/>
        <v>1.6408808627511704</v>
      </c>
      <c r="AM372" s="31" t="str">
        <f t="shared" si="252"/>
        <v>1+3424.77788199552i</v>
      </c>
      <c r="AN372" s="31">
        <f t="shared" si="271"/>
        <v>3424.7780279903868</v>
      </c>
      <c r="AO372" s="31">
        <f t="shared" si="272"/>
        <v>1.5705043370641647</v>
      </c>
      <c r="AP372" s="31" t="str">
        <f t="shared" si="253"/>
        <v>1+87.1444753688428i</v>
      </c>
      <c r="AQ372" s="31">
        <f t="shared" si="273"/>
        <v>87.150212778345235</v>
      </c>
      <c r="AR372" s="31">
        <f t="shared" si="274"/>
        <v>1.559321633696394</v>
      </c>
      <c r="AS372" s="58" t="str">
        <f t="shared" si="275"/>
        <v>-0.199875763211376+0.0163967084393798i</v>
      </c>
      <c r="AT372" s="49">
        <f t="shared" si="276"/>
        <v>-13.955668662711565</v>
      </c>
      <c r="AU372" s="61">
        <f t="shared" si="277"/>
        <v>175.31027061558842</v>
      </c>
      <c r="AV372" s="58" t="str">
        <f t="shared" si="254"/>
        <v>0.0762041965065266-0.0318758120479661i</v>
      </c>
      <c r="AW372" s="64">
        <f t="shared" si="278"/>
        <v>-21.660152746585645</v>
      </c>
      <c r="AX372" s="61">
        <f t="shared" si="279"/>
        <v>-22.699300029305455</v>
      </c>
    </row>
    <row r="373" spans="14:50" x14ac:dyDescent="0.25">
      <c r="N373" s="10">
        <v>55</v>
      </c>
      <c r="O373" s="50">
        <f t="shared" si="244"/>
        <v>35481.33892335758</v>
      </c>
      <c r="P373" s="48" t="str">
        <f t="shared" si="245"/>
        <v>150</v>
      </c>
      <c r="Q373" s="17" t="str">
        <f t="shared" si="246"/>
        <v>1+240.770693594484i</v>
      </c>
      <c r="R373" s="17">
        <f t="shared" si="255"/>
        <v>240.77277025022764</v>
      </c>
      <c r="S373" s="17">
        <f t="shared" si="256"/>
        <v>1.5666430212780076</v>
      </c>
      <c r="T373" s="17" t="str">
        <f t="shared" si="247"/>
        <v>1+0.601926733986211i</v>
      </c>
      <c r="U373" s="17">
        <f t="shared" si="257"/>
        <v>1.1671828447536858</v>
      </c>
      <c r="V373" s="17">
        <f t="shared" si="258"/>
        <v>0.54183501226346875</v>
      </c>
      <c r="W373" s="31" t="str">
        <f t="shared" si="248"/>
        <v>1-1.7834866192184i</v>
      </c>
      <c r="X373" s="17">
        <f t="shared" si="259"/>
        <v>2.0447064632682799</v>
      </c>
      <c r="Y373" s="17">
        <f t="shared" si="260"/>
        <v>-1.0597756813266945</v>
      </c>
      <c r="Z373" s="31" t="str">
        <f t="shared" si="249"/>
        <v>0.702029488332739+3.618991598164i</v>
      </c>
      <c r="AA373" s="17">
        <f t="shared" si="261"/>
        <v>3.6864543385305</v>
      </c>
      <c r="AB373" s="17">
        <f t="shared" si="262"/>
        <v>1.3791912128944073</v>
      </c>
      <c r="AC373" s="66" t="str">
        <f t="shared" si="263"/>
        <v>-0.382563569853481+0.127704717344779i</v>
      </c>
      <c r="AD373" s="64">
        <f t="shared" si="264"/>
        <v>-7.8871020819422224</v>
      </c>
      <c r="AE373" s="61">
        <f t="shared" si="265"/>
        <v>161.54031686126265</v>
      </c>
      <c r="AF373" s="31" t="str">
        <f t="shared" si="250"/>
        <v>-651.436031331593</v>
      </c>
      <c r="AG373" s="31" t="str">
        <f t="shared" si="266"/>
        <v>222935.8274023i</v>
      </c>
      <c r="AH373" s="31">
        <f t="shared" si="267"/>
        <v>222935.8274023</v>
      </c>
      <c r="AI373" s="31">
        <f t="shared" si="268"/>
        <v>1.5707963267948966</v>
      </c>
      <c r="AJ373" s="31" t="str">
        <f t="shared" si="251"/>
        <v>-326.366483663575+4542.64453018065i</v>
      </c>
      <c r="AK373" s="31">
        <f t="shared" si="269"/>
        <v>4554.3533469900094</v>
      </c>
      <c r="AL373" s="31">
        <f t="shared" si="270"/>
        <v>1.6425181350565348</v>
      </c>
      <c r="AM373" s="31" t="str">
        <f t="shared" si="252"/>
        <v>1+3504.55120676416i</v>
      </c>
      <c r="AN373" s="31">
        <f t="shared" si="271"/>
        <v>3504.5513494357774</v>
      </c>
      <c r="AO373" s="31">
        <f t="shared" si="272"/>
        <v>1.5705109835615234</v>
      </c>
      <c r="AP373" s="31" t="str">
        <f t="shared" si="253"/>
        <v>1+89.17433096092i</v>
      </c>
      <c r="AQ373" s="31">
        <f t="shared" si="273"/>
        <v>89.179937779344158</v>
      </c>
      <c r="AR373" s="31">
        <f t="shared" si="274"/>
        <v>1.5595828074498717</v>
      </c>
      <c r="AS373" s="58" t="str">
        <f t="shared" si="275"/>
        <v>-0.199829290708557+0.0166684254652855i</v>
      </c>
      <c r="AT373" s="49">
        <f t="shared" si="276"/>
        <v>-13.956704434041459</v>
      </c>
      <c r="AU373" s="61">
        <f t="shared" si="277"/>
        <v>175.2318067926185</v>
      </c>
      <c r="AV373" s="58" t="str">
        <f t="shared" si="254"/>
        <v>0.0743187702521278-0.0318958754369802i</v>
      </c>
      <c r="AW373" s="64">
        <f t="shared" si="278"/>
        <v>-21.84380651598368</v>
      </c>
      <c r="AX373" s="61">
        <f t="shared" si="279"/>
        <v>-23.22787634611883</v>
      </c>
    </row>
    <row r="374" spans="14:50" x14ac:dyDescent="0.25">
      <c r="N374" s="10">
        <v>56</v>
      </c>
      <c r="O374" s="50">
        <f t="shared" si="244"/>
        <v>36307.805477010232</v>
      </c>
      <c r="P374" s="48" t="str">
        <f t="shared" si="245"/>
        <v>150</v>
      </c>
      <c r="Q374" s="17" t="str">
        <f t="shared" si="246"/>
        <v>1+246.378963501812i</v>
      </c>
      <c r="R374" s="17">
        <f t="shared" si="255"/>
        <v>246.38099288749368</v>
      </c>
      <c r="S374" s="17">
        <f t="shared" si="256"/>
        <v>1.5667375610034195</v>
      </c>
      <c r="T374" s="17" t="str">
        <f t="shared" si="247"/>
        <v>1+0.61594740875453i</v>
      </c>
      <c r="U374" s="17">
        <f t="shared" si="257"/>
        <v>1.174474865781052</v>
      </c>
      <c r="V374" s="17">
        <f t="shared" si="258"/>
        <v>0.55206308633846535</v>
      </c>
      <c r="W374" s="31" t="str">
        <f t="shared" si="248"/>
        <v>1-1.82502935927268i</v>
      </c>
      <c r="X374" s="17">
        <f t="shared" si="259"/>
        <v>2.0810411245833778</v>
      </c>
      <c r="Y374" s="17">
        <f t="shared" si="260"/>
        <v>-1.0695388412933673</v>
      </c>
      <c r="Z374" s="31" t="str">
        <f t="shared" si="249"/>
        <v>0.687986570755878+3.70328874152415i</v>
      </c>
      <c r="AA374" s="17">
        <f t="shared" si="261"/>
        <v>3.7666527613572178</v>
      </c>
      <c r="AB374" s="17">
        <f t="shared" si="262"/>
        <v>1.3871131956601546</v>
      </c>
      <c r="AC374" s="66" t="str">
        <f t="shared" si="263"/>
        <v>-0.373768769458815+0.127913962018081i</v>
      </c>
      <c r="AD374" s="64">
        <f t="shared" si="264"/>
        <v>-8.0669427542119614</v>
      </c>
      <c r="AE374" s="61">
        <f t="shared" si="265"/>
        <v>161.10764157239061</v>
      </c>
      <c r="AF374" s="31" t="str">
        <f t="shared" si="250"/>
        <v>-651.436031331593</v>
      </c>
      <c r="AG374" s="31" t="str">
        <f t="shared" si="266"/>
        <v>228128.669909085i</v>
      </c>
      <c r="AH374" s="31">
        <f t="shared" si="267"/>
        <v>228128.669909085</v>
      </c>
      <c r="AI374" s="31">
        <f t="shared" si="268"/>
        <v>1.5707963267948966</v>
      </c>
      <c r="AJ374" s="31" t="str">
        <f t="shared" si="251"/>
        <v>-341.794790719168+4648.45631415637i</v>
      </c>
      <c r="AK374" s="31">
        <f t="shared" si="269"/>
        <v>4661.0052331640854</v>
      </c>
      <c r="AL374" s="31">
        <f t="shared" si="270"/>
        <v>1.6441929107238584</v>
      </c>
      <c r="AM374" s="31" t="str">
        <f t="shared" si="252"/>
        <v>1+3586.18269097082i</v>
      </c>
      <c r="AN374" s="31">
        <f t="shared" si="271"/>
        <v>3586.1828303948359</v>
      </c>
      <c r="AO374" s="31">
        <f t="shared" si="272"/>
        <v>1.570517478766156</v>
      </c>
      <c r="AP374" s="31" t="str">
        <f t="shared" si="253"/>
        <v>1+91.251467963634i</v>
      </c>
      <c r="AQ374" s="31">
        <f t="shared" si="273"/>
        <v>91.256947163041374</v>
      </c>
      <c r="AR374" s="31">
        <f t="shared" si="274"/>
        <v>1.5598380376411887</v>
      </c>
      <c r="AS374" s="58" t="str">
        <f t="shared" si="275"/>
        <v>-0.199780650561569+0.0169486662128166i</v>
      </c>
      <c r="AT374" s="49">
        <f t="shared" si="276"/>
        <v>-13.957786396418765</v>
      </c>
      <c r="AU374" s="61">
        <f t="shared" si="277"/>
        <v>175.1508449758289</v>
      </c>
      <c r="AV374" s="58" t="str">
        <f t="shared" si="254"/>
        <v>0.0725037968758758-0.0318896166622127i</v>
      </c>
      <c r="AW374" s="64">
        <f t="shared" si="278"/>
        <v>-22.024729150630726</v>
      </c>
      <c r="AX374" s="61">
        <f t="shared" si="279"/>
        <v>-23.741513451780484</v>
      </c>
    </row>
    <row r="375" spans="14:50" x14ac:dyDescent="0.25">
      <c r="N375" s="10">
        <v>57</v>
      </c>
      <c r="O375" s="50">
        <f t="shared" si="244"/>
        <v>37153.522909717351</v>
      </c>
      <c r="P375" s="48" t="str">
        <f t="shared" si="245"/>
        <v>150</v>
      </c>
      <c r="Q375" s="17" t="str">
        <f t="shared" si="246"/>
        <v>1+252.1178667968i</v>
      </c>
      <c r="R375" s="17">
        <f t="shared" si="255"/>
        <v>252.11984998839142</v>
      </c>
      <c r="S375" s="17">
        <f t="shared" si="256"/>
        <v>1.5668299488120581</v>
      </c>
      <c r="T375" s="17" t="str">
        <f t="shared" si="247"/>
        <v>1+0.630294666992i</v>
      </c>
      <c r="U375" s="17">
        <f t="shared" si="257"/>
        <v>1.1820623364436227</v>
      </c>
      <c r="V375" s="17">
        <f t="shared" si="258"/>
        <v>0.56239765937947483</v>
      </c>
      <c r="W375" s="31" t="str">
        <f t="shared" si="248"/>
        <v>1-1.86753975405037i</v>
      </c>
      <c r="X375" s="17">
        <f t="shared" si="259"/>
        <v>2.118420339063642</v>
      </c>
      <c r="Y375" s="17">
        <f t="shared" si="260"/>
        <v>-1.0791817725026489</v>
      </c>
      <c r="Z375" s="31" t="str">
        <f t="shared" si="249"/>
        <v>0.673281830863221+3.78954941759387i</v>
      </c>
      <c r="AA375" s="17">
        <f t="shared" si="261"/>
        <v>3.8488950638016326</v>
      </c>
      <c r="AB375" s="17">
        <f t="shared" si="262"/>
        <v>1.3949630757149614</v>
      </c>
      <c r="AC375" s="66" t="str">
        <f t="shared" si="263"/>
        <v>-0.36530902145922+0.127985152181841i</v>
      </c>
      <c r="AD375" s="64">
        <f t="shared" si="264"/>
        <v>-8.243986687561323</v>
      </c>
      <c r="AE375" s="61">
        <f t="shared" si="265"/>
        <v>160.69221130194552</v>
      </c>
      <c r="AF375" s="31" t="str">
        <f t="shared" si="250"/>
        <v>-651.436031331593</v>
      </c>
      <c r="AG375" s="31" t="str">
        <f t="shared" si="266"/>
        <v>233442.469256296i</v>
      </c>
      <c r="AH375" s="31">
        <f t="shared" si="267"/>
        <v>233442.469256296</v>
      </c>
      <c r="AI375" s="31">
        <f t="shared" si="268"/>
        <v>1.5707963267948966</v>
      </c>
      <c r="AJ375" s="31" t="str">
        <f t="shared" si="251"/>
        <v>-357.950211485173+4756.73277119943i</v>
      </c>
      <c r="AK375" s="31">
        <f t="shared" si="269"/>
        <v>4770.1818634623241</v>
      </c>
      <c r="AL375" s="31">
        <f t="shared" si="270"/>
        <v>1.645906040476536</v>
      </c>
      <c r="AM375" s="31" t="str">
        <f t="shared" si="252"/>
        <v>1+3669.71561670898i</v>
      </c>
      <c r="AN375" s="31">
        <f t="shared" si="271"/>
        <v>3669.7157529593173</v>
      </c>
      <c r="AO375" s="31">
        <f t="shared" si="272"/>
        <v>1.5705238261219032</v>
      </c>
      <c r="AP375" s="31" t="str">
        <f t="shared" si="253"/>
        <v>1+93.3769877025184i</v>
      </c>
      <c r="AQ375" s="31">
        <f t="shared" si="273"/>
        <v>93.382342187355064</v>
      </c>
      <c r="AR375" s="31">
        <f t="shared" si="274"/>
        <v>1.5600874594636838</v>
      </c>
      <c r="AS375" s="58" t="str">
        <f t="shared" si="275"/>
        <v>-0.199729742856838+0.0172375570511341i</v>
      </c>
      <c r="AT375" s="49">
        <f t="shared" si="276"/>
        <v>-13.958916809333079</v>
      </c>
      <c r="AU375" s="61">
        <f t="shared" si="277"/>
        <v>175.06734436568502</v>
      </c>
      <c r="AV375" s="58" t="str">
        <f t="shared" si="254"/>
        <v>0.0707569255569006-0.0318594766334697i</v>
      </c>
      <c r="AW375" s="64">
        <f t="shared" si="278"/>
        <v>-22.202903496894393</v>
      </c>
      <c r="AX375" s="61">
        <f t="shared" si="279"/>
        <v>-24.240444332369464</v>
      </c>
    </row>
    <row r="376" spans="14:50" x14ac:dyDescent="0.25">
      <c r="N376" s="10">
        <v>58</v>
      </c>
      <c r="O376" s="50">
        <f t="shared" si="244"/>
        <v>38018.939632056143</v>
      </c>
      <c r="P376" s="48" t="str">
        <f t="shared" si="245"/>
        <v>150</v>
      </c>
      <c r="Q376" s="17" t="str">
        <f t="shared" si="246"/>
        <v>1+257.990446321938i</v>
      </c>
      <c r="R376" s="17">
        <f t="shared" si="255"/>
        <v>257.99238437092049</v>
      </c>
      <c r="S376" s="17">
        <f t="shared" si="256"/>
        <v>1.5669202336828496</v>
      </c>
      <c r="T376" s="17" t="str">
        <f t="shared" si="247"/>
        <v>1+0.644976115804845i</v>
      </c>
      <c r="U376" s="17">
        <f t="shared" si="257"/>
        <v>1.1899555411689569</v>
      </c>
      <c r="V376" s="17">
        <f t="shared" si="258"/>
        <v>0.57283538041763071</v>
      </c>
      <c r="W376" s="31" t="str">
        <f t="shared" si="248"/>
        <v>1-1.91104034312546i</v>
      </c>
      <c r="X376" s="17">
        <f t="shared" si="259"/>
        <v>2.1568669854798825</v>
      </c>
      <c r="Y376" s="17">
        <f t="shared" si="260"/>
        <v>-1.0887024137094077</v>
      </c>
      <c r="Z376" s="31" t="str">
        <f t="shared" si="249"/>
        <v>0.657884077929957+3.87781936292542i</v>
      </c>
      <c r="AA376" s="17">
        <f t="shared" si="261"/>
        <v>3.9332295218399165</v>
      </c>
      <c r="AB376" s="17">
        <f t="shared" si="262"/>
        <v>1.4027433447029645</v>
      </c>
      <c r="AC376" s="66" t="str">
        <f t="shared" si="263"/>
        <v>-0.357173398818097+0.127930151912527i</v>
      </c>
      <c r="AD376" s="64">
        <f t="shared" si="264"/>
        <v>-8.4182163775348489</v>
      </c>
      <c r="AE376" s="61">
        <f t="shared" si="265"/>
        <v>160.29380658722181</v>
      </c>
      <c r="AF376" s="31" t="str">
        <f t="shared" si="250"/>
        <v>-651.436031331593</v>
      </c>
      <c r="AG376" s="31" t="str">
        <f t="shared" si="266"/>
        <v>238880.042890683i</v>
      </c>
      <c r="AH376" s="31">
        <f t="shared" si="267"/>
        <v>238880.04289068299</v>
      </c>
      <c r="AI376" s="31">
        <f t="shared" si="268"/>
        <v>1.5707963267948966</v>
      </c>
      <c r="AJ376" s="31" t="str">
        <f t="shared" si="251"/>
        <v>-374.867013775032+4867.53131092058i</v>
      </c>
      <c r="AK376" s="31">
        <f t="shared" si="269"/>
        <v>4881.9449342253783</v>
      </c>
      <c r="AL376" s="31">
        <f t="shared" si="270"/>
        <v>1.6476583927385113</v>
      </c>
      <c r="AM376" s="31" t="str">
        <f t="shared" si="252"/>
        <v>1+3755.19427424154i</v>
      </c>
      <c r="AN376" s="31">
        <f t="shared" si="271"/>
        <v>3755.1944073904415</v>
      </c>
      <c r="AO376" s="31">
        <f t="shared" si="272"/>
        <v>1.5705300289942152</v>
      </c>
      <c r="AP376" s="31" t="str">
        <f t="shared" si="253"/>
        <v>1+95.5520171562732i</v>
      </c>
      <c r="AQ376" s="31">
        <f t="shared" si="273"/>
        <v>95.55724976490653</v>
      </c>
      <c r="AR376" s="31">
        <f t="shared" si="274"/>
        <v>1.5603312050399025</v>
      </c>
      <c r="AS376" s="58" t="str">
        <f t="shared" si="275"/>
        <v>-0.199676463181825+0.0175352273764939i</v>
      </c>
      <c r="AT376" s="49">
        <f t="shared" si="276"/>
        <v>-13.960098031648773</v>
      </c>
      <c r="AU376" s="61">
        <f t="shared" si="277"/>
        <v>174.98126296805032</v>
      </c>
      <c r="AV376" s="58" t="str">
        <f t="shared" si="254"/>
        <v>0.0690758367165335-0.0318077570293174i</v>
      </c>
      <c r="AW376" s="64">
        <f t="shared" si="278"/>
        <v>-22.378314409183623</v>
      </c>
      <c r="AX376" s="61">
        <f t="shared" si="279"/>
        <v>-24.724930444727839</v>
      </c>
    </row>
    <row r="377" spans="14:50" x14ac:dyDescent="0.25">
      <c r="N377" s="10">
        <v>59</v>
      </c>
      <c r="O377" s="50">
        <f t="shared" si="244"/>
        <v>38904.514499428085</v>
      </c>
      <c r="P377" s="48" t="str">
        <f t="shared" si="245"/>
        <v>150</v>
      </c>
      <c r="Q377" s="17" t="str">
        <f t="shared" si="246"/>
        <v>1+263.999815796623i</v>
      </c>
      <c r="R377" s="17">
        <f t="shared" si="255"/>
        <v>264.00170973054486</v>
      </c>
      <c r="S377" s="17">
        <f t="shared" si="256"/>
        <v>1.5670084634801373</v>
      </c>
      <c r="T377" s="17" t="str">
        <f t="shared" si="247"/>
        <v>1+0.659999539491558i</v>
      </c>
      <c r="U377" s="17">
        <f t="shared" si="257"/>
        <v>1.1981650103925872</v>
      </c>
      <c r="V377" s="17">
        <f t="shared" si="258"/>
        <v>0.58337268621610483</v>
      </c>
      <c r="W377" s="31" t="str">
        <f t="shared" si="248"/>
        <v>1-1.9555541910861i</v>
      </c>
      <c r="X377" s="17">
        <f t="shared" si="259"/>
        <v>2.196404378586605</v>
      </c>
      <c r="Y377" s="17">
        <f t="shared" si="260"/>
        <v>-1.0980989082415136</v>
      </c>
      <c r="Z377" s="31" t="str">
        <f t="shared" si="249"/>
        <v>0.641760651257701+3.9681453794122i</v>
      </c>
      <c r="AA377" s="17">
        <f t="shared" si="261"/>
        <v>4.0197057710301518</v>
      </c>
      <c r="AB377" s="17">
        <f t="shared" si="262"/>
        <v>1.4104565459775842</v>
      </c>
      <c r="AC377" s="66" t="str">
        <f t="shared" si="263"/>
        <v>-0.349351126356787+0.127760145045457i</v>
      </c>
      <c r="AD377" s="64">
        <f t="shared" si="264"/>
        <v>-8.5896162411072012</v>
      </c>
      <c r="AE377" s="61">
        <f t="shared" si="265"/>
        <v>159.91218118342326</v>
      </c>
      <c r="AF377" s="31" t="str">
        <f t="shared" si="250"/>
        <v>-651.436031331593</v>
      </c>
      <c r="AG377" s="31" t="str">
        <f t="shared" si="266"/>
        <v>244444.273885762i</v>
      </c>
      <c r="AH377" s="31">
        <f t="shared" si="267"/>
        <v>244444.273885762</v>
      </c>
      <c r="AI377" s="31">
        <f t="shared" si="268"/>
        <v>1.5707963267948966</v>
      </c>
      <c r="AJ377" s="31" t="str">
        <f t="shared" si="251"/>
        <v>-392.581080394478+4980.91068017219i</v>
      </c>
      <c r="AK377" s="31">
        <f t="shared" si="269"/>
        <v>4996.3577842801733</v>
      </c>
      <c r="AL377" s="31">
        <f t="shared" si="270"/>
        <v>1.6494508539098622</v>
      </c>
      <c r="AM377" s="31" t="str">
        <f t="shared" si="252"/>
        <v>1+3842.66398548418i</v>
      </c>
      <c r="AN377" s="31">
        <f t="shared" si="271"/>
        <v>3842.6641156022424</v>
      </c>
      <c r="AO377" s="31">
        <f t="shared" si="272"/>
        <v>1.5705360906719352</v>
      </c>
      <c r="AP377" s="31" t="str">
        <f t="shared" si="253"/>
        <v>1+97.7777095543048i</v>
      </c>
      <c r="AQ377" s="31">
        <f t="shared" si="273"/>
        <v>97.782823060525246</v>
      </c>
      <c r="AR377" s="31">
        <f t="shared" si="274"/>
        <v>1.5605694034910587</v>
      </c>
      <c r="AS377" s="58" t="str">
        <f t="shared" si="275"/>
        <v>-0.199620702433018+0.0178418095729136i</v>
      </c>
      <c r="AT377" s="49">
        <f t="shared" si="276"/>
        <v>-13.961332526284426</v>
      </c>
      <c r="AU377" s="61">
        <f t="shared" si="277"/>
        <v>174.89255758247873</v>
      </c>
      <c r="AV377" s="58" t="str">
        <f t="shared" si="254"/>
        <v>0.067458245060199-0.0317366261674591i</v>
      </c>
      <c r="AW377" s="64">
        <f t="shared" si="278"/>
        <v>-22.550948767391624</v>
      </c>
      <c r="AX377" s="61">
        <f t="shared" si="279"/>
        <v>-25.195261234098016</v>
      </c>
    </row>
    <row r="378" spans="14:50" x14ac:dyDescent="0.25">
      <c r="N378" s="10">
        <v>60</v>
      </c>
      <c r="O378" s="50">
        <f t="shared" si="244"/>
        <v>39810.717055349742</v>
      </c>
      <c r="P378" s="48" t="str">
        <f t="shared" si="245"/>
        <v>150</v>
      </c>
      <c r="Q378" s="17" t="str">
        <f t="shared" si="246"/>
        <v>1+270.149161468094i</v>
      </c>
      <c r="R378" s="17">
        <f t="shared" si="255"/>
        <v>270.15101229111531</v>
      </c>
      <c r="S378" s="17">
        <f t="shared" si="256"/>
        <v>1.5670946849790293</v>
      </c>
      <c r="T378" s="17" t="str">
        <f t="shared" si="247"/>
        <v>1+0.675372903670235i</v>
      </c>
      <c r="U378" s="17">
        <f t="shared" si="257"/>
        <v>1.2067015202658711</v>
      </c>
      <c r="V378" s="17">
        <f t="shared" si="258"/>
        <v>0.59400580355225263</v>
      </c>
      <c r="W378" s="31" t="str">
        <f t="shared" si="248"/>
        <v>1-2.00110489976366i</v>
      </c>
      <c r="X378" s="17">
        <f t="shared" si="259"/>
        <v>2.237056284463609</v>
      </c>
      <c r="Y378" s="17">
        <f t="shared" si="260"/>
        <v>-1.1073696001220958</v>
      </c>
      <c r="Z378" s="31" t="str">
        <f t="shared" si="249"/>
        <v>0.624877350896778+4.06057535910375i</v>
      </c>
      <c r="AA378" s="17">
        <f t="shared" si="261"/>
        <v>4.108374855173798</v>
      </c>
      <c r="AB378" s="17">
        <f t="shared" si="262"/>
        <v>1.4181052708116897</v>
      </c>
      <c r="AC378" s="66" t="str">
        <f t="shared" si="263"/>
        <v>-0.341831595801554+0.127485664932661i</v>
      </c>
      <c r="AD378" s="64">
        <f t="shared" si="264"/>
        <v>-8.7581726339911956</v>
      </c>
      <c r="AE378" s="61">
        <f t="shared" si="265"/>
        <v>159.54706263228726</v>
      </c>
      <c r="AF378" s="31" t="str">
        <f t="shared" si="250"/>
        <v>-651.436031331593</v>
      </c>
      <c r="AG378" s="31" t="str">
        <f t="shared" si="266"/>
        <v>250138.112470457i</v>
      </c>
      <c r="AH378" s="31">
        <f t="shared" si="267"/>
        <v>250138.11247045701</v>
      </c>
      <c r="AI378" s="31">
        <f t="shared" si="268"/>
        <v>1.5707963267948966</v>
      </c>
      <c r="AJ378" s="31" t="str">
        <f t="shared" si="251"/>
        <v>-411.129985253772+5096.93099419656i</v>
      </c>
      <c r="AK378" s="31">
        <f t="shared" si="269"/>
        <v>5113.4854477524723</v>
      </c>
      <c r="AL378" s="31">
        <f t="shared" si="270"/>
        <v>1.6512843286391303</v>
      </c>
      <c r="AM378" s="31" t="str">
        <f t="shared" si="252"/>
        <v>1+3932.17112803559i</v>
      </c>
      <c r="AN378" s="31">
        <f t="shared" si="271"/>
        <v>3932.1712551918035</v>
      </c>
      <c r="AO378" s="31">
        <f t="shared" si="272"/>
        <v>1.5705420143690432</v>
      </c>
      <c r="AP378" s="31" t="str">
        <f t="shared" si="253"/>
        <v>1+100.055244988183i</v>
      </c>
      <c r="AQ378" s="31">
        <f t="shared" si="273"/>
        <v>100.06024210267194</v>
      </c>
      <c r="AR378" s="31">
        <f t="shared" si="274"/>
        <v>1.5608021810049413</v>
      </c>
      <c r="AS378" s="58" t="str">
        <f t="shared" si="275"/>
        <v>-0.199562346616746+0.0181574389671336i</v>
      </c>
      <c r="AT378" s="49">
        <f t="shared" si="276"/>
        <v>-13.96262286508199</v>
      </c>
      <c r="AU378" s="61">
        <f t="shared" si="277"/>
        <v>174.80118379060221</v>
      </c>
      <c r="AV378" s="58" t="str">
        <f t="shared" si="254"/>
        <v>0.0659019022257059-0.0316481247917626i</v>
      </c>
      <c r="AW378" s="64">
        <f t="shared" si="278"/>
        <v>-22.720795499073184</v>
      </c>
      <c r="AX378" s="61">
        <f t="shared" si="279"/>
        <v>-25.651753577110487</v>
      </c>
    </row>
    <row r="379" spans="14:50" x14ac:dyDescent="0.25">
      <c r="N379" s="10">
        <v>61</v>
      </c>
      <c r="O379" s="50">
        <f t="shared" si="244"/>
        <v>40738.027780411358</v>
      </c>
      <c r="P379" s="48" t="str">
        <f t="shared" si="245"/>
        <v>150</v>
      </c>
      <c r="Q379" s="17" t="str">
        <f t="shared" si="246"/>
        <v>1+276.441743800822i</v>
      </c>
      <c r="R379" s="17">
        <f t="shared" si="255"/>
        <v>276.4435524942466</v>
      </c>
      <c r="S379" s="17">
        <f t="shared" si="256"/>
        <v>1.5671789438901751</v>
      </c>
      <c r="T379" s="17" t="str">
        <f t="shared" si="247"/>
        <v>1+0.691104359502057i</v>
      </c>
      <c r="U379" s="17">
        <f t="shared" si="257"/>
        <v>1.2155760921154826</v>
      </c>
      <c r="V379" s="17">
        <f t="shared" si="258"/>
        <v>0.60473075244597763</v>
      </c>
      <c r="W379" s="31" t="str">
        <f t="shared" si="248"/>
        <v>1-2.04771662074683i</v>
      </c>
      <c r="X379" s="17">
        <f t="shared" si="259"/>
        <v>2.2788469362558814</v>
      </c>
      <c r="Y379" s="17">
        <f t="shared" si="260"/>
        <v>-1.1165130296622032</v>
      </c>
      <c r="Z379" s="31" t="str">
        <f t="shared" si="249"/>
        <v>0.607198365103535+4.15515830959878i</v>
      </c>
      <c r="AA379" s="17">
        <f t="shared" si="261"/>
        <v>4.1992892770577486</v>
      </c>
      <c r="AB379" s="17">
        <f t="shared" si="262"/>
        <v>1.4256921548047981</v>
      </c>
      <c r="AC379" s="66" t="str">
        <f t="shared" si="263"/>
        <v>-0.334604378896093+0.12711662369856i</v>
      </c>
      <c r="AD379" s="64">
        <f t="shared" si="264"/>
        <v>-8.923873872227098</v>
      </c>
      <c r="AE379" s="61">
        <f t="shared" si="265"/>
        <v>159.19815290401232</v>
      </c>
      <c r="AF379" s="31" t="str">
        <f t="shared" si="250"/>
        <v>-651.436031331593</v>
      </c>
      <c r="AG379" s="31" t="str">
        <f t="shared" si="266"/>
        <v>255964.577593354i</v>
      </c>
      <c r="AH379" s="31">
        <f t="shared" si="267"/>
        <v>255964.57759335401</v>
      </c>
      <c r="AI379" s="31">
        <f t="shared" si="268"/>
        <v>1.5707963267948966</v>
      </c>
      <c r="AJ379" s="31" t="str">
        <f t="shared" si="251"/>
        <v>-430.553073067022+5215.65376849993i</v>
      </c>
      <c r="AK379" s="31">
        <f t="shared" si="269"/>
        <v>5233.3947091343098</v>
      </c>
      <c r="AL379" s="31">
        <f t="shared" si="270"/>
        <v>1.6531597400916773</v>
      </c>
      <c r="AM379" s="31" t="str">
        <f t="shared" si="252"/>
        <v>1+4023.76315976753i</v>
      </c>
      <c r="AN379" s="31">
        <f t="shared" si="271"/>
        <v>4023.7632840293145</v>
      </c>
      <c r="AO379" s="31">
        <f t="shared" si="272"/>
        <v>1.57054780322636</v>
      </c>
      <c r="AP379" s="31" t="str">
        <f t="shared" si="253"/>
        <v>1+102.385831037342i</v>
      </c>
      <c r="AQ379" s="31">
        <f t="shared" si="273"/>
        <v>102.39071440910618</v>
      </c>
      <c r="AR379" s="31">
        <f t="shared" si="274"/>
        <v>1.5610296609023064</v>
      </c>
      <c r="AS379" s="58" t="str">
        <f t="shared" si="275"/>
        <v>-0.199501276642632+0.0184822537773763i</v>
      </c>
      <c r="AT379" s="49">
        <f t="shared" si="276"/>
        <v>-13.963971733873933</v>
      </c>
      <c r="AU379" s="61">
        <f t="shared" si="277"/>
        <v>174.70709594465629</v>
      </c>
      <c r="AV379" s="58" t="str">
        <f t="shared" si="254"/>
        <v>0.0644045990614655-0.0315441717561427i</v>
      </c>
      <c r="AW379" s="64">
        <f t="shared" si="278"/>
        <v>-22.887845606101031</v>
      </c>
      <c r="AX379" s="61">
        <f t="shared" si="279"/>
        <v>-26.094751151331344</v>
      </c>
    </row>
    <row r="380" spans="14:50" x14ac:dyDescent="0.25">
      <c r="N380" s="10">
        <v>62</v>
      </c>
      <c r="O380" s="50">
        <f t="shared" si="244"/>
        <v>41686.938347033625</v>
      </c>
      <c r="P380" s="48" t="str">
        <f t="shared" si="245"/>
        <v>150</v>
      </c>
      <c r="Q380" s="17" t="str">
        <f t="shared" si="246"/>
        <v>1+282.880899205254i</v>
      </c>
      <c r="R380" s="17">
        <f t="shared" si="255"/>
        <v>282.88266672805014</v>
      </c>
      <c r="S380" s="17">
        <f t="shared" si="256"/>
        <v>1.5672612848839762</v>
      </c>
      <c r="T380" s="17" t="str">
        <f t="shared" si="247"/>
        <v>1+0.707202248013135i</v>
      </c>
      <c r="U380" s="17">
        <f t="shared" si="257"/>
        <v>1.2247999916699999</v>
      </c>
      <c r="V380" s="17">
        <f t="shared" si="258"/>
        <v>0.61554335035726149</v>
      </c>
      <c r="W380" s="31" t="str">
        <f t="shared" si="248"/>
        <v>1-2.09541406818706i</v>
      </c>
      <c r="X380" s="17">
        <f t="shared" si="259"/>
        <v>2.3218010502961368</v>
      </c>
      <c r="Y380" s="17">
        <f t="shared" si="260"/>
        <v>-1.1255279285791973</v>
      </c>
      <c r="Z380" s="31" t="str">
        <f t="shared" si="249"/>
        <v>0.588686194378844+4.25194438002958i</v>
      </c>
      <c r="AA380" s="17">
        <f t="shared" si="261"/>
        <v>4.2925030514045499</v>
      </c>
      <c r="AB380" s="17">
        <f t="shared" si="262"/>
        <v>1.4332198744823941</v>
      </c>
      <c r="AC380" s="66" t="str">
        <f t="shared" si="263"/>
        <v>-0.327659238700567+0.126662340907612i</v>
      </c>
      <c r="AD380" s="64">
        <f t="shared" si="264"/>
        <v>-9.0867102576976801</v>
      </c>
      <c r="AE380" s="61">
        <f t="shared" si="265"/>
        <v>158.86512911091046</v>
      </c>
      <c r="AF380" s="31" t="str">
        <f t="shared" si="250"/>
        <v>-651.436031331593</v>
      </c>
      <c r="AG380" s="31" t="str">
        <f t="shared" si="266"/>
        <v>261926.758523383i</v>
      </c>
      <c r="AH380" s="31">
        <f t="shared" si="267"/>
        <v>261926.758523383</v>
      </c>
      <c r="AI380" s="31">
        <f t="shared" si="268"/>
        <v>1.5707963267948966</v>
      </c>
      <c r="AJ380" s="31" t="str">
        <f t="shared" si="251"/>
        <v>-450.891542807576+5337.14195146868i</v>
      </c>
      <c r="AK380" s="31">
        <f t="shared" si="269"/>
        <v>5356.1541607297222</v>
      </c>
      <c r="AL380" s="31">
        <f t="shared" si="270"/>
        <v>1.6550780302132888</v>
      </c>
      <c r="AM380" s="31" t="str">
        <f t="shared" si="252"/>
        <v>1+4117.48864398758i</v>
      </c>
      <c r="AN380" s="31">
        <f t="shared" si="271"/>
        <v>4117.4887654208214</v>
      </c>
      <c r="AO380" s="31">
        <f t="shared" si="272"/>
        <v>1.5705534603132127</v>
      </c>
      <c r="AP380" s="31" t="str">
        <f t="shared" si="253"/>
        <v>1+104.770703409353i</v>
      </c>
      <c r="AQ380" s="31">
        <f t="shared" si="273"/>
        <v>104.77547562712667</v>
      </c>
      <c r="AR380" s="31">
        <f t="shared" si="274"/>
        <v>1.5612519637017812</v>
      </c>
      <c r="AS380" s="58" t="str">
        <f t="shared" si="275"/>
        <v>-0.199437368109543+0.018816395055377i</v>
      </c>
      <c r="AT380" s="49">
        <f t="shared" si="276"/>
        <v>-13.965381937755135</v>
      </c>
      <c r="AU380" s="61">
        <f t="shared" si="277"/>
        <v>174.61024715619112</v>
      </c>
      <c r="AV380" s="58" t="str">
        <f t="shared" si="254"/>
        <v>0.0629641675580611-0.0314265695881418i</v>
      </c>
      <c r="AW380" s="64">
        <f t="shared" si="278"/>
        <v>-23.052092195452815</v>
      </c>
      <c r="AX380" s="61">
        <f t="shared" si="279"/>
        <v>-26.524623732898426</v>
      </c>
    </row>
    <row r="381" spans="14:50" x14ac:dyDescent="0.25">
      <c r="N381" s="10">
        <v>63</v>
      </c>
      <c r="O381" s="50">
        <f t="shared" si="244"/>
        <v>42657.951880159271</v>
      </c>
      <c r="P381" s="48" t="str">
        <f t="shared" si="245"/>
        <v>150</v>
      </c>
      <c r="Q381" s="17" t="str">
        <f t="shared" si="246"/>
        <v>1+289.470041806814i</v>
      </c>
      <c r="R381" s="17">
        <f t="shared" si="255"/>
        <v>289.47176909612205</v>
      </c>
      <c r="S381" s="17">
        <f t="shared" si="256"/>
        <v>1.5673417516142487</v>
      </c>
      <c r="T381" s="17" t="str">
        <f t="shared" si="247"/>
        <v>1+0.723675104517037i</v>
      </c>
      <c r="U381" s="17">
        <f t="shared" si="257"/>
        <v>1.2343847280721454</v>
      </c>
      <c r="V381" s="17">
        <f t="shared" si="258"/>
        <v>0.62643921736865704</v>
      </c>
      <c r="W381" s="31" t="str">
        <f t="shared" si="248"/>
        <v>1-2.14422253190233i</v>
      </c>
      <c r="X381" s="17">
        <f t="shared" si="259"/>
        <v>2.3659438425959389</v>
      </c>
      <c r="Y381" s="17">
        <f t="shared" si="260"/>
        <v>-1.1344132146958734</v>
      </c>
      <c r="Z381" s="31" t="str">
        <f t="shared" si="249"/>
        <v>0.569301571926629+4.35098488765181i</v>
      </c>
      <c r="AA381" s="17">
        <f t="shared" si="261"/>
        <v>4.3880717601667101</v>
      </c>
      <c r="AB381" s="17">
        <f t="shared" si="262"/>
        <v>1.4406911440817463</v>
      </c>
      <c r="AC381" s="66" t="str">
        <f t="shared" si="263"/>
        <v>-0.320986139196858+0.126131571570784i</v>
      </c>
      <c r="AD381" s="64">
        <f t="shared" si="264"/>
        <v>-9.2466741071186274</v>
      </c>
      <c r="AE381" s="61">
        <f t="shared" si="265"/>
        <v>158.5476442908645</v>
      </c>
      <c r="AF381" s="31" t="str">
        <f t="shared" si="250"/>
        <v>-651.436031331593</v>
      </c>
      <c r="AG381" s="31" t="str">
        <f t="shared" si="266"/>
        <v>268027.816487791i</v>
      </c>
      <c r="AH381" s="31">
        <f t="shared" si="267"/>
        <v>268027.81648779102</v>
      </c>
      <c r="AI381" s="31">
        <f t="shared" si="268"/>
        <v>1.5707963267948966</v>
      </c>
      <c r="AJ381" s="31" t="str">
        <f t="shared" si="251"/>
        <v>-472.188535096578+5461.45995774552i</v>
      </c>
      <c r="AK381" s="31">
        <f t="shared" si="269"/>
        <v>5481.8342626108606</v>
      </c>
      <c r="AL381" s="31">
        <f t="shared" si="270"/>
        <v>1.6570401599881934</v>
      </c>
      <c r="AM381" s="31" t="str">
        <f t="shared" si="252"/>
        <v>1+4213.39727518808i</v>
      </c>
      <c r="AN381" s="31">
        <f t="shared" si="271"/>
        <v>4213.3973938571644</v>
      </c>
      <c r="AO381" s="31">
        <f t="shared" si="272"/>
        <v>1.5705589886290625</v>
      </c>
      <c r="AP381" s="31" t="str">
        <f t="shared" si="253"/>
        <v>1+107.211126595116i</v>
      </c>
      <c r="AQ381" s="31">
        <f t="shared" si="273"/>
        <v>107.21579018873101</v>
      </c>
      <c r="AR381" s="31">
        <f t="shared" si="274"/>
        <v>1.5614692071833149</v>
      </c>
      <c r="AS381" s="58" t="str">
        <f t="shared" si="275"/>
        <v>-0.199370491083881+0.0191600066211313i</v>
      </c>
      <c r="AT381" s="49">
        <f t="shared" si="276"/>
        <v>-13.966856406567587</v>
      </c>
      <c r="AU381" s="61">
        <f t="shared" si="277"/>
        <v>174.51058928501686</v>
      </c>
      <c r="AV381" s="58" t="str">
        <f t="shared" si="254"/>
        <v>0.0615784824563666-0.0312970099175521i</v>
      </c>
      <c r="AW381" s="64">
        <f t="shared" si="278"/>
        <v>-23.213530513686216</v>
      </c>
      <c r="AX381" s="61">
        <f t="shared" si="279"/>
        <v>-26.941766424118683</v>
      </c>
    </row>
    <row r="382" spans="14:50" x14ac:dyDescent="0.25">
      <c r="N382" s="10">
        <v>64</v>
      </c>
      <c r="O382" s="50">
        <f t="shared" si="244"/>
        <v>43651.583224016598</v>
      </c>
      <c r="P382" s="48" t="str">
        <f t="shared" si="245"/>
        <v>150</v>
      </c>
      <c r="Q382" s="17" t="str">
        <f t="shared" si="246"/>
        <v>1+296.212665256129i</v>
      </c>
      <c r="R382" s="17">
        <f t="shared" si="255"/>
        <v>296.21435322775892</v>
      </c>
      <c r="S382" s="17">
        <f t="shared" si="256"/>
        <v>1.5674203867413474</v>
      </c>
      <c r="T382" s="17" t="str">
        <f t="shared" si="247"/>
        <v>1+0.740531663140324i</v>
      </c>
      <c r="U382" s="17">
        <f t="shared" si="257"/>
        <v>1.244342052698282</v>
      </c>
      <c r="V382" s="17">
        <f t="shared" si="258"/>
        <v>0.63741378236073343</v>
      </c>
      <c r="W382" s="31" t="str">
        <f t="shared" si="248"/>
        <v>1-2.19416789078614i</v>
      </c>
      <c r="X382" s="17">
        <f t="shared" si="259"/>
        <v>2.411301045692325</v>
      </c>
      <c r="Y382" s="17">
        <f t="shared" si="260"/>
        <v>-1.1431679862742874</v>
      </c>
      <c r="Z382" s="31" t="str">
        <f t="shared" si="249"/>
        <v>0.549003380363728+4.45233234505355i</v>
      </c>
      <c r="AA382" s="17">
        <f t="shared" si="261"/>
        <v>4.4860526103090725</v>
      </c>
      <c r="AB382" s="17">
        <f t="shared" si="262"/>
        <v>1.4481087125179157</v>
      </c>
      <c r="AC382" s="66" t="str">
        <f t="shared" si="263"/>
        <v>-0.314575253317184+0.125532533429353i</v>
      </c>
      <c r="AD382" s="64">
        <f t="shared" si="264"/>
        <v>-9.4037597839785505</v>
      </c>
      <c r="AE382" s="61">
        <f t="shared" si="265"/>
        <v>158.24532825831207</v>
      </c>
      <c r="AF382" s="31" t="str">
        <f t="shared" si="250"/>
        <v>-651.436031331593</v>
      </c>
      <c r="AG382" s="31" t="str">
        <f t="shared" si="266"/>
        <v>274270.986348268i</v>
      </c>
      <c r="AH382" s="31">
        <f t="shared" si="267"/>
        <v>274270.98634826799</v>
      </c>
      <c r="AI382" s="31">
        <f t="shared" si="268"/>
        <v>1.5707963267948966</v>
      </c>
      <c r="AJ382" s="31" t="str">
        <f t="shared" si="251"/>
        <v>-494.489223710009+5588.67370238293i</v>
      </c>
      <c r="AK382" s="31">
        <f t="shared" si="269"/>
        <v>5610.507405223867</v>
      </c>
      <c r="AL382" s="31">
        <f t="shared" si="270"/>
        <v>1.6590471096905934</v>
      </c>
      <c r="AM382" s="31" t="str">
        <f t="shared" si="252"/>
        <v>1+4311.53990539478i</v>
      </c>
      <c r="AN382" s="31">
        <f t="shared" si="271"/>
        <v>4311.5400213626262</v>
      </c>
      <c r="AO382" s="31">
        <f t="shared" si="272"/>
        <v>1.5705643911050942</v>
      </c>
      <c r="AP382" s="31" t="str">
        <f t="shared" si="253"/>
        <v>1+109.708394539307i</v>
      </c>
      <c r="AQ382" s="31">
        <f t="shared" si="273"/>
        <v>109.71295198103203</v>
      </c>
      <c r="AR382" s="31">
        <f t="shared" si="274"/>
        <v>1.5616815064502083</v>
      </c>
      <c r="AS382" s="58" t="str">
        <f t="shared" si="275"/>
        <v>-0.199300509870071+0.0195132349897664i</v>
      </c>
      <c r="AT382" s="49">
        <f t="shared" si="276"/>
        <v>-13.968398200605964</v>
      </c>
      <c r="AU382" s="61">
        <f t="shared" si="277"/>
        <v>174.40807292843647</v>
      </c>
      <c r="AV382" s="58" t="str">
        <f t="shared" si="254"/>
        <v>0.0602454625549538-0.0311570787576953i</v>
      </c>
      <c r="AW382" s="64">
        <f t="shared" si="278"/>
        <v>-23.372157984584522</v>
      </c>
      <c r="AX382" s="61">
        <f t="shared" si="279"/>
        <v>-27.34659881325145</v>
      </c>
    </row>
    <row r="383" spans="14:50" x14ac:dyDescent="0.25">
      <c r="N383" s="10">
        <v>65</v>
      </c>
      <c r="O383" s="50">
        <f t="shared" si="244"/>
        <v>44668.359215096389</v>
      </c>
      <c r="P383" s="48" t="str">
        <f t="shared" si="245"/>
        <v>150</v>
      </c>
      <c r="Q383" s="17" t="str">
        <f t="shared" si="246"/>
        <v>1+303.112344581403i</v>
      </c>
      <c r="R383" s="17">
        <f t="shared" si="255"/>
        <v>303.11399413031921</v>
      </c>
      <c r="S383" s="17">
        <f t="shared" si="256"/>
        <v>1.5674972319547658</v>
      </c>
      <c r="T383" s="17" t="str">
        <f t="shared" si="247"/>
        <v>1+0.757780861453509i</v>
      </c>
      <c r="U383" s="17">
        <f t="shared" si="257"/>
        <v>1.2546839578097833</v>
      </c>
      <c r="V383" s="17">
        <f t="shared" si="258"/>
        <v>0.64846229018018264</v>
      </c>
      <c r="W383" s="31" t="str">
        <f t="shared" si="248"/>
        <v>1-2.24527662652891i</v>
      </c>
      <c r="X383" s="17">
        <f t="shared" si="259"/>
        <v>2.4578989258382946</v>
      </c>
      <c r="Y383" s="17">
        <f t="shared" si="260"/>
        <v>-1.1517915160369097</v>
      </c>
      <c r="Z383" s="31" t="str">
        <f t="shared" si="249"/>
        <v>0.527748564504404+4.55604048799825i</v>
      </c>
      <c r="AA383" s="17">
        <f t="shared" si="261"/>
        <v>4.586504494232595</v>
      </c>
      <c r="AB383" s="17">
        <f t="shared" si="262"/>
        <v>1.455475360523117</v>
      </c>
      <c r="AC383" s="66" t="str">
        <f t="shared" si="263"/>
        <v>-0.308416969510443+0.124872933465339i</v>
      </c>
      <c r="AD383" s="64">
        <f t="shared" si="264"/>
        <v>-9.5579637328276732</v>
      </c>
      <c r="AE383" s="61">
        <f t="shared" si="265"/>
        <v>157.95778852011895</v>
      </c>
      <c r="AF383" s="31" t="str">
        <f t="shared" si="250"/>
        <v>-651.436031331593</v>
      </c>
      <c r="AG383" s="31" t="str">
        <f t="shared" si="266"/>
        <v>280659.578316114i</v>
      </c>
      <c r="AH383" s="31">
        <f t="shared" si="267"/>
        <v>280659.57831611403</v>
      </c>
      <c r="AI383" s="31">
        <f t="shared" si="268"/>
        <v>1.5707963267948966</v>
      </c>
      <c r="AJ383" s="31" t="str">
        <f t="shared" si="251"/>
        <v>-517.840911398333+5718.8506357922i</v>
      </c>
      <c r="AK383" s="31">
        <f t="shared" si="269"/>
        <v>5742.2479747933821</v>
      </c>
      <c r="AL383" s="31">
        <f t="shared" si="270"/>
        <v>1.6610998791287361</v>
      </c>
      <c r="AM383" s="31" t="str">
        <f t="shared" si="252"/>
        <v>1+4411.96857112932i</v>
      </c>
      <c r="AN383" s="31">
        <f t="shared" si="271"/>
        <v>4411.9686844574153</v>
      </c>
      <c r="AO383" s="31">
        <f t="shared" si="272"/>
        <v>1.5705696706057706</v>
      </c>
      <c r="AP383" s="31" t="str">
        <f t="shared" si="253"/>
        <v>1+112.263831326446i</v>
      </c>
      <c r="AQ383" s="31">
        <f t="shared" si="273"/>
        <v>112.26828503229537</v>
      </c>
      <c r="AR383" s="31">
        <f t="shared" si="274"/>
        <v>1.5618889739897501</v>
      </c>
      <c r="AS383" s="58" t="str">
        <f t="shared" si="275"/>
        <v>-0.199227282773124+0.0198762292899029i</v>
      </c>
      <c r="AT383" s="49">
        <f t="shared" si="276"/>
        <v>-13.970010516551932</v>
      </c>
      <c r="AU383" s="61">
        <f t="shared" si="277"/>
        <v>174.30264741082593</v>
      </c>
      <c r="AV383" s="58" t="str">
        <f t="shared" si="254"/>
        <v>0.0589630717390271-0.0310082616290951i</v>
      </c>
      <c r="AW383" s="64">
        <f t="shared" si="278"/>
        <v>-23.527974249379611</v>
      </c>
      <c r="AX383" s="61">
        <f t="shared" si="279"/>
        <v>-27.739564069055099</v>
      </c>
    </row>
    <row r="384" spans="14:50" x14ac:dyDescent="0.25">
      <c r="N384" s="10">
        <v>66</v>
      </c>
      <c r="O384" s="50">
        <f t="shared" ref="O384:O418" si="280">10^(4+(N384/100))</f>
        <v>45708.818961487581</v>
      </c>
      <c r="P384" s="48" t="str">
        <f t="shared" si="245"/>
        <v>150</v>
      </c>
      <c r="Q384" s="17" t="str">
        <f t="shared" si="246"/>
        <v>1+310.172738083938i</v>
      </c>
      <c r="R384" s="17">
        <f t="shared" si="255"/>
        <v>310.1743500847341</v>
      </c>
      <c r="S384" s="17">
        <f t="shared" si="256"/>
        <v>1.5675723279952205</v>
      </c>
      <c r="T384" s="17" t="str">
        <f t="shared" si="247"/>
        <v>1+0.775431845209846i</v>
      </c>
      <c r="U384" s="17">
        <f t="shared" si="257"/>
        <v>1.2654226750637696</v>
      </c>
      <c r="V384" s="17">
        <f t="shared" si="258"/>
        <v>0.6595798097915323</v>
      </c>
      <c r="W384" s="31" t="str">
        <f t="shared" si="248"/>
        <v>1-2.2975758376588i</v>
      </c>
      <c r="X384" s="17">
        <f t="shared" si="259"/>
        <v>2.5057643005265948</v>
      </c>
      <c r="Y384" s="17">
        <f t="shared" si="260"/>
        <v>-1.1602832449258946</v>
      </c>
      <c r="Z384" s="31" t="str">
        <f t="shared" si="249"/>
        <v>0.505492040034546+4.66216430391598i</v>
      </c>
      <c r="AA384" s="17">
        <f t="shared" si="261"/>
        <v>4.6894880530018055</v>
      </c>
      <c r="AB384" s="17">
        <f t="shared" si="262"/>
        <v>1.4627938979520765</v>
      </c>
      <c r="AC384" s="66" t="str">
        <f t="shared" si="263"/>
        <v>-0.302501896956958+0.124159993597666i</v>
      </c>
      <c r="AD384" s="64">
        <f t="shared" si="264"/>
        <v>-9.7092845152592329</v>
      </c>
      <c r="AE384" s="61">
        <f t="shared" si="265"/>
        <v>157.68461125333098</v>
      </c>
      <c r="AF384" s="31" t="str">
        <f t="shared" si="250"/>
        <v>-651.436031331593</v>
      </c>
      <c r="AG384" s="31" t="str">
        <f t="shared" si="266"/>
        <v>287196.97970735i</v>
      </c>
      <c r="AH384" s="31">
        <f t="shared" si="267"/>
        <v>287196.97970735002</v>
      </c>
      <c r="AI384" s="31">
        <f t="shared" si="268"/>
        <v>1.5707963267948966</v>
      </c>
      <c r="AJ384" s="31" t="str">
        <f t="shared" si="251"/>
        <v>-542.293130221938+5852.0597795065i</v>
      </c>
      <c r="AK384" s="31">
        <f t="shared" si="269"/>
        <v>5877.1324216835174</v>
      </c>
      <c r="AL384" s="31">
        <f t="shared" si="270"/>
        <v>1.6631994878804741</v>
      </c>
      <c r="AM384" s="31" t="str">
        <f t="shared" si="252"/>
        <v>1+4514.73652099955i</v>
      </c>
      <c r="AN384" s="31">
        <f t="shared" si="271"/>
        <v>4514.7366317479828</v>
      </c>
      <c r="AO384" s="31">
        <f t="shared" si="272"/>
        <v>1.5705748299303519</v>
      </c>
      <c r="AP384" s="31" t="str">
        <f t="shared" si="253"/>
        <v>1+114.87879188294i</v>
      </c>
      <c r="AQ384" s="31">
        <f t="shared" si="273"/>
        <v>114.88314421395266</v>
      </c>
      <c r="AR384" s="31">
        <f t="shared" si="274"/>
        <v>1.5620917197324953</v>
      </c>
      <c r="AS384" s="58" t="str">
        <f t="shared" si="275"/>
        <v>-0.199150661853165+0.0202491411728507i</v>
      </c>
      <c r="AT384" s="49">
        <f t="shared" si="276"/>
        <v>-13.971696693645173</v>
      </c>
      <c r="AU384" s="61">
        <f t="shared" si="277"/>
        <v>174.19426077361976</v>
      </c>
      <c r="AV384" s="58" t="str">
        <f t="shared" si="254"/>
        <v>0.0577293197524367-0.0308519485171965i</v>
      </c>
      <c r="AW384" s="64">
        <f t="shared" si="278"/>
        <v>-23.680981208904409</v>
      </c>
      <c r="AX384" s="61">
        <f t="shared" si="279"/>
        <v>-28.121127973049287</v>
      </c>
    </row>
    <row r="385" spans="14:50" x14ac:dyDescent="0.25">
      <c r="N385" s="10">
        <v>67</v>
      </c>
      <c r="O385" s="50">
        <f t="shared" si="280"/>
        <v>46773.514128719893</v>
      </c>
      <c r="P385" s="48" t="str">
        <f t="shared" si="245"/>
        <v>150</v>
      </c>
      <c r="Q385" s="17" t="str">
        <f t="shared" si="246"/>
        <v>1+317.397589277828i</v>
      </c>
      <c r="R385" s="17">
        <f t="shared" si="255"/>
        <v>317.39916458519036</v>
      </c>
      <c r="S385" s="17">
        <f t="shared" si="256"/>
        <v>1.5676457146762366</v>
      </c>
      <c r="T385" s="17" t="str">
        <f t="shared" si="247"/>
        <v>1+0.793493973194572i</v>
      </c>
      <c r="U385" s="17">
        <f t="shared" si="257"/>
        <v>1.2765706739135552</v>
      </c>
      <c r="V385" s="17">
        <f t="shared" si="258"/>
        <v>0.67076124339446175</v>
      </c>
      <c r="W385" s="31" t="str">
        <f t="shared" si="248"/>
        <v>1-2.35109325390984i</v>
      </c>
      <c r="X385" s="17">
        <f t="shared" si="259"/>
        <v>2.5549245563382805</v>
      </c>
      <c r="Y385" s="17">
        <f t="shared" si="260"/>
        <v>-1.1686427756492928</v>
      </c>
      <c r="Z385" s="31" t="str">
        <f t="shared" si="249"/>
        <v>0.482186597881759+4.77076006105872i</v>
      </c>
      <c r="AA385" s="17">
        <f t="shared" si="261"/>
        <v>4.7950657425492906</v>
      </c>
      <c r="AB385" s="17">
        <f t="shared" si="262"/>
        <v>1.4700671612456797</v>
      </c>
      <c r="AC385" s="66" t="str">
        <f t="shared" si="263"/>
        <v>-0.296820869538451+0.12340047553214i</v>
      </c>
      <c r="AD385" s="64">
        <f t="shared" si="264"/>
        <v>-9.8577228468776852</v>
      </c>
      <c r="AE385" s="61">
        <f t="shared" si="265"/>
        <v>157.42536234141835</v>
      </c>
      <c r="AF385" s="31" t="str">
        <f t="shared" si="250"/>
        <v>-651.436031331593</v>
      </c>
      <c r="AG385" s="31" t="str">
        <f t="shared" si="266"/>
        <v>293886.65673873i</v>
      </c>
      <c r="AH385" s="31">
        <f t="shared" si="267"/>
        <v>293886.65673872997</v>
      </c>
      <c r="AI385" s="31">
        <f t="shared" si="268"/>
        <v>1.5707963267948966</v>
      </c>
      <c r="AJ385" s="31" t="str">
        <f t="shared" si="251"/>
        <v>-567.89774661533+5988.37176277705i</v>
      </c>
      <c r="AK385" s="31">
        <f t="shared" si="269"/>
        <v>6015.2393318833356</v>
      </c>
      <c r="AL385" s="31">
        <f t="shared" si="270"/>
        <v>1.6653469755192105</v>
      </c>
      <c r="AM385" s="31" t="str">
        <f t="shared" si="252"/>
        <v>1+4619.89824393284i</v>
      </c>
      <c r="AN385" s="31">
        <f t="shared" si="271"/>
        <v>4619.8983521603304</v>
      </c>
      <c r="AO385" s="31">
        <f t="shared" si="272"/>
        <v>1.5705798718143793</v>
      </c>
      <c r="AP385" s="31" t="str">
        <f t="shared" si="253"/>
        <v>1+117.554662695492i</v>
      </c>
      <c r="AQ385" s="31">
        <f t="shared" si="273"/>
        <v>117.55891595898159</v>
      </c>
      <c r="AR385" s="31">
        <f t="shared" si="274"/>
        <v>1.5622898511102097</v>
      </c>
      <c r="AS385" s="58" t="str">
        <f t="shared" si="275"/>
        <v>-0.199070492671847+0.0206321247119292i</v>
      </c>
      <c r="AT385" s="49">
        <f t="shared" si="276"/>
        <v>-13.973460220098882</v>
      </c>
      <c r="AU385" s="61">
        <f t="shared" si="277"/>
        <v>174.08285976577133</v>
      </c>
      <c r="AV385" s="58" t="str">
        <f t="shared" si="254"/>
        <v>0.056542262733615-0.0306894386575439i</v>
      </c>
      <c r="AW385" s="64">
        <f t="shared" si="278"/>
        <v>-23.831183066976568</v>
      </c>
      <c r="AX385" s="61">
        <f t="shared" si="279"/>
        <v>-28.491777892810308</v>
      </c>
    </row>
    <row r="386" spans="14:50" x14ac:dyDescent="0.25">
      <c r="N386" s="10">
        <v>68</v>
      </c>
      <c r="O386" s="50">
        <f t="shared" si="280"/>
        <v>47863.009232263823</v>
      </c>
      <c r="P386" s="48" t="str">
        <f t="shared" si="245"/>
        <v>150</v>
      </c>
      <c r="Q386" s="17" t="str">
        <f t="shared" si="246"/>
        <v>1+324.790728874806i</v>
      </c>
      <c r="R386" s="17">
        <f t="shared" si="255"/>
        <v>324.79226832396694</v>
      </c>
      <c r="S386" s="17">
        <f t="shared" si="256"/>
        <v>1.5677174309052395</v>
      </c>
      <c r="T386" s="17" t="str">
        <f t="shared" si="247"/>
        <v>1+0.811976822187016i</v>
      </c>
      <c r="U386" s="17">
        <f t="shared" si="257"/>
        <v>1.2881406599315639</v>
      </c>
      <c r="V386" s="17">
        <f t="shared" si="258"/>
        <v>0.68200133647930283</v>
      </c>
      <c r="W386" s="31" t="str">
        <f t="shared" si="248"/>
        <v>1-2.40585725092449i</v>
      </c>
      <c r="X386" s="17">
        <f t="shared" si="259"/>
        <v>2.6054076671081523</v>
      </c>
      <c r="Y386" s="17">
        <f t="shared" si="260"/>
        <v>-1.1768698660605104</v>
      </c>
      <c r="Z386" s="31" t="str">
        <f t="shared" si="249"/>
        <v>0.457782804078633+4.88188533833427i</v>
      </c>
      <c r="AA386" s="17">
        <f t="shared" si="261"/>
        <v>4.9033019030397478</v>
      </c>
      <c r="AB386" s="17">
        <f t="shared" si="262"/>
        <v>1.4772980110447593</v>
      </c>
      <c r="AC386" s="66" t="str">
        <f t="shared" si="263"/>
        <v>-0.291364948665766+0.122600704741402i</v>
      </c>
      <c r="AD386" s="64">
        <f t="shared" si="264"/>
        <v>-10.003281634513733</v>
      </c>
      <c r="AE386" s="61">
        <f t="shared" si="265"/>
        <v>157.17958846525377</v>
      </c>
      <c r="AF386" s="31" t="str">
        <f t="shared" si="250"/>
        <v>-651.436031331593</v>
      </c>
      <c r="AG386" s="31" t="str">
        <f t="shared" si="266"/>
        <v>300732.156365561i</v>
      </c>
      <c r="AH386" s="31">
        <f t="shared" si="267"/>
        <v>300732.15636556101</v>
      </c>
      <c r="AI386" s="31">
        <f t="shared" si="268"/>
        <v>1.5707963267948966</v>
      </c>
      <c r="AJ386" s="31" t="str">
        <f t="shared" si="251"/>
        <v>-594.709071402735+6127.85886002168i</v>
      </c>
      <c r="AK386" s="31">
        <f t="shared" si="269"/>
        <v>6156.6495017951847</v>
      </c>
      <c r="AL386" s="31">
        <f t="shared" si="270"/>
        <v>1.6675434018289945</v>
      </c>
      <c r="AM386" s="31" t="str">
        <f t="shared" si="252"/>
        <v>1+4727.50949806662i</v>
      </c>
      <c r="AN386" s="31">
        <f t="shared" si="271"/>
        <v>4727.5096038305519</v>
      </c>
      <c r="AO386" s="31">
        <f t="shared" si="272"/>
        <v>1.5705847989311252</v>
      </c>
      <c r="AP386" s="31" t="str">
        <f t="shared" si="253"/>
        <v>1+120.292862546224i</v>
      </c>
      <c r="AQ386" s="31">
        <f t="shared" si="273"/>
        <v>120.29701899700066</v>
      </c>
      <c r="AR386" s="31">
        <f t="shared" si="274"/>
        <v>1.5624834731125137</v>
      </c>
      <c r="AS386" s="58" t="str">
        <f t="shared" si="275"/>
        <v>-0.198986614030524+0.021025336291162i</v>
      </c>
      <c r="AT386" s="49">
        <f t="shared" si="276"/>
        <v>-13.975304739770245</v>
      </c>
      <c r="AU386" s="61">
        <f t="shared" si="277"/>
        <v>173.96838983475683</v>
      </c>
      <c r="AV386" s="58" t="str">
        <f t="shared" si="254"/>
        <v>0.0554000035354568-0.0305219451434025i</v>
      </c>
      <c r="AW386" s="64">
        <f t="shared" si="278"/>
        <v>-23.978586374283974</v>
      </c>
      <c r="AX386" s="61">
        <f t="shared" si="279"/>
        <v>-28.852021699989393</v>
      </c>
    </row>
    <row r="387" spans="14:50" x14ac:dyDescent="0.25">
      <c r="N387" s="10">
        <v>69</v>
      </c>
      <c r="O387" s="50">
        <f t="shared" si="280"/>
        <v>48977.881936844598</v>
      </c>
      <c r="P387" s="48" t="str">
        <f t="shared" si="245"/>
        <v>150</v>
      </c>
      <c r="Q387" s="17" t="str">
        <f t="shared" si="246"/>
        <v>1+332.356076815347i</v>
      </c>
      <c r="R387" s="17">
        <f t="shared" si="255"/>
        <v>332.35758122252736</v>
      </c>
      <c r="S387" s="17">
        <f t="shared" si="256"/>
        <v>1.5677875147041711</v>
      </c>
      <c r="T387" s="17" t="str">
        <f t="shared" si="247"/>
        <v>1+0.830890192038367i</v>
      </c>
      <c r="U387" s="17">
        <f t="shared" si="257"/>
        <v>1.3001455730900113</v>
      </c>
      <c r="V387" s="17">
        <f t="shared" si="258"/>
        <v>0.69329468878419598</v>
      </c>
      <c r="W387" s="31" t="str">
        <f t="shared" si="248"/>
        <v>1-2.46189686529886i</v>
      </c>
      <c r="X387" s="17">
        <f t="shared" si="259"/>
        <v>2.6572422124014876</v>
      </c>
      <c r="Y387" s="17">
        <f t="shared" si="260"/>
        <v>-1.1849644224149252</v>
      </c>
      <c r="Z387" s="31" t="str">
        <f t="shared" si="249"/>
        <v>0.432228894906631+4.99559905583561i</v>
      </c>
      <c r="AA387" s="17">
        <f t="shared" si="261"/>
        <v>5.0142628315892903</v>
      </c>
      <c r="AB387" s="17">
        <f t="shared" si="262"/>
        <v>1.4844893299456894</v>
      </c>
      <c r="AC387" s="66" t="str">
        <f t="shared" si="263"/>
        <v>-0.286125425062282+0.121766593558279i</v>
      </c>
      <c r="AD387" s="64">
        <f t="shared" si="264"/>
        <v>-10.145966012926067</v>
      </c>
      <c r="AE387" s="61">
        <f t="shared" si="265"/>
        <v>156.94681824469276</v>
      </c>
      <c r="AF387" s="31" t="str">
        <f t="shared" si="250"/>
        <v>-651.436031331593</v>
      </c>
      <c r="AG387" s="31" t="str">
        <f t="shared" si="266"/>
        <v>307737.108162358i</v>
      </c>
      <c r="AH387" s="31">
        <f t="shared" si="267"/>
        <v>307737.108162358</v>
      </c>
      <c r="AI387" s="31">
        <f t="shared" si="268"/>
        <v>1.5707963267948966</v>
      </c>
      <c r="AJ387" s="31" t="str">
        <f t="shared" si="251"/>
        <v>-622.783974998693+6270.59502914573i</v>
      </c>
      <c r="AK387" s="31">
        <f t="shared" si="269"/>
        <v>6301.4460165157589</v>
      </c>
      <c r="AL387" s="31">
        <f t="shared" si="270"/>
        <v>1.6697898470075117</v>
      </c>
      <c r="AM387" s="31" t="str">
        <f t="shared" si="252"/>
        <v>1+4837.62734031227i</v>
      </c>
      <c r="AN387" s="31">
        <f t="shared" si="271"/>
        <v>4837.6274436687199</v>
      </c>
      <c r="AO387" s="31">
        <f t="shared" si="272"/>
        <v>1.5705896138930111</v>
      </c>
      <c r="AP387" s="31" t="str">
        <f t="shared" si="253"/>
        <v>1+123.094843264943i</v>
      </c>
      <c r="AQ387" s="31">
        <f t="shared" si="273"/>
        <v>123.09890510650727</v>
      </c>
      <c r="AR387" s="31">
        <f t="shared" si="274"/>
        <v>1.5626726883422524</v>
      </c>
      <c r="AS387" s="58" t="str">
        <f t="shared" si="275"/>
        <v>-0.198898857700221+0.0214289344825725i</v>
      </c>
      <c r="AT387" s="49">
        <f t="shared" si="276"/>
        <v>-13.977234059090458</v>
      </c>
      <c r="AU387" s="61">
        <f t="shared" si="277"/>
        <v>173.85079511819848</v>
      </c>
      <c r="AV387" s="58" t="str">
        <f t="shared" si="254"/>
        <v>0.0543006918483517-0.0303505993522466i</v>
      </c>
      <c r="AW387" s="64">
        <f t="shared" si="278"/>
        <v>-24.12320007201652</v>
      </c>
      <c r="AX387" s="61">
        <f t="shared" si="279"/>
        <v>-29.202386637108717</v>
      </c>
    </row>
    <row r="388" spans="14:50" x14ac:dyDescent="0.25">
      <c r="N388" s="10">
        <v>70</v>
      </c>
      <c r="O388" s="50">
        <f t="shared" si="280"/>
        <v>50118.723362727294</v>
      </c>
      <c r="P388" s="48" t="str">
        <f t="shared" si="245"/>
        <v>150</v>
      </c>
      <c r="Q388" s="17" t="str">
        <f t="shared" si="246"/>
        <v>1+340.097644347069i</v>
      </c>
      <c r="R388" s="17">
        <f t="shared" si="255"/>
        <v>340.09911450991086</v>
      </c>
      <c r="S388" s="17">
        <f t="shared" si="256"/>
        <v>1.5678560032296336</v>
      </c>
      <c r="T388" s="17" t="str">
        <f t="shared" si="247"/>
        <v>1+0.850244110867673i</v>
      </c>
      <c r="U388" s="17">
        <f t="shared" si="257"/>
        <v>1.3125985860365537</v>
      </c>
      <c r="V388" s="17">
        <f t="shared" si="258"/>
        <v>0.70463576610794698</v>
      </c>
      <c r="W388" s="31" t="str">
        <f t="shared" si="248"/>
        <v>1-2.51924180997829i</v>
      </c>
      <c r="X388" s="17">
        <f t="shared" si="259"/>
        <v>2.7104573962972909</v>
      </c>
      <c r="Y388" s="17">
        <f t="shared" si="260"/>
        <v>-1.1929264925447129</v>
      </c>
      <c r="Z388" s="31" t="str">
        <f t="shared" si="249"/>
        <v>0.405470667098324+5.11196150608094i</v>
      </c>
      <c r="AA388" s="17">
        <f t="shared" si="261"/>
        <v>5.1280168585458519</v>
      </c>
      <c r="AB388" s="17">
        <f t="shared" si="262"/>
        <v>1.4916440203891068</v>
      </c>
      <c r="AC388" s="66" t="str">
        <f t="shared" si="263"/>
        <v>-0.281093819596357+0.120903663372489i</v>
      </c>
      <c r="AD388" s="64">
        <f t="shared" si="264"/>
        <v>-10.285783380218444</v>
      </c>
      <c r="AE388" s="61">
        <f t="shared" si="265"/>
        <v>156.72656342626675</v>
      </c>
      <c r="AF388" s="31" t="str">
        <f t="shared" si="250"/>
        <v>-651.436031331593</v>
      </c>
      <c r="AG388" s="31" t="str">
        <f t="shared" si="266"/>
        <v>314905.226247286i</v>
      </c>
      <c r="AH388" s="31">
        <f t="shared" si="267"/>
        <v>314905.22624728602</v>
      </c>
      <c r="AI388" s="31">
        <f t="shared" si="268"/>
        <v>1.5707963267948966</v>
      </c>
      <c r="AJ388" s="31" t="str">
        <f t="shared" si="251"/>
        <v>-652.182008037803+6416.65595075537i</v>
      </c>
      <c r="AK388" s="31">
        <f t="shared" si="269"/>
        <v>6449.714331811334</v>
      </c>
      <c r="AL388" s="31">
        <f t="shared" si="270"/>
        <v>1.6720874118555535</v>
      </c>
      <c r="AM388" s="31" t="str">
        <f t="shared" si="252"/>
        <v>1+4950.31015660734i</v>
      </c>
      <c r="AN388" s="31">
        <f t="shared" si="271"/>
        <v>4950.3102576111123</v>
      </c>
      <c r="AO388" s="31">
        <f t="shared" si="272"/>
        <v>1.5705943192529928</v>
      </c>
      <c r="AP388" s="31" t="str">
        <f t="shared" si="253"/>
        <v>1+125.962090498914i</v>
      </c>
      <c r="AQ388" s="31">
        <f t="shared" si="273"/>
        <v>125.96605988462369</v>
      </c>
      <c r="AR388" s="31">
        <f t="shared" si="274"/>
        <v>1.5628575970696188</v>
      </c>
      <c r="AS388" s="58" t="str">
        <f t="shared" si="275"/>
        <v>-0.198807048143293+0.0218430799112312i</v>
      </c>
      <c r="AT388" s="49">
        <f t="shared" si="276"/>
        <v>-13.979252154266481</v>
      </c>
      <c r="AU388" s="61">
        <f t="shared" si="277"/>
        <v>173.73001843618934</v>
      </c>
      <c r="AV388" s="58" t="str">
        <f t="shared" si="254"/>
        <v>0.0532425241446692-0.0301764551887913i</v>
      </c>
      <c r="AW388" s="64">
        <f t="shared" si="278"/>
        <v>-24.265035534484927</v>
      </c>
      <c r="AX388" s="61">
        <f t="shared" si="279"/>
        <v>-29.543418137543863</v>
      </c>
    </row>
    <row r="389" spans="14:50" x14ac:dyDescent="0.25">
      <c r="N389" s="10">
        <v>71</v>
      </c>
      <c r="O389" s="50">
        <f t="shared" si="280"/>
        <v>51286.138399136544</v>
      </c>
      <c r="P389" s="48" t="str">
        <f t="shared" si="245"/>
        <v>150</v>
      </c>
      <c r="Q389" s="17" t="str">
        <f t="shared" si="246"/>
        <v>1+348.019536151549i</v>
      </c>
      <c r="R389" s="17">
        <f t="shared" si="255"/>
        <v>348.02097284953868</v>
      </c>
      <c r="S389" s="17">
        <f t="shared" si="256"/>
        <v>1.5679229327925783</v>
      </c>
      <c r="T389" s="17" t="str">
        <f t="shared" si="247"/>
        <v>1+0.870048840378873i</v>
      </c>
      <c r="U389" s="17">
        <f t="shared" si="257"/>
        <v>1.325513102403979</v>
      </c>
      <c r="V389" s="17">
        <f t="shared" si="258"/>
        <v>0.71601891292371123</v>
      </c>
      <c r="W389" s="31" t="str">
        <f t="shared" si="248"/>
        <v>1-2.57792249001147i</v>
      </c>
      <c r="X389" s="17">
        <f t="shared" si="259"/>
        <v>2.765083066475027</v>
      </c>
      <c r="Y389" s="17">
        <f t="shared" si="260"/>
        <v>-1.2007562589901644</v>
      </c>
      <c r="Z389" s="31" t="str">
        <f t="shared" si="249"/>
        <v>0.377451362864995+5.23103438598161i</v>
      </c>
      <c r="AA389" s="17">
        <f t="shared" si="261"/>
        <v>5.2446344275507562</v>
      </c>
      <c r="AB389" s="17">
        <f t="shared" si="262"/>
        <v>1.4987650026729591</v>
      </c>
      <c r="AC389" s="66" t="str">
        <f t="shared" si="263"/>
        <v>-0.276261883251239+0.12001706592636i</v>
      </c>
      <c r="AD389" s="64">
        <f t="shared" si="264"/>
        <v>-10.422743431209083</v>
      </c>
      <c r="AE389" s="61">
        <f t="shared" si="265"/>
        <v>156.51832011215672</v>
      </c>
      <c r="AF389" s="31" t="str">
        <f t="shared" si="250"/>
        <v>-651.436031331593</v>
      </c>
      <c r="AG389" s="31" t="str">
        <f t="shared" si="266"/>
        <v>322240.311251434i</v>
      </c>
      <c r="AH389" s="31">
        <f t="shared" si="267"/>
        <v>322240.31125143397</v>
      </c>
      <c r="AI389" s="31">
        <f t="shared" si="268"/>
        <v>1.5707963267948966</v>
      </c>
      <c r="AJ389" s="31" t="str">
        <f t="shared" si="251"/>
        <v>-682.965527689599+6566.11906828457i</v>
      </c>
      <c r="AK389" s="31">
        <f t="shared" si="269"/>
        <v>6601.542360002135</v>
      </c>
      <c r="AL389" s="31">
        <f t="shared" si="270"/>
        <v>1.6744372179514981</v>
      </c>
      <c r="AM389" s="31" t="str">
        <f t="shared" si="252"/>
        <v>1+5065.61769287255i</v>
      </c>
      <c r="AN389" s="31">
        <f t="shared" si="271"/>
        <v>5065.617791577195</v>
      </c>
      <c r="AO389" s="31">
        <f t="shared" si="272"/>
        <v>1.5705989175059136</v>
      </c>
      <c r="AP389" s="31" t="str">
        <f t="shared" si="253"/>
        <v>1+128.896124500574i</v>
      </c>
      <c r="AQ389" s="31">
        <f t="shared" si="273"/>
        <v>128.90000353478456</v>
      </c>
      <c r="AR389" s="31">
        <f t="shared" si="274"/>
        <v>1.5630382972850612</v>
      </c>
      <c r="AS389" s="58" t="str">
        <f t="shared" si="275"/>
        <v>-0.198711002226844+0.0222679351071911i</v>
      </c>
      <c r="AT389" s="49">
        <f t="shared" si="276"/>
        <v>-13.981363178760018</v>
      </c>
      <c r="AU389" s="61">
        <f t="shared" si="277"/>
        <v>173.60600128440504</v>
      </c>
      <c r="AV389" s="58" t="str">
        <f t="shared" si="254"/>
        <v>0.0522237434621254-0.0300004931433812i</v>
      </c>
      <c r="AW389" s="64">
        <f t="shared" si="278"/>
        <v>-24.404106609969102</v>
      </c>
      <c r="AX389" s="61">
        <f t="shared" si="279"/>
        <v>-29.875678603438221</v>
      </c>
    </row>
    <row r="390" spans="14:50" x14ac:dyDescent="0.25">
      <c r="N390" s="10">
        <v>72</v>
      </c>
      <c r="O390" s="50">
        <f t="shared" si="280"/>
        <v>52480.746024977314</v>
      </c>
      <c r="P390" s="48" t="str">
        <f t="shared" si="245"/>
        <v>150</v>
      </c>
      <c r="Q390" s="17" t="str">
        <f t="shared" si="246"/>
        <v>1+356.125952520678i</v>
      </c>
      <c r="R390" s="17">
        <f t="shared" si="255"/>
        <v>356.1273565155592</v>
      </c>
      <c r="S390" s="17">
        <f t="shared" si="256"/>
        <v>1.5679883388775455</v>
      </c>
      <c r="T390" s="17" t="str">
        <f t="shared" si="247"/>
        <v>1+0.890314881301696i</v>
      </c>
      <c r="U390" s="17">
        <f t="shared" si="257"/>
        <v>1.3389027551944364</v>
      </c>
      <c r="V390" s="17">
        <f t="shared" si="258"/>
        <v>0.72743836572994347</v>
      </c>
      <c r="W390" s="31" t="str">
        <f t="shared" si="248"/>
        <v>1-2.63797001867169i</v>
      </c>
      <c r="X390" s="17">
        <f t="shared" si="259"/>
        <v>2.8211497336034324</v>
      </c>
      <c r="Y390" s="17">
        <f t="shared" si="260"/>
        <v>-1.2084540321228909</v>
      </c>
      <c r="Z390" s="31" t="str">
        <f t="shared" si="249"/>
        <v>0.348111549505759+5.35288082955463i</v>
      </c>
      <c r="AA390" s="17">
        <f t="shared" si="261"/>
        <v>5.3641881796142057</v>
      </c>
      <c r="AB390" s="17">
        <f t="shared" si="262"/>
        <v>1.5058552130808787</v>
      </c>
      <c r="AC390" s="66" t="str">
        <f t="shared" si="263"/>
        <v>-0.271621596316153+0.11911160371037i</v>
      </c>
      <c r="AD390" s="64">
        <f t="shared" si="264"/>
        <v>-10.556858188003474</v>
      </c>
      <c r="AE390" s="61">
        <f t="shared" si="265"/>
        <v>156.32157002529166</v>
      </c>
      <c r="AF390" s="31" t="str">
        <f t="shared" si="250"/>
        <v>-651.436031331593</v>
      </c>
      <c r="AG390" s="31" t="str">
        <f t="shared" si="266"/>
        <v>329746.252333961i</v>
      </c>
      <c r="AH390" s="31">
        <f t="shared" si="267"/>
        <v>329746.25233396102</v>
      </c>
      <c r="AI390" s="31">
        <f t="shared" si="268"/>
        <v>1.5707963267948966</v>
      </c>
      <c r="AJ390" s="31" t="str">
        <f t="shared" si="251"/>
        <v>-715.199829926474+6719.06362905663i</v>
      </c>
      <c r="AK390" s="31">
        <f t="shared" si="269"/>
        <v>6757.0205599834089</v>
      </c>
      <c r="AL390" s="31">
        <f t="shared" si="270"/>
        <v>1.6768404078092221</v>
      </c>
      <c r="AM390" s="31" t="str">
        <f t="shared" si="252"/>
        <v>1+5183.61108668987i</v>
      </c>
      <c r="AN390" s="31">
        <f t="shared" si="271"/>
        <v>5183.6111831477228</v>
      </c>
      <c r="AO390" s="31">
        <f t="shared" si="272"/>
        <v>1.5706034110898273</v>
      </c>
      <c r="AP390" s="31" t="str">
        <f t="shared" si="253"/>
        <v>1+131.898500933584i</v>
      </c>
      <c r="AQ390" s="31">
        <f t="shared" si="273"/>
        <v>131.90229167276306</v>
      </c>
      <c r="AR390" s="31">
        <f t="shared" si="274"/>
        <v>1.5632148847509952</v>
      </c>
      <c r="AS390" s="58" t="str">
        <f t="shared" si="275"/>
        <v>-0.198610528927896+0.0227036643433783i</v>
      </c>
      <c r="AT390" s="49">
        <f t="shared" si="276"/>
        <v>-13.983571471054359</v>
      </c>
      <c r="AU390" s="61">
        <f t="shared" si="277"/>
        <v>173.47868382809494</v>
      </c>
      <c r="AV390" s="58" t="str">
        <f t="shared" si="254"/>
        <v>0.0512426390425489-0.0298236241655411i</v>
      </c>
      <c r="AW390" s="64">
        <f t="shared" si="278"/>
        <v>-24.540429659057828</v>
      </c>
      <c r="AX390" s="61">
        <f t="shared" si="279"/>
        <v>-30.199746146613418</v>
      </c>
    </row>
    <row r="391" spans="14:50" x14ac:dyDescent="0.25">
      <c r="N391" s="10">
        <v>73</v>
      </c>
      <c r="O391" s="50">
        <f t="shared" si="280"/>
        <v>53703.179637025423</v>
      </c>
      <c r="P391" s="48" t="str">
        <f t="shared" si="245"/>
        <v>150</v>
      </c>
      <c r="Q391" s="17" t="str">
        <f t="shared" si="246"/>
        <v>1+364.421191583719i</v>
      </c>
      <c r="R391" s="17">
        <f t="shared" si="255"/>
        <v>364.42256361989666</v>
      </c>
      <c r="S391" s="17">
        <f t="shared" si="256"/>
        <v>1.5680522561614674</v>
      </c>
      <c r="T391" s="17" t="str">
        <f t="shared" si="247"/>
        <v>1+0.911052978959298i</v>
      </c>
      <c r="U391" s="17">
        <f t="shared" si="257"/>
        <v>1.3527814052797338</v>
      </c>
      <c r="V391" s="17">
        <f t="shared" si="258"/>
        <v>0.7388882670668725</v>
      </c>
      <c r="W391" s="31" t="str">
        <f t="shared" si="248"/>
        <v>1-2.69941623395347i</v>
      </c>
      <c r="X391" s="17">
        <f t="shared" si="259"/>
        <v>2.8786885910309117</v>
      </c>
      <c r="Y391" s="17">
        <f t="shared" si="260"/>
        <v>-1.2160202432933109</v>
      </c>
      <c r="Z391" s="31" t="str">
        <f t="shared" si="249"/>
        <v>0.317388993342814+5.47756544139725i</v>
      </c>
      <c r="AA391" s="17">
        <f t="shared" si="261"/>
        <v>5.4867530414521681</v>
      </c>
      <c r="AB391" s="17">
        <f t="shared" si="262"/>
        <v>1.512917602116771</v>
      </c>
      <c r="AC391" s="66" t="str">
        <f t="shared" si="263"/>
        <v>-0.267165166877318+0.118191749463679i</v>
      </c>
      <c r="AD391" s="64">
        <f t="shared" si="264"/>
        <v>-10.688142027056349</v>
      </c>
      <c r="AE391" s="61">
        <f t="shared" si="265"/>
        <v>156.13578180512633</v>
      </c>
      <c r="AF391" s="31" t="str">
        <f t="shared" si="250"/>
        <v>-651.436031331593</v>
      </c>
      <c r="AG391" s="31" t="str">
        <f t="shared" si="266"/>
        <v>337427.029244184i</v>
      </c>
      <c r="AH391" s="31">
        <f t="shared" si="267"/>
        <v>337427.02924418403</v>
      </c>
      <c r="AI391" s="31">
        <f t="shared" si="268"/>
        <v>1.5707963267948966</v>
      </c>
      <c r="AJ391" s="31" t="str">
        <f t="shared" si="251"/>
        <v>-748.953288025211+6875.57072630215i</v>
      </c>
      <c r="AK391" s="31">
        <f t="shared" si="269"/>
        <v>6916.2420316257621</v>
      </c>
      <c r="AL391" s="31">
        <f t="shared" si="270"/>
        <v>1.6792981450177453</v>
      </c>
      <c r="AM391" s="31" t="str">
        <f t="shared" si="252"/>
        <v>1+5304.35289971858i</v>
      </c>
      <c r="AN391" s="31">
        <f t="shared" si="271"/>
        <v>5304.352993980785</v>
      </c>
      <c r="AO391" s="31">
        <f t="shared" si="272"/>
        <v>1.5706078023872905</v>
      </c>
      <c r="AP391" s="31" t="str">
        <f t="shared" si="253"/>
        <v>1+134.970811697674i</v>
      </c>
      <c r="AQ391" s="31">
        <f t="shared" si="273"/>
        <v>134.97451615149052</v>
      </c>
      <c r="AR391" s="31">
        <f t="shared" si="274"/>
        <v>1.5633874530523557</v>
      </c>
      <c r="AS391" s="58" t="str">
        <f t="shared" si="275"/>
        <v>-0.198505429030446+0.0231504334584716i</v>
      </c>
      <c r="AT391" s="49">
        <f t="shared" si="276"/>
        <v>-13.985881562714859</v>
      </c>
      <c r="AU391" s="61">
        <f t="shared" si="277"/>
        <v>173.34800489705117</v>
      </c>
      <c r="AV391" s="58" t="str">
        <f t="shared" si="254"/>
        <v>0.0502975458416735-0.0296466933533614i</v>
      </c>
      <c r="AW391" s="64">
        <f t="shared" si="278"/>
        <v>-24.674023589771203</v>
      </c>
      <c r="AX391" s="61">
        <f t="shared" si="279"/>
        <v>-30.516213297822457</v>
      </c>
    </row>
    <row r="392" spans="14:50" x14ac:dyDescent="0.25">
      <c r="N392" s="10">
        <v>74</v>
      </c>
      <c r="O392" s="50">
        <f t="shared" si="280"/>
        <v>54954.087385762505</v>
      </c>
      <c r="P392" s="48" t="str">
        <f t="shared" si="245"/>
        <v>150</v>
      </c>
      <c r="Q392" s="17" t="str">
        <f t="shared" si="246"/>
        <v>1+372.909651586221i</v>
      </c>
      <c r="R392" s="17">
        <f t="shared" si="255"/>
        <v>372.9109923911559</v>
      </c>
      <c r="S392" s="17">
        <f t="shared" si="256"/>
        <v>1.5681147185320436</v>
      </c>
      <c r="T392" s="17" t="str">
        <f t="shared" si="247"/>
        <v>1+0.932274128965553i</v>
      </c>
      <c r="U392" s="17">
        <f t="shared" si="257"/>
        <v>1.3671631400599127</v>
      </c>
      <c r="V392" s="17">
        <f t="shared" si="258"/>
        <v>0.75036268011924778</v>
      </c>
      <c r="W392" s="31" t="str">
        <f t="shared" si="248"/>
        <v>1-2.76229371545349i</v>
      </c>
      <c r="X392" s="17">
        <f t="shared" si="259"/>
        <v>2.9377315347788073</v>
      </c>
      <c r="Y392" s="17">
        <f t="shared" si="260"/>
        <v>-1.2234554380319509</v>
      </c>
      <c r="Z392" s="31" t="str">
        <f t="shared" si="249"/>
        <v>0.285218527715495+5.60515433094103i</v>
      </c>
      <c r="AA392" s="17">
        <f t="shared" si="261"/>
        <v>5.6124063183468085</v>
      </c>
      <c r="AB392" s="17">
        <f t="shared" si="262"/>
        <v>1.5199551328363814</v>
      </c>
      <c r="AC392" s="66" t="str">
        <f t="shared" si="263"/>
        <v>-0.262885028683035+0.117261664788748i</v>
      </c>
      <c r="AD392" s="64">
        <f t="shared" si="264"/>
        <v>-10.816611702045538</v>
      </c>
      <c r="AE392" s="61">
        <f t="shared" si="265"/>
        <v>155.96041232839556</v>
      </c>
      <c r="AF392" s="31" t="str">
        <f t="shared" si="250"/>
        <v>-651.436031331593</v>
      </c>
      <c r="AG392" s="31" t="str">
        <f t="shared" si="266"/>
        <v>345286.714431686i</v>
      </c>
      <c r="AH392" s="31">
        <f t="shared" si="267"/>
        <v>345286.71443168598</v>
      </c>
      <c r="AI392" s="31">
        <f t="shared" si="268"/>
        <v>1.5707963267948966</v>
      </c>
      <c r="AJ392" s="31" t="str">
        <f t="shared" si="251"/>
        <v>-784.297497595839+7035.72334215567i</v>
      </c>
      <c r="AK392" s="31">
        <f t="shared" si="269"/>
        <v>7079.3026148123699</v>
      </c>
      <c r="AL392" s="31">
        <f t="shared" si="270"/>
        <v>1.6818116143608006</v>
      </c>
      <c r="AM392" s="31" t="str">
        <f t="shared" si="252"/>
        <v>1+5427.90715086611i</v>
      </c>
      <c r="AN392" s="31">
        <f t="shared" si="271"/>
        <v>5427.9072429826447</v>
      </c>
      <c r="AO392" s="31">
        <f t="shared" si="272"/>
        <v>1.570612093726627</v>
      </c>
      <c r="AP392" s="31" t="str">
        <f t="shared" si="253"/>
        <v>1+138.114685772674i</v>
      </c>
      <c r="AQ392" s="31">
        <f t="shared" si="273"/>
        <v>138.11830590506267</v>
      </c>
      <c r="AR392" s="31">
        <f t="shared" si="274"/>
        <v>1.5635560936460036</v>
      </c>
      <c r="AS392" s="58" t="str">
        <f t="shared" si="275"/>
        <v>-0.198395494814468+0.0236084096637389i</v>
      </c>
      <c r="AT392" s="49">
        <f t="shared" si="276"/>
        <v>-13.988298186754097</v>
      </c>
      <c r="AU392" s="61">
        <f t="shared" si="277"/>
        <v>173.21390198166162</v>
      </c>
      <c r="AV392" s="58" t="str">
        <f t="shared" si="254"/>
        <v>0.0493868439247016-0.0294704834601448i</v>
      </c>
      <c r="AW392" s="64">
        <f t="shared" si="278"/>
        <v>-24.804909888799628</v>
      </c>
      <c r="AX392" s="61">
        <f t="shared" si="279"/>
        <v>-30.825685689942773</v>
      </c>
    </row>
    <row r="393" spans="14:50" x14ac:dyDescent="0.25">
      <c r="N393" s="10">
        <v>75</v>
      </c>
      <c r="O393" s="50">
        <f t="shared" si="280"/>
        <v>56234.132519034953</v>
      </c>
      <c r="P393" s="48" t="str">
        <f t="shared" si="245"/>
        <v>150</v>
      </c>
      <c r="Q393" s="17" t="str">
        <f t="shared" si="246"/>
        <v>1+381.595833222037i</v>
      </c>
      <c r="R393" s="17">
        <f t="shared" si="255"/>
        <v>381.59714350663148</v>
      </c>
      <c r="S393" s="17">
        <f t="shared" si="256"/>
        <v>1.5681757591056995</v>
      </c>
      <c r="T393" s="17" t="str">
        <f t="shared" si="247"/>
        <v>1+0.953989583055094i</v>
      </c>
      <c r="U393" s="17">
        <f t="shared" si="257"/>
        <v>1.3820622723226446</v>
      </c>
      <c r="V393" s="17">
        <f t="shared" si="258"/>
        <v>0.76185560381943984</v>
      </c>
      <c r="W393" s="31" t="str">
        <f t="shared" si="248"/>
        <v>1-2.82663580164472i</v>
      </c>
      <c r="X393" s="17">
        <f t="shared" si="259"/>
        <v>2.9983111838399443</v>
      </c>
      <c r="Y393" s="17">
        <f t="shared" si="260"/>
        <v>-1.2307602693311701</v>
      </c>
      <c r="Z393" s="31" t="str">
        <f t="shared" si="249"/>
        <v>0.251531914753043+5.73571514750408i</v>
      </c>
      <c r="AA393" s="17">
        <f t="shared" si="261"/>
        <v>5.741227791809612</v>
      </c>
      <c r="AB393" s="17">
        <f t="shared" si="262"/>
        <v>1.5269707792665685</v>
      </c>
      <c r="AC393" s="66" t="str">
        <f t="shared" si="263"/>
        <v>-0.258773838452146+0.11632521789237i</v>
      </c>
      <c r="AD393" s="64">
        <f t="shared" si="264"/>
        <v>-10.942286361938606</v>
      </c>
      <c r="AE393" s="61">
        <f t="shared" si="265"/>
        <v>155.79490804892674</v>
      </c>
      <c r="AF393" s="31" t="str">
        <f t="shared" si="250"/>
        <v>-651.436031331593</v>
      </c>
      <c r="AG393" s="31" t="str">
        <f t="shared" si="266"/>
        <v>353329.47520559i</v>
      </c>
      <c r="AH393" s="31">
        <f t="shared" si="267"/>
        <v>353329.47520559002</v>
      </c>
      <c r="AI393" s="31">
        <f t="shared" si="268"/>
        <v>1.5707963267948966</v>
      </c>
      <c r="AJ393" s="31" t="str">
        <f t="shared" si="251"/>
        <v>-821.307428445535+7199.60639165403i</v>
      </c>
      <c r="AK393" s="31">
        <f t="shared" si="269"/>
        <v>7246.3009933872736</v>
      </c>
      <c r="AL393" s="31">
        <f t="shared" si="270"/>
        <v>1.6843820219144074</v>
      </c>
      <c r="AM393" s="31" t="str">
        <f t="shared" si="252"/>
        <v>1+5554.33935023188i</v>
      </c>
      <c r="AN393" s="31">
        <f t="shared" si="271"/>
        <v>5554.339440251586</v>
      </c>
      <c r="AO393" s="31">
        <f t="shared" si="272"/>
        <v>1.5706162873831611</v>
      </c>
      <c r="AP393" s="31" t="str">
        <f t="shared" si="253"/>
        <v>1+141.331790082236i</v>
      </c>
      <c r="AQ393" s="31">
        <f t="shared" si="273"/>
        <v>141.3353278124377</v>
      </c>
      <c r="AR393" s="31">
        <f t="shared" si="274"/>
        <v>1.5637208959090236</v>
      </c>
      <c r="AS393" s="58" t="str">
        <f t="shared" si="275"/>
        <v>-0.198280509737098+0.0240777613327672i</v>
      </c>
      <c r="AT393" s="49">
        <f t="shared" si="276"/>
        <v>-13.990826286306762</v>
      </c>
      <c r="AU393" s="61">
        <f t="shared" si="277"/>
        <v>173.07631123015682</v>
      </c>
      <c r="AV393" s="58" t="str">
        <f t="shared" si="254"/>
        <v>0.0485089577615223-0.0292957182203929i</v>
      </c>
      <c r="AW393" s="64">
        <f t="shared" si="278"/>
        <v>-24.933112648245377</v>
      </c>
      <c r="AX393" s="61">
        <f t="shared" si="279"/>
        <v>-31.128780720916421</v>
      </c>
    </row>
    <row r="394" spans="14:50" x14ac:dyDescent="0.25">
      <c r="N394" s="10">
        <v>76</v>
      </c>
      <c r="O394" s="50">
        <f t="shared" si="280"/>
        <v>57543.993733715732</v>
      </c>
      <c r="P394" s="48" t="str">
        <f t="shared" si="245"/>
        <v>150</v>
      </c>
      <c r="Q394" s="17" t="str">
        <f t="shared" si="246"/>
        <v>1+390.484342019646i</v>
      </c>
      <c r="R394" s="17">
        <f t="shared" si="255"/>
        <v>390.48562247862066</v>
      </c>
      <c r="S394" s="17">
        <f t="shared" si="256"/>
        <v>1.5682354102451341</v>
      </c>
      <c r="T394" s="17" t="str">
        <f t="shared" si="247"/>
        <v>1+0.976210855049117i</v>
      </c>
      <c r="U394" s="17">
        <f t="shared" si="257"/>
        <v>1.3974933393457474</v>
      </c>
      <c r="V394" s="17">
        <f t="shared" si="258"/>
        <v>0.7733609883590703</v>
      </c>
      <c r="W394" s="31" t="str">
        <f t="shared" si="248"/>
        <v>1-2.89247660755294i</v>
      </c>
      <c r="X394" s="17">
        <f t="shared" si="259"/>
        <v>3.0604609007861816</v>
      </c>
      <c r="Y394" s="17">
        <f t="shared" si="260"/>
        <v>-1.2379354910311107</v>
      </c>
      <c r="Z394" s="31" t="str">
        <f t="shared" si="249"/>
        <v>0.216257700632916+5.8693171161595i</v>
      </c>
      <c r="AA394" s="17">
        <f t="shared" si="261"/>
        <v>5.8732998223422843</v>
      </c>
      <c r="AB394" s="17">
        <f t="shared" si="262"/>
        <v>1.5339675249029192</v>
      </c>
      <c r="AC394" s="66" t="str">
        <f t="shared" si="263"/>
        <v>-0.254824472690725+0.115386000468303i</v>
      </c>
      <c r="AD394" s="64">
        <f t="shared" si="264"/>
        <v>-11.065187563691907</v>
      </c>
      <c r="AE394" s="61">
        <f t="shared" si="265"/>
        <v>155.63870635042326</v>
      </c>
      <c r="AF394" s="31" t="str">
        <f t="shared" si="250"/>
        <v>-651.436031331593</v>
      </c>
      <c r="AG394" s="31" t="str">
        <f t="shared" si="266"/>
        <v>361559.575944117i</v>
      </c>
      <c r="AH394" s="31">
        <f t="shared" si="267"/>
        <v>361559.57594411698</v>
      </c>
      <c r="AI394" s="31">
        <f t="shared" si="268"/>
        <v>1.5707963267948966</v>
      </c>
      <c r="AJ394" s="31" t="str">
        <f t="shared" si="251"/>
        <v>-860.061583599643+7367.30676775929i</v>
      </c>
      <c r="AK394" s="31">
        <f t="shared" si="269"/>
        <v>7417.3388043054738</v>
      </c>
      <c r="AL394" s="31">
        <f t="shared" si="270"/>
        <v>1.6870105951204015</v>
      </c>
      <c r="AM394" s="31" t="str">
        <f t="shared" si="252"/>
        <v>1+5683.71653384152i</v>
      </c>
      <c r="AN394" s="31">
        <f t="shared" si="271"/>
        <v>5683.7166218121265</v>
      </c>
      <c r="AO394" s="31">
        <f t="shared" si="272"/>
        <v>1.5706203855804242</v>
      </c>
      <c r="AP394" s="31" t="str">
        <f t="shared" si="253"/>
        <v>1+144.623830377647i</v>
      </c>
      <c r="AQ394" s="31">
        <f t="shared" si="273"/>
        <v>144.62728758122518</v>
      </c>
      <c r="AR394" s="31">
        <f t="shared" si="274"/>
        <v>1.5638819471859284</v>
      </c>
      <c r="AS394" s="58" t="str">
        <f t="shared" si="275"/>
        <v>-0.198160248106162+0.0245586577729515i</v>
      </c>
      <c r="AT394" s="49">
        <f t="shared" si="276"/>
        <v>-13.993471023624956</v>
      </c>
      <c r="AU394" s="61">
        <f t="shared" si="277"/>
        <v>172.93516744717078</v>
      </c>
      <c r="AV394" s="58" t="str">
        <f t="shared" si="254"/>
        <v>0.0476623554346253-0.029123065497761i</v>
      </c>
      <c r="AW394" s="64">
        <f t="shared" si="278"/>
        <v>-25.058658587316863</v>
      </c>
      <c r="AX394" s="61">
        <f t="shared" si="279"/>
        <v>-31.42612620240596</v>
      </c>
    </row>
    <row r="395" spans="14:50" x14ac:dyDescent="0.25">
      <c r="N395" s="10">
        <v>77</v>
      </c>
      <c r="O395" s="50">
        <f t="shared" si="280"/>
        <v>58884.365535558936</v>
      </c>
      <c r="P395" s="48" t="str">
        <f t="shared" si="245"/>
        <v>150</v>
      </c>
      <c r="Q395" s="17" t="str">
        <f t="shared" si="246"/>
        <v>1+399.579890784065i</v>
      </c>
      <c r="R395" s="17">
        <f t="shared" si="255"/>
        <v>399.58114209632731</v>
      </c>
      <c r="S395" s="17">
        <f t="shared" si="256"/>
        <v>1.5682937035764728</v>
      </c>
      <c r="T395" s="17" t="str">
        <f t="shared" si="247"/>
        <v>1+0.998949726960164i</v>
      </c>
      <c r="U395" s="17">
        <f t="shared" si="257"/>
        <v>1.4134711022846509</v>
      </c>
      <c r="V395" s="17">
        <f t="shared" si="258"/>
        <v>0.78487275101262177</v>
      </c>
      <c r="W395" s="31" t="str">
        <f t="shared" si="248"/>
        <v>1-2.95985104284493i</v>
      </c>
      <c r="X395" s="17">
        <f t="shared" si="259"/>
        <v>3.1242148126897771</v>
      </c>
      <c r="Y395" s="17">
        <f t="shared" si="260"/>
        <v>-1.2449819513309175</v>
      </c>
      <c r="Z395" s="31" t="str">
        <f t="shared" si="249"/>
        <v>0.179321064017674+6.0060310744395i</v>
      </c>
      <c r="AA395" s="17">
        <f t="shared" si="261"/>
        <v>6.0087074576096082</v>
      </c>
      <c r="AB395" s="17">
        <f t="shared" si="262"/>
        <v>1.540948361276312</v>
      </c>
      <c r="AC395" s="66" t="str">
        <f t="shared" si="263"/>
        <v>-0.251030024077351+0.114447343738996i</v>
      </c>
      <c r="AD395" s="64">
        <f t="shared" si="264"/>
        <v>-11.185339279096418</v>
      </c>
      <c r="AE395" s="61">
        <f t="shared" si="265"/>
        <v>155.49123690601635</v>
      </c>
      <c r="AF395" s="31" t="str">
        <f t="shared" si="250"/>
        <v>-651.436031331593</v>
      </c>
      <c r="AG395" s="31" t="str">
        <f t="shared" si="266"/>
        <v>369981.380355616i</v>
      </c>
      <c r="AH395" s="31">
        <f t="shared" si="267"/>
        <v>369981.38035561598</v>
      </c>
      <c r="AI395" s="31">
        <f t="shared" si="268"/>
        <v>1.5707963267948966</v>
      </c>
      <c r="AJ395" s="31" t="str">
        <f t="shared" si="251"/>
        <v>-900.6421658171+7538.91338743066i</v>
      </c>
      <c r="AK395" s="31">
        <f t="shared" si="269"/>
        <v>7592.5207522949158</v>
      </c>
      <c r="AL395" s="31">
        <f t="shared" si="270"/>
        <v>1.6896985828337259</v>
      </c>
      <c r="AM395" s="31" t="str">
        <f t="shared" si="252"/>
        <v>1+5816.10729919029i</v>
      </c>
      <c r="AN395" s="31">
        <f t="shared" si="271"/>
        <v>5816.1073851584424</v>
      </c>
      <c r="AO395" s="31">
        <f t="shared" si="272"/>
        <v>1.570624390491334</v>
      </c>
      <c r="AP395" s="31" t="str">
        <f t="shared" si="253"/>
        <v>1+147.992552142246i</v>
      </c>
      <c r="AQ395" s="31">
        <f t="shared" si="273"/>
        <v>147.99593065208046</v>
      </c>
      <c r="AR395" s="31">
        <f t="shared" si="274"/>
        <v>1.5640393328347992</v>
      </c>
      <c r="AS395" s="58" t="str">
        <f t="shared" si="275"/>
        <v>-0.198034474746387+0.0250512689775666i</v>
      </c>
      <c r="AT395" s="49">
        <f t="shared" si="276"/>
        <v>-13.996237789398972</v>
      </c>
      <c r="AU395" s="61">
        <f t="shared" si="277"/>
        <v>172.79040409374298</v>
      </c>
      <c r="AV395" s="58" t="str">
        <f t="shared" si="254"/>
        <v>0.0468455477719575-0.028953140258078i</v>
      </c>
      <c r="AW395" s="64">
        <f t="shared" si="278"/>
        <v>-25.181577068495386</v>
      </c>
      <c r="AX395" s="61">
        <f t="shared" si="279"/>
        <v>-31.718359000240632</v>
      </c>
    </row>
    <row r="396" spans="14:50" x14ac:dyDescent="0.25">
      <c r="N396" s="10">
        <v>78</v>
      </c>
      <c r="O396" s="50">
        <f t="shared" si="280"/>
        <v>60255.95860743591</v>
      </c>
      <c r="P396" s="48" t="str">
        <f t="shared" si="245"/>
        <v>150</v>
      </c>
      <c r="Q396" s="17" t="str">
        <f t="shared" si="246"/>
        <v>1+408.887302095644i</v>
      </c>
      <c r="R396" s="17">
        <f t="shared" si="255"/>
        <v>408.88852492464792</v>
      </c>
      <c r="S396" s="17">
        <f t="shared" si="256"/>
        <v>1.5683506700060252</v>
      </c>
      <c r="T396" s="17" t="str">
        <f t="shared" si="247"/>
        <v>1+1.02221825523911i</v>
      </c>
      <c r="U396" s="17">
        <f t="shared" si="257"/>
        <v>1.4300105458856203</v>
      </c>
      <c r="V396" s="17">
        <f t="shared" si="258"/>
        <v>0.79638479217273628</v>
      </c>
      <c r="W396" s="31" t="str">
        <f t="shared" si="248"/>
        <v>1-3.0287948303381i</v>
      </c>
      <c r="X396" s="17">
        <f t="shared" si="259"/>
        <v>3.1896078323647878</v>
      </c>
      <c r="Y396" s="17">
        <f t="shared" si="260"/>
        <v>-1.2519005864436745</v>
      </c>
      <c r="Z396" s="31" t="str">
        <f t="shared" si="249"/>
        <v>0.140643657348867+6.1459295098944i</v>
      </c>
      <c r="AA396" s="17">
        <f t="shared" si="261"/>
        <v>6.1475385463568495</v>
      </c>
      <c r="AB396" s="17">
        <f t="shared" si="262"/>
        <v>1.5479162865790141</v>
      </c>
      <c r="AC396" s="66" t="str">
        <f t="shared" si="263"/>
        <v>-0.247383797473151+0.113512333675861i</v>
      </c>
      <c r="AD396" s="64">
        <f t="shared" si="264"/>
        <v>-11.302767895360367</v>
      </c>
      <c r="AE396" s="61">
        <f t="shared" si="265"/>
        <v>155.35192303832522</v>
      </c>
      <c r="AF396" s="31" t="str">
        <f t="shared" si="250"/>
        <v>-651.436031331593</v>
      </c>
      <c r="AG396" s="31" t="str">
        <f t="shared" si="266"/>
        <v>378599.353792263i</v>
      </c>
      <c r="AH396" s="31">
        <f t="shared" si="267"/>
        <v>378599.35379226302</v>
      </c>
      <c r="AI396" s="31">
        <f t="shared" si="268"/>
        <v>1.5707963267948966</v>
      </c>
      <c r="AJ396" s="31" t="str">
        <f t="shared" si="251"/>
        <v>-943.135251953532+7714.51723876937i</v>
      </c>
      <c r="AK396" s="31">
        <f t="shared" si="269"/>
        <v>7771.9547303588452</v>
      </c>
      <c r="AL396" s="31">
        <f t="shared" si="270"/>
        <v>1.6924472553411798</v>
      </c>
      <c r="AM396" s="31" t="str">
        <f t="shared" si="252"/>
        <v>1+5951.58184161438i</v>
      </c>
      <c r="AN396" s="31">
        <f t="shared" si="271"/>
        <v>5951.5819256256591</v>
      </c>
      <c r="AO396" s="31">
        <f t="shared" si="272"/>
        <v>1.5706283042393472</v>
      </c>
      <c r="AP396" s="31" t="str">
        <f t="shared" si="253"/>
        <v>1+151.439741516905i</v>
      </c>
      <c r="AQ396" s="31">
        <f t="shared" si="273"/>
        <v>151.4430431241627</v>
      </c>
      <c r="AR396" s="31">
        <f t="shared" si="274"/>
        <v>1.5641931362723849</v>
      </c>
      <c r="AS396" s="58" t="str">
        <f t="shared" si="275"/>
        <v>-0.197902944658608+0.0255557653571926i</v>
      </c>
      <c r="AT396" s="49">
        <f t="shared" si="276"/>
        <v>-13.999132212412309</v>
      </c>
      <c r="AU396" s="61">
        <f t="shared" si="277"/>
        <v>172.64195328889372</v>
      </c>
      <c r="AV396" s="58" t="str">
        <f t="shared" si="254"/>
        <v>0.0460570874161976-0.0287865073709185i</v>
      </c>
      <c r="AW396" s="64">
        <f t="shared" si="278"/>
        <v>-25.301900107772678</v>
      </c>
      <c r="AX396" s="61">
        <f t="shared" si="279"/>
        <v>-32.006123672781094</v>
      </c>
    </row>
    <row r="397" spans="14:50" x14ac:dyDescent="0.25">
      <c r="N397" s="10">
        <v>79</v>
      </c>
      <c r="O397" s="50">
        <f t="shared" si="280"/>
        <v>61659.500186148245</v>
      </c>
      <c r="P397" s="48" t="str">
        <f t="shared" si="245"/>
        <v>150</v>
      </c>
      <c r="Q397" s="17" t="str">
        <f t="shared" si="246"/>
        <v>1+418.411510867055i</v>
      </c>
      <c r="R397" s="17">
        <f t="shared" si="255"/>
        <v>418.41270586115292</v>
      </c>
      <c r="S397" s="17">
        <f t="shared" si="256"/>
        <v>1.568406339736667</v>
      </c>
      <c r="T397" s="17" t="str">
        <f t="shared" si="247"/>
        <v>1+1.04602877716764i</v>
      </c>
      <c r="U397" s="17">
        <f t="shared" si="257"/>
        <v>1.4471268785641529</v>
      </c>
      <c r="V397" s="17">
        <f t="shared" si="258"/>
        <v>0.80789101149437903</v>
      </c>
      <c r="W397" s="31" t="str">
        <f t="shared" si="248"/>
        <v>1-3.09934452494115i</v>
      </c>
      <c r="X397" s="17">
        <f t="shared" si="259"/>
        <v>3.2566756799353973</v>
      </c>
      <c r="Y397" s="17">
        <f t="shared" si="260"/>
        <v>-1.2586924144109424</v>
      </c>
      <c r="Z397" s="31" t="str">
        <f t="shared" si="249"/>
        <v>0.100143440661391+6.28908659852642i</v>
      </c>
      <c r="AA397" s="17">
        <f t="shared" si="261"/>
        <v>6.2898838584247425</v>
      </c>
      <c r="AB397" s="17">
        <f t="shared" si="262"/>
        <v>1.5548743043408557</v>
      </c>
      <c r="AC397" s="66" t="str">
        <f t="shared" si="263"/>
        <v>-0.243879305608665+0.112583825419111i</v>
      </c>
      <c r="AD397" s="64">
        <f t="shared" si="264"/>
        <v>-11.417502209104775</v>
      </c>
      <c r="AE397" s="61">
        <f t="shared" si="265"/>
        <v>155.22018307376095</v>
      </c>
      <c r="AF397" s="31" t="str">
        <f t="shared" si="250"/>
        <v>-651.436031331593</v>
      </c>
      <c r="AG397" s="31" t="str">
        <f t="shared" si="266"/>
        <v>387418.065617644i</v>
      </c>
      <c r="AH397" s="31">
        <f t="shared" si="267"/>
        <v>387418.065617644</v>
      </c>
      <c r="AI397" s="31">
        <f t="shared" si="268"/>
        <v>1.5707963267948966</v>
      </c>
      <c r="AJ397" s="31" t="str">
        <f t="shared" si="251"/>
        <v>-987.630975541769+7894.21142926175i</v>
      </c>
      <c r="AK397" s="31">
        <f t="shared" si="269"/>
        <v>7955.7519464684428</v>
      </c>
      <c r="AL397" s="31">
        <f t="shared" si="270"/>
        <v>1.6952579043491434</v>
      </c>
      <c r="AM397" s="31" t="str">
        <f t="shared" si="252"/>
        <v>1+6090.21199150937i</v>
      </c>
      <c r="AN397" s="31">
        <f t="shared" si="271"/>
        <v>6090.212073608317</v>
      </c>
      <c r="AO397" s="31">
        <f t="shared" si="272"/>
        <v>1.5706321288995841</v>
      </c>
      <c r="AP397" s="31" t="str">
        <f t="shared" si="253"/>
        <v>1+154.967226247058i</v>
      </c>
      <c r="AQ397" s="31">
        <f t="shared" si="273"/>
        <v>154.9704527021421</v>
      </c>
      <c r="AR397" s="31">
        <f t="shared" si="274"/>
        <v>1.5643434390181805</v>
      </c>
      <c r="AS397" s="58" t="str">
        <f t="shared" si="275"/>
        <v>-0.1977654026724+0.0260723174492005i</v>
      </c>
      <c r="AT397" s="49">
        <f t="shared" si="276"/>
        <v>-14.002160169537536</v>
      </c>
      <c r="AU397" s="61">
        <f t="shared" si="277"/>
        <v>172.4897458129177</v>
      </c>
      <c r="AV397" s="58" t="str">
        <f t="shared" si="254"/>
        <v>0.0452955678411905-0.0286236842435294i</v>
      </c>
      <c r="AW397" s="64">
        <f t="shared" si="278"/>
        <v>-25.419662378642307</v>
      </c>
      <c r="AX397" s="61">
        <f t="shared" si="279"/>
        <v>-32.290071113321368</v>
      </c>
    </row>
    <row r="398" spans="14:50" x14ac:dyDescent="0.25">
      <c r="N398" s="10">
        <v>80</v>
      </c>
      <c r="O398" s="50">
        <f t="shared" si="280"/>
        <v>63095.734448019342</v>
      </c>
      <c r="P398" s="48" t="str">
        <f t="shared" si="245"/>
        <v>150</v>
      </c>
      <c r="Q398" s="17" t="str">
        <f t="shared" si="246"/>
        <v>1+428.15756695986i</v>
      </c>
      <c r="R398" s="17">
        <f t="shared" si="255"/>
        <v>428.15873475264635</v>
      </c>
      <c r="S398" s="17">
        <f t="shared" si="256"/>
        <v>1.568460742283845</v>
      </c>
      <c r="T398" s="17" t="str">
        <f t="shared" si="247"/>
        <v>1+1.07039391739965i</v>
      </c>
      <c r="U398" s="17">
        <f t="shared" si="257"/>
        <v>1.4648355328862586</v>
      </c>
      <c r="V398" s="17">
        <f t="shared" si="258"/>
        <v>0.81938532404377606</v>
      </c>
      <c r="W398" s="31" t="str">
        <f t="shared" si="248"/>
        <v>1-3.171537533036i</v>
      </c>
      <c r="X398" s="17">
        <f t="shared" si="259"/>
        <v>3.3254549047395123</v>
      </c>
      <c r="Y398" s="17">
        <f t="shared" si="260"/>
        <v>-1.265358529090459</v>
      </c>
      <c r="Z398" s="31" t="str">
        <f t="shared" si="249"/>
        <v>0.057734507565687+6.43557824411888i</v>
      </c>
      <c r="AA398" s="17">
        <f t="shared" si="261"/>
        <v>6.4358372112367874</v>
      </c>
      <c r="AB398" s="17">
        <f t="shared" si="262"/>
        <v>1.5618254221460446</v>
      </c>
      <c r="AC398" s="66" t="str">
        <f t="shared" si="263"/>
        <v>-0.240510264495685+0.111664456919379i</v>
      </c>
      <c r="AD398" s="64">
        <f t="shared" si="264"/>
        <v>-11.529573413537303</v>
      </c>
      <c r="AE398" s="61">
        <f t="shared" si="265"/>
        <v>155.09543168487539</v>
      </c>
      <c r="AF398" s="31" t="str">
        <f t="shared" si="250"/>
        <v>-651.436031331593</v>
      </c>
      <c r="AG398" s="31" t="str">
        <f t="shared" si="266"/>
        <v>396442.1916295i</v>
      </c>
      <c r="AH398" s="31">
        <f t="shared" si="267"/>
        <v>396442.19162950001</v>
      </c>
      <c r="AI398" s="31">
        <f t="shared" si="268"/>
        <v>1.5707963267948966</v>
      </c>
      <c r="AJ398" s="31" t="str">
        <f t="shared" si="251"/>
        <v>-1034.22371797719+8078.09123514618i</v>
      </c>
      <c r="AK398" s="31">
        <f t="shared" si="269"/>
        <v>8144.0270568172909</v>
      </c>
      <c r="AL398" s="31">
        <f t="shared" si="270"/>
        <v>1.6981318429376806</v>
      </c>
      <c r="AM398" s="31" t="str">
        <f t="shared" si="252"/>
        <v>1+6232.07125241575i</v>
      </c>
      <c r="AN398" s="31">
        <f t="shared" si="271"/>
        <v>6232.0713326458981</v>
      </c>
      <c r="AO398" s="31">
        <f t="shared" si="272"/>
        <v>1.5706358664999296</v>
      </c>
      <c r="AP398" s="31" t="str">
        <f t="shared" si="253"/>
        <v>1+158.5768766518i</v>
      </c>
      <c r="AQ398" s="31">
        <f t="shared" si="273"/>
        <v>158.58002966527721</v>
      </c>
      <c r="AR398" s="31">
        <f t="shared" si="274"/>
        <v>1.564490320737512</v>
      </c>
      <c r="AS398" s="58" t="str">
        <f t="shared" si="275"/>
        <v>-0.19762158309264+0.0266010956039647i</v>
      </c>
      <c r="AT398" s="49">
        <f t="shared" si="276"/>
        <v>-14.005327796079071</v>
      </c>
      <c r="AU398" s="61">
        <f t="shared" si="277"/>
        <v>172.33371111254544</v>
      </c>
      <c r="AV398" s="58" t="str">
        <f t="shared" si="254"/>
        <v>0.0445596223255896-0.0284651432911721i</v>
      </c>
      <c r="AW398" s="64">
        <f t="shared" si="278"/>
        <v>-25.534901209616386</v>
      </c>
      <c r="AX398" s="61">
        <f t="shared" si="279"/>
        <v>-32.57085720257917</v>
      </c>
    </row>
    <row r="399" spans="14:50" x14ac:dyDescent="0.25">
      <c r="N399" s="10">
        <v>81</v>
      </c>
      <c r="O399" s="50">
        <f t="shared" si="280"/>
        <v>64565.422903465682</v>
      </c>
      <c r="P399" s="48" t="str">
        <f t="shared" si="245"/>
        <v>150</v>
      </c>
      <c r="Q399" s="17" t="str">
        <f t="shared" si="246"/>
        <v>1+438.130637862003i</v>
      </c>
      <c r="R399" s="17">
        <f t="shared" si="255"/>
        <v>438.13177907265026</v>
      </c>
      <c r="S399" s="17">
        <f t="shared" si="256"/>
        <v>1.568513906491221</v>
      </c>
      <c r="T399" s="17" t="str">
        <f t="shared" si="247"/>
        <v>1+1.09532659465501i</v>
      </c>
      <c r="U399" s="17">
        <f t="shared" si="257"/>
        <v>1.4831521664881659</v>
      </c>
      <c r="V399" s="17">
        <f t="shared" si="258"/>
        <v>0.83086167634794006</v>
      </c>
      <c r="W399" s="31" t="str">
        <f t="shared" si="248"/>
        <v>1-3.24541213231114i</v>
      </c>
      <c r="X399" s="17">
        <f t="shared" si="259"/>
        <v>3.3959829075765882</v>
      </c>
      <c r="Y399" s="17">
        <f t="shared" si="260"/>
        <v>-1.2719000943282806</v>
      </c>
      <c r="Z399" s="31" t="str">
        <f t="shared" si="249"/>
        <v>0.013326903028786+6.58548211848134i</v>
      </c>
      <c r="AA399" s="17">
        <f t="shared" si="261"/>
        <v>6.5854956031556062</v>
      </c>
      <c r="AB399" s="17">
        <f t="shared" si="262"/>
        <v>1.5687726503811417</v>
      </c>
      <c r="AC399" s="66" t="str">
        <f t="shared" si="263"/>
        <v>-0.23727058860866+0.110756661824317i</v>
      </c>
      <c r="AD399" s="64">
        <f t="shared" si="264"/>
        <v>-11.639015078656481</v>
      </c>
      <c r="AE399" s="61">
        <f t="shared" si="265"/>
        <v>154.97708121468364</v>
      </c>
      <c r="AF399" s="31" t="str">
        <f t="shared" si="250"/>
        <v>-651.436031331593</v>
      </c>
      <c r="AG399" s="31" t="str">
        <f t="shared" si="266"/>
        <v>405676.516538892i</v>
      </c>
      <c r="AH399" s="31">
        <f t="shared" si="267"/>
        <v>405676.516538892</v>
      </c>
      <c r="AI399" s="31">
        <f t="shared" si="268"/>
        <v>1.5707963267948966</v>
      </c>
      <c r="AJ399" s="31" t="str">
        <f t="shared" si="251"/>
        <v>-1083.01230871332+8266.25415192969i</v>
      </c>
      <c r="AK399" s="31">
        <f t="shared" si="269"/>
        <v>8336.8983060320097</v>
      </c>
      <c r="AL399" s="31">
        <f t="shared" si="270"/>
        <v>1.7010704054782433</v>
      </c>
      <c r="AM399" s="31" t="str">
        <f t="shared" si="252"/>
        <v>1+6377.23483999139i</v>
      </c>
      <c r="AN399" s="31">
        <f t="shared" si="271"/>
        <v>6377.2349183952765</v>
      </c>
      <c r="AO399" s="31">
        <f t="shared" si="272"/>
        <v>1.5706395190221087</v>
      </c>
      <c r="AP399" s="31" t="str">
        <f t="shared" si="253"/>
        <v>1+162.270606615557i</v>
      </c>
      <c r="AQ399" s="31">
        <f t="shared" si="273"/>
        <v>162.27368785906376</v>
      </c>
      <c r="AR399" s="31">
        <f t="shared" si="274"/>
        <v>1.5646338592836457</v>
      </c>
      <c r="AS399" s="58" t="str">
        <f t="shared" si="275"/>
        <v>-0.197471209340595+0.0271422696464103i</v>
      </c>
      <c r="AT399" s="49">
        <f t="shared" si="276"/>
        <v>-14.0086414964684</v>
      </c>
      <c r="AU399" s="61">
        <f t="shared" si="277"/>
        <v>172.17377730813226</v>
      </c>
      <c r="AV399" s="58" t="str">
        <f t="shared" si="254"/>
        <v>0.043847922893135-0.0283113142481539i</v>
      </c>
      <c r="AW399" s="64">
        <f t="shared" si="278"/>
        <v>-25.647656575124884</v>
      </c>
      <c r="AX399" s="61">
        <f t="shared" si="279"/>
        <v>-32.849141477184055</v>
      </c>
    </row>
    <row r="400" spans="14:50" x14ac:dyDescent="0.25">
      <c r="N400" s="10">
        <v>82</v>
      </c>
      <c r="O400" s="50">
        <f t="shared" si="280"/>
        <v>66069.344800759733</v>
      </c>
      <c r="P400" s="48" t="str">
        <f t="shared" si="245"/>
        <v>150</v>
      </c>
      <c r="Q400" s="17" t="str">
        <f t="shared" si="246"/>
        <v>1+448.336011427685i</v>
      </c>
      <c r="R400" s="17">
        <f t="shared" si="255"/>
        <v>448.33712666127184</v>
      </c>
      <c r="S400" s="17">
        <f t="shared" si="256"/>
        <v>1.5685658605459587</v>
      </c>
      <c r="T400" s="17" t="str">
        <f t="shared" si="247"/>
        <v>1+1.12084002856921i</v>
      </c>
      <c r="U400" s="17">
        <f t="shared" si="257"/>
        <v>1.5020926634675462</v>
      </c>
      <c r="V400" s="17">
        <f t="shared" si="258"/>
        <v>0.84231406224179195</v>
      </c>
      <c r="W400" s="31" t="str">
        <f t="shared" si="248"/>
        <v>1-3.32100749205693i</v>
      </c>
      <c r="X400" s="17">
        <f t="shared" si="259"/>
        <v>3.4682979633097064</v>
      </c>
      <c r="Y400" s="17">
        <f t="shared" si="260"/>
        <v>-1.2783183383245709</v>
      </c>
      <c r="Z400" s="31" t="str">
        <f t="shared" si="249"/>
        <v>-0.0331735674323499+6.73887770263218i</v>
      </c>
      <c r="AA400" s="17">
        <f t="shared" si="261"/>
        <v>6.7389593541294897</v>
      </c>
      <c r="AB400" s="17">
        <f t="shared" si="262"/>
        <v>1.5757190010047313</v>
      </c>
      <c r="AC400" s="66" t="str">
        <f t="shared" si="263"/>
        <v>-0.23415438587662+0.109862681634006i</v>
      </c>
      <c r="AD400" s="64">
        <f t="shared" si="264"/>
        <v>-11.745863124434937</v>
      </c>
      <c r="AE400" s="61">
        <f t="shared" si="265"/>
        <v>154.86454297706914</v>
      </c>
      <c r="AF400" s="31" t="str">
        <f t="shared" si="250"/>
        <v>-651.436031331593</v>
      </c>
      <c r="AG400" s="31" t="str">
        <f t="shared" si="266"/>
        <v>415125.936507116i</v>
      </c>
      <c r="AH400" s="31">
        <f t="shared" si="267"/>
        <v>415125.93650711601</v>
      </c>
      <c r="AI400" s="31">
        <f t="shared" si="268"/>
        <v>1.5707963267948966</v>
      </c>
      <c r="AJ400" s="31" t="str">
        <f t="shared" si="251"/>
        <v>-1134.10023489228+8458.79994608134i</v>
      </c>
      <c r="AK400" s="31">
        <f t="shared" si="269"/>
        <v>8534.487674758715</v>
      </c>
      <c r="AL400" s="31">
        <f t="shared" si="270"/>
        <v>1.7040749475120327</v>
      </c>
      <c r="AM400" s="31" t="str">
        <f t="shared" si="252"/>
        <v>1+6525.77972189187i</v>
      </c>
      <c r="AN400" s="31">
        <f t="shared" si="271"/>
        <v>6525.7797985110674</v>
      </c>
      <c r="AO400" s="31">
        <f t="shared" si="272"/>
        <v>1.5706430884027367</v>
      </c>
      <c r="AP400" s="31" t="str">
        <f t="shared" si="253"/>
        <v>1+166.050374602846i</v>
      </c>
      <c r="AQ400" s="31">
        <f t="shared" si="273"/>
        <v>166.05338570997429</v>
      </c>
      <c r="AR400" s="31">
        <f t="shared" si="274"/>
        <v>1.5647741307389464</v>
      </c>
      <c r="AS400" s="58" t="str">
        <f t="shared" si="275"/>
        <v>-0.19731399359019+0.0276960085114396i</v>
      </c>
      <c r="AT400" s="49">
        <f t="shared" si="276"/>
        <v>-14.012107955318257</v>
      </c>
      <c r="AU400" s="61">
        <f t="shared" si="277"/>
        <v>172.00987120304683</v>
      </c>
      <c r="AV400" s="58" t="str">
        <f t="shared" si="254"/>
        <v>0.0431591792283493-0.0281625863239631i</v>
      </c>
      <c r="AW400" s="64">
        <f t="shared" si="278"/>
        <v>-25.75797107975319</v>
      </c>
      <c r="AX400" s="61">
        <f t="shared" si="279"/>
        <v>-33.125585819884016</v>
      </c>
    </row>
    <row r="401" spans="14:50" x14ac:dyDescent="0.25">
      <c r="N401" s="10">
        <v>83</v>
      </c>
      <c r="O401" s="50">
        <f t="shared" si="280"/>
        <v>67608.297539198305</v>
      </c>
      <c r="P401" s="48" t="str">
        <f t="shared" si="245"/>
        <v>150</v>
      </c>
      <c r="Q401" s="17" t="str">
        <f t="shared" si="246"/>
        <v>1+458.779098681054i</v>
      </c>
      <c r="R401" s="17">
        <f t="shared" si="255"/>
        <v>458.78018852888607</v>
      </c>
      <c r="S401" s="17">
        <f t="shared" si="256"/>
        <v>1.5686166319936632</v>
      </c>
      <c r="T401" s="17" t="str">
        <f t="shared" si="247"/>
        <v>1+1.14694774670264i</v>
      </c>
      <c r="U401" s="17">
        <f t="shared" si="257"/>
        <v>1.5216731362767313</v>
      </c>
      <c r="V401" s="17">
        <f t="shared" si="258"/>
        <v>0.85373653841236752</v>
      </c>
      <c r="W401" s="31" t="str">
        <f t="shared" si="248"/>
        <v>1-3.39836369393374i</v>
      </c>
      <c r="X401" s="17">
        <f t="shared" si="259"/>
        <v>3.5424392438328387</v>
      </c>
      <c r="Y401" s="17">
        <f t="shared" si="260"/>
        <v>-1.2846145482003115</v>
      </c>
      <c r="Z401" s="31" t="str">
        <f t="shared" si="249"/>
        <v>-0.0818655375500099+6.89584632894054i</v>
      </c>
      <c r="AA401" s="17">
        <f t="shared" si="261"/>
        <v>6.8963322540754275</v>
      </c>
      <c r="AB401" s="17">
        <f t="shared" si="262"/>
        <v>1.5826674863293377</v>
      </c>
      <c r="AC401" s="66" t="str">
        <f t="shared" si="263"/>
        <v>-0.231155952523423+0.108984577149445i</v>
      </c>
      <c r="AD401" s="64">
        <f t="shared" si="264"/>
        <v>-11.850155787017565</v>
      </c>
      <c r="AE401" s="61">
        <f t="shared" si="265"/>
        <v>154.75722852764162</v>
      </c>
      <c r="AF401" s="31" t="str">
        <f t="shared" si="250"/>
        <v>-651.436031331593</v>
      </c>
      <c r="AG401" s="31" t="str">
        <f t="shared" si="266"/>
        <v>424795.461741717i</v>
      </c>
      <c r="AH401" s="31">
        <f t="shared" si="267"/>
        <v>424795.46174171701</v>
      </c>
      <c r="AI401" s="31">
        <f t="shared" si="268"/>
        <v>1.5707963267948966</v>
      </c>
      <c r="AJ401" s="31" t="str">
        <f t="shared" si="251"/>
        <v>-1187.59586085499+8655.83070792985i</v>
      </c>
      <c r="AK401" s="31">
        <f t="shared" si="269"/>
        <v>8736.9210350707217</v>
      </c>
      <c r="AL401" s="31">
        <f t="shared" si="270"/>
        <v>1.7071468455859486</v>
      </c>
      <c r="AM401" s="31" t="str">
        <f t="shared" si="252"/>
        <v>1+6677.7846585798i</v>
      </c>
      <c r="AN401" s="31">
        <f t="shared" si="271"/>
        <v>6677.7847334549306</v>
      </c>
      <c r="AO401" s="31">
        <f t="shared" si="272"/>
        <v>1.5706465765343458</v>
      </c>
      <c r="AP401" s="31" t="str">
        <f t="shared" si="253"/>
        <v>1+169.918184696687i</v>
      </c>
      <c r="AQ401" s="31">
        <f t="shared" si="273"/>
        <v>169.9211272638498</v>
      </c>
      <c r="AR401" s="31">
        <f t="shared" si="274"/>
        <v>1.5649112094551034</v>
      </c>
      <c r="AS401" s="58" t="str">
        <f t="shared" si="275"/>
        <v>-0.19714963640028+0.028262479851759i</v>
      </c>
      <c r="AT401" s="49">
        <f t="shared" si="276"/>
        <v>-14.015734148838524</v>
      </c>
      <c r="AU401" s="61">
        <f t="shared" si="277"/>
        <v>171.84191829543354</v>
      </c>
      <c r="AV401" s="58" t="str">
        <f t="shared" si="254"/>
        <v>0.0424921375759146-0.0280193102090587i</v>
      </c>
      <c r="AW401" s="64">
        <f t="shared" si="278"/>
        <v>-25.865889935856082</v>
      </c>
      <c r="AX401" s="61">
        <f t="shared" si="279"/>
        <v>-33.400853176924805</v>
      </c>
    </row>
    <row r="402" spans="14:50" x14ac:dyDescent="0.25">
      <c r="N402" s="10">
        <v>84</v>
      </c>
      <c r="O402" s="50">
        <f t="shared" si="280"/>
        <v>69183.097091893651</v>
      </c>
      <c r="P402" s="48" t="str">
        <f t="shared" si="245"/>
        <v>150</v>
      </c>
      <c r="Q402" s="17" t="str">
        <f t="shared" si="246"/>
        <v>1+469.465436685202i</v>
      </c>
      <c r="R402" s="17">
        <f t="shared" si="255"/>
        <v>469.46650172512568</v>
      </c>
      <c r="S402" s="17">
        <f t="shared" si="256"/>
        <v>1.5686662477529802</v>
      </c>
      <c r="T402" s="17" t="str">
        <f t="shared" si="247"/>
        <v>1+1.17366359171301i</v>
      </c>
      <c r="U402" s="17">
        <f t="shared" si="257"/>
        <v>1.5419099281451829</v>
      </c>
      <c r="V402" s="17">
        <f t="shared" si="258"/>
        <v>0.86512323954305059</v>
      </c>
      <c r="W402" s="31" t="str">
        <f t="shared" si="248"/>
        <v>1-3.47752175322372i</v>
      </c>
      <c r="X402" s="17">
        <f t="shared" si="259"/>
        <v>3.6184468414147215</v>
      </c>
      <c r="Y402" s="17">
        <f t="shared" si="260"/>
        <v>-1.2907900647703847</v>
      </c>
      <c r="Z402" s="31" t="str">
        <f t="shared" si="249"/>
        <v>-0.13285228952104+7.0564712242498i</v>
      </c>
      <c r="AA402" s="17">
        <f t="shared" si="261"/>
        <v>7.0577217194712665</v>
      </c>
      <c r="AB402" s="17">
        <f t="shared" si="262"/>
        <v>1.5896211178060793</v>
      </c>
      <c r="AC402" s="66" t="str">
        <f t="shared" si="263"/>
        <v>-0.228269767791018+0.10812423923866i</v>
      </c>
      <c r="AD402" s="64">
        <f t="shared" si="264"/>
        <v>-11.951933578059519</v>
      </c>
      <c r="AE402" s="61">
        <f t="shared" si="265"/>
        <v>154.65455089971547</v>
      </c>
      <c r="AF402" s="31" t="str">
        <f t="shared" si="250"/>
        <v>-651.436031331593</v>
      </c>
      <c r="AG402" s="31" t="str">
        <f t="shared" si="266"/>
        <v>434690.219152965i</v>
      </c>
      <c r="AH402" s="31">
        <f t="shared" si="267"/>
        <v>434690.219152965</v>
      </c>
      <c r="AI402" s="31">
        <f t="shared" si="268"/>
        <v>1.5707963267948966</v>
      </c>
      <c r="AJ402" s="31" t="str">
        <f t="shared" si="251"/>
        <v>-1243.61265799639+8857.45090579316i</v>
      </c>
      <c r="AK402" s="31">
        <f t="shared" si="269"/>
        <v>8944.3283141700977</v>
      </c>
      <c r="AL402" s="31">
        <f t="shared" si="270"/>
        <v>1.7102874970428146</v>
      </c>
      <c r="AM402" s="31" t="str">
        <f t="shared" si="252"/>
        <v>1+6833.33024508461i</v>
      </c>
      <c r="AN402" s="31">
        <f t="shared" si="271"/>
        <v>6833.3303182553755</v>
      </c>
      <c r="AO402" s="31">
        <f t="shared" si="272"/>
        <v>1.5706499852663893</v>
      </c>
      <c r="AP402" s="31" t="str">
        <f t="shared" si="253"/>
        <v>1+173.876087661186i</v>
      </c>
      <c r="AQ402" s="31">
        <f t="shared" si="273"/>
        <v>173.87896324846324</v>
      </c>
      <c r="AR402" s="31">
        <f t="shared" si="274"/>
        <v>1.5650451680924489</v>
      </c>
      <c r="AS402" s="58" t="str">
        <f t="shared" si="275"/>
        <v>-0.196977826343786+0.0288418496165445i</v>
      </c>
      <c r="AT402" s="49">
        <f t="shared" si="276"/>
        <v>-14.019527356619328</v>
      </c>
      <c r="AU402" s="61">
        <f t="shared" si="277"/>
        <v>171.66984279254228</v>
      </c>
      <c r="AV402" s="58" t="str">
        <f t="shared" si="254"/>
        <v>0.0418455796314508-0.0278817999349388i</v>
      </c>
      <c r="AW402" s="64">
        <f t="shared" si="278"/>
        <v>-25.971460934678845</v>
      </c>
      <c r="AX402" s="61">
        <f t="shared" si="279"/>
        <v>-33.675606307742214</v>
      </c>
    </row>
    <row r="403" spans="14:50" x14ac:dyDescent="0.25">
      <c r="N403" s="10">
        <v>85</v>
      </c>
      <c r="O403" s="50">
        <f t="shared" si="280"/>
        <v>70794.578438413781</v>
      </c>
      <c r="P403" s="48" t="str">
        <f t="shared" ref="P403:P466" si="281">COMPLEX(Adc,0)</f>
        <v>150</v>
      </c>
      <c r="Q403" s="17" t="str">
        <f t="shared" ref="Q403:Q466" si="282">IMSUM(COMPLEX(1,0),IMDIV(COMPLEX(0,2*PI()*O403),COMPLEX(wp_lf,0)))</f>
        <v>1+480.400691477991i</v>
      </c>
      <c r="R403" s="17">
        <f t="shared" si="255"/>
        <v>480.40173227469938</v>
      </c>
      <c r="S403" s="17">
        <f t="shared" si="256"/>
        <v>1.5687147341298646</v>
      </c>
      <c r="T403" s="17" t="str">
        <f t="shared" ref="T403:T466" si="283">IMSUM(COMPLEX(1,0),IMDIV(COMPLEX(0,2*PI()*O403),COMPLEX(wz_esr,0)))</f>
        <v>1+1.20100172869498i</v>
      </c>
      <c r="U403" s="17">
        <f t="shared" si="257"/>
        <v>1.5628196160556505</v>
      </c>
      <c r="V403" s="17">
        <f t="shared" si="258"/>
        <v>0.87646839296568801</v>
      </c>
      <c r="W403" s="31" t="str">
        <f t="shared" ref="W403:W466" si="284">IMSUB(COMPLEX(1,0),IMDIV(COMPLEX(0,2*PI()*O403),COMPLEX(wz_rhp,0)))</f>
        <v>1-3.55852364057771i</v>
      </c>
      <c r="X403" s="17">
        <f t="shared" si="259"/>
        <v>3.6963617924319094</v>
      </c>
      <c r="Y403" s="17">
        <f t="shared" si="260"/>
        <v>-1.296846277526875</v>
      </c>
      <c r="Z403" s="31" t="str">
        <f t="shared" ref="Z403:Z466" si="285">IMSUM(COMPLEX(1,0),IMDIV(COMPLEX(0,2*PI()*O403),COMPLEX(Q*(wsl/2),0)),IMDIV(IMPOWER(COMPLEX(0,2*PI()*O403),2),IMPOWER(COMPLEX(wsl/2,0),2)))</f>
        <v>-0.1862419730823+7.22083755400561i</v>
      </c>
      <c r="AA403" s="17">
        <f t="shared" si="261"/>
        <v>7.2232389586580403</v>
      </c>
      <c r="AB403" s="17">
        <f t="shared" si="262"/>
        <v>1.596582904802633</v>
      </c>
      <c r="AC403" s="66" t="str">
        <f t="shared" si="263"/>
        <v>-0.225490488577561+0.107283398944984i</v>
      </c>
      <c r="AD403" s="64">
        <f t="shared" si="264"/>
        <v>-12.051239237413965</v>
      </c>
      <c r="AE403" s="61">
        <f t="shared" si="265"/>
        <v>154.55592580044981</v>
      </c>
      <c r="AF403" s="31" t="str">
        <f t="shared" ref="AF403:AF466" si="286">COMPLEX(Adc_ea_iso,0)</f>
        <v>-651.436031331593</v>
      </c>
      <c r="AG403" s="31" t="str">
        <f t="shared" si="266"/>
        <v>444815.455072214i</v>
      </c>
      <c r="AH403" s="31">
        <f t="shared" si="267"/>
        <v>444815.45507221401</v>
      </c>
      <c r="AI403" s="31">
        <f t="shared" si="268"/>
        <v>1.5707963267948966</v>
      </c>
      <c r="AJ403" s="31" t="str">
        <f t="shared" ref="AJ403:AJ466" si="287">IMSUM(IMPRODUCT(COMPLEX(wpA_ea_iso,0),IMPOWER(COMPLEX(0,2*PI()*O403),2)),COMPLEX(0,wpB_ea_iso*2*PI()*O403),COMPLEX(1,0))</f>
        <v>-1302.26944545353+9063.76744136896i</v>
      </c>
      <c r="AK403" s="31">
        <f t="shared" si="269"/>
        <v>9156.8436668855429</v>
      </c>
      <c r="AL403" s="31">
        <f t="shared" si="270"/>
        <v>1.7134983197624576</v>
      </c>
      <c r="AM403" s="31" t="str">
        <f t="shared" ref="AM403:AM466" si="288">IMSUM(COMPLEX(1,0),IMDIV(COMPLEX(0,2*PI()*O403),COMPLEX(wz1_ea_iso,0)))</f>
        <v>1+6992.49895373521i</v>
      </c>
      <c r="AN403" s="31">
        <f t="shared" si="271"/>
        <v>6992.4990252404041</v>
      </c>
      <c r="AO403" s="31">
        <f t="shared" si="272"/>
        <v>1.5706533164062217</v>
      </c>
      <c r="AP403" s="31" t="str">
        <f t="shared" ref="AP403:AP466" si="289">IMSUM(COMPLEX(1,0),IMDIV(COMPLEX(0,2*PI()*O403),COMPLEX(wz2_ea_iso,0)))</f>
        <v>1+177.926182028886i</v>
      </c>
      <c r="AQ403" s="31">
        <f t="shared" si="273"/>
        <v>177.92899216085129</v>
      </c>
      <c r="AR403" s="31">
        <f t="shared" si="274"/>
        <v>1.5651760776583827</v>
      </c>
      <c r="AS403" s="58" t="str">
        <f t="shared" si="275"/>
        <v>-0.196798239634771+0.0294342815993716i</v>
      </c>
      <c r="AT403" s="49">
        <f t="shared" si="276"/>
        <v>-14.023495173781724</v>
      </c>
      <c r="AU403" s="61">
        <f t="shared" si="277"/>
        <v>171.49356762782131</v>
      </c>
      <c r="AV403" s="58" t="str">
        <f t="shared" ref="AV403:AV466" si="290">IMPRODUCT(AC403,AS403)</f>
        <v>0.0412183214309641-0.0277503345931795i</v>
      </c>
      <c r="AW403" s="64">
        <f t="shared" si="278"/>
        <v>-26.074734411195681</v>
      </c>
      <c r="AX403" s="61">
        <f t="shared" si="279"/>
        <v>-33.950506571728852</v>
      </c>
    </row>
    <row r="404" spans="14:50" x14ac:dyDescent="0.25">
      <c r="N404" s="10">
        <v>86</v>
      </c>
      <c r="O404" s="50">
        <f t="shared" si="280"/>
        <v>72443.596007499116</v>
      </c>
      <c r="P404" s="48" t="str">
        <f t="shared" si="281"/>
        <v>150</v>
      </c>
      <c r="Q404" s="17" t="str">
        <f t="shared" si="282"/>
        <v>1+491.590661076258i</v>
      </c>
      <c r="R404" s="17">
        <f t="shared" ref="R404:R467" si="291">IMABS(Q404)</f>
        <v>491.59167818159045</v>
      </c>
      <c r="S404" s="17">
        <f t="shared" ref="S404:S467" si="292">IMARGUMENT(Q404)</f>
        <v>1.5687621168315227</v>
      </c>
      <c r="T404" s="17" t="str">
        <f t="shared" si="283"/>
        <v>1+1.22897665269065i</v>
      </c>
      <c r="U404" s="17">
        <f t="shared" ref="U404:U467" si="293">IMABS(T404)</f>
        <v>1.5844190142947396</v>
      </c>
      <c r="V404" s="17">
        <f t="shared" ref="V404:V467" si="294">IMARGUMENT(T404)</f>
        <v>0.88776633273395211</v>
      </c>
      <c r="W404" s="31" t="str">
        <f t="shared" si="284"/>
        <v>1-3.64141230426858i</v>
      </c>
      <c r="X404" s="17">
        <f t="shared" ref="X404:X467" si="295">IMABS(W404)</f>
        <v>3.776226101503803</v>
      </c>
      <c r="Y404" s="17">
        <f t="shared" ref="Y404:Y467" si="296">IMARGUMENT(W404)</f>
        <v>-1.3027846198349062</v>
      </c>
      <c r="Z404" s="31" t="str">
        <f t="shared" si="285"/>
        <v>-0.24214783491071+7.38903246741165i</v>
      </c>
      <c r="AA404" s="17">
        <f t="shared" ref="AA404:AA467" si="297">IMABS(Z404)</f>
        <v>7.3929991463827074</v>
      </c>
      <c r="AB404" s="17">
        <f t="shared" ref="AB404:AB467" si="298">IMARGUMENT(Z404)</f>
        <v>1.6035558533649994</v>
      </c>
      <c r="AC404" s="66" t="str">
        <f t="shared" ref="AC404:AC467" si="299">(IMDIV(IMPRODUCT(P404,T404,W404),IMPRODUCT(Q404,Z404)))</f>
        <v>-0.222812944019568+0.106463636962012i</v>
      </c>
      <c r="AD404" s="64">
        <f t="shared" ref="AD404:AD467" si="300">20*LOG(IMABS(AC404))</f>
        <v>-12.148117679457913</v>
      </c>
      <c r="AE404" s="61">
        <f t="shared" ref="AE404:AE467" si="301">(180/PI())*IMARGUMENT(AC404)</f>
        <v>154.46077276259783</v>
      </c>
      <c r="AF404" s="31" t="str">
        <f t="shared" si="286"/>
        <v>-651.436031331593</v>
      </c>
      <c r="AG404" s="31" t="str">
        <f t="shared" ref="AG404:AG467" si="302">COMPLEX(0,1*2*PI()*O404)</f>
        <v>455176.538033572i</v>
      </c>
      <c r="AH404" s="31">
        <f t="shared" ref="AH404:AH467" si="303">IMABS(AG404)</f>
        <v>455176.53803357203</v>
      </c>
      <c r="AI404" s="31">
        <f t="shared" ref="AI404:AI467" si="304">IMARGUMENT(AG404)</f>
        <v>1.5707963267948966</v>
      </c>
      <c r="AJ404" s="31" t="str">
        <f t="shared" si="287"/>
        <v>-1363.69064213686+9274.88970641533i</v>
      </c>
      <c r="AK404" s="31">
        <f t="shared" ref="AK404:AK467" si="305">IMABS(AJ404)</f>
        <v>9374.6056574994509</v>
      </c>
      <c r="AL404" s="31">
        <f t="shared" ref="AL404:AL467" si="306">IMARGUMENT(AJ404)</f>
        <v>1.7167807518499831</v>
      </c>
      <c r="AM404" s="31" t="str">
        <f t="shared" si="288"/>
        <v>1+7155.37517788776i</v>
      </c>
      <c r="AN404" s="31">
        <f t="shared" ref="AN404:AN467" si="307">IMABS(AM404)</f>
        <v>7155.375247765297</v>
      </c>
      <c r="AO404" s="31">
        <f t="shared" ref="AO404:AO467" si="308">IMARGUMENT(AM404)</f>
        <v>1.5706565717200573</v>
      </c>
      <c r="AP404" s="31" t="str">
        <f t="shared" si="289"/>
        <v>1+182.070615213429i</v>
      </c>
      <c r="AQ404" s="31">
        <f t="shared" ref="AQ404:AQ467" si="309">IMABS(AP404)</f>
        <v>182.07336137995728</v>
      </c>
      <c r="AR404" s="31">
        <f t="shared" ref="AR404:AR467" si="310">IMARGUMENT(AP404)</f>
        <v>1.5653040075449325</v>
      </c>
      <c r="AS404" s="58" t="str">
        <f t="shared" ref="AS404:AS467" si="311">IMDIV(IMPRODUCT(AF404,AM404,AP404),IMPRODUCT(AG404,AJ404))</f>
        <v>-0.19661053975455+0.0300399369537631i</v>
      </c>
      <c r="AT404" s="49">
        <f t="shared" ref="AT404:AT467" si="312">20*LOG(IMABS(AS404))</f>
        <v>-14.027645523500299</v>
      </c>
      <c r="AU404" s="61">
        <f t="shared" ref="AU404:AU467" si="313">(180/PI())*IMARGUMENT(AS404)</f>
        <v>171.31301448098441</v>
      </c>
      <c r="AV404" s="58" t="str">
        <f t="shared" si="290"/>
        <v>0.0406092122457804-0.0276251599181638i</v>
      </c>
      <c r="AW404" s="64">
        <f t="shared" ref="AW404:AW467" si="314">20*LOG(IMABS(AV404))</f>
        <v>-26.175763202958215</v>
      </c>
      <c r="AX404" s="61">
        <f t="shared" ref="AX404:AX467" si="315">(180/PI())*IMARGUMENT(AV404)</f>
        <v>-34.226212756417759</v>
      </c>
    </row>
    <row r="405" spans="14:50" x14ac:dyDescent="0.25">
      <c r="N405" s="10">
        <v>87</v>
      </c>
      <c r="O405" s="50">
        <f t="shared" si="280"/>
        <v>74131.024130091857</v>
      </c>
      <c r="P405" s="48" t="str">
        <f t="shared" si="281"/>
        <v>150</v>
      </c>
      <c r="Q405" s="17" t="str">
        <f t="shared" si="282"/>
        <v>1+503.041278549998i</v>
      </c>
      <c r="R405" s="17">
        <f t="shared" si="291"/>
        <v>503.04227250323282</v>
      </c>
      <c r="S405" s="17">
        <f t="shared" si="292"/>
        <v>1.5688084209800386</v>
      </c>
      <c r="T405" s="17" t="str">
        <f t="shared" si="283"/>
        <v>1+1.257603196375i</v>
      </c>
      <c r="U405" s="17">
        <f t="shared" si="293"/>
        <v>1.6067251785954613</v>
      </c>
      <c r="V405" s="17">
        <f t="shared" si="294"/>
        <v>0.89901151303811255</v>
      </c>
      <c r="W405" s="31" t="str">
        <f t="shared" si="284"/>
        <v>1-3.72623169296295i</v>
      </c>
      <c r="X405" s="17">
        <f t="shared" si="295"/>
        <v>3.8580827660434567</v>
      </c>
      <c r="Y405" s="17">
        <f t="shared" si="296"/>
        <v>-1.3086065643420055</v>
      </c>
      <c r="Z405" s="31" t="str">
        <f t="shared" si="285"/>
        <v>-0.30068845883462+7.56114514363732i</v>
      </c>
      <c r="AA405" s="17">
        <f t="shared" si="297"/>
        <v>7.5671216081431218</v>
      </c>
      <c r="AB405" s="17">
        <f t="shared" si="298"/>
        <v>1.6105429649536211</v>
      </c>
      <c r="AC405" s="66" t="str">
        <f t="shared" si="299"/>
        <v>-0.220232130044855+0.105666392499517i</v>
      </c>
      <c r="AD405" s="64">
        <f t="shared" si="300"/>
        <v>-12.242615933416356</v>
      </c>
      <c r="AE405" s="61">
        <f t="shared" si="301"/>
        <v>154.36851624777475</v>
      </c>
      <c r="AF405" s="31" t="str">
        <f t="shared" si="286"/>
        <v>-651.436031331593</v>
      </c>
      <c r="AG405" s="31" t="str">
        <f t="shared" si="302"/>
        <v>465778.961620369i</v>
      </c>
      <c r="AH405" s="31">
        <f t="shared" si="303"/>
        <v>465778.96162036899</v>
      </c>
      <c r="AI405" s="31">
        <f t="shared" si="304"/>
        <v>1.5707963267948966</v>
      </c>
      <c r="AJ405" s="31" t="str">
        <f t="shared" si="287"/>
        <v>-1428.00653063942+9490.92964075171i</v>
      </c>
      <c r="AK405" s="31">
        <f t="shared" si="305"/>
        <v>9597.7574514700173</v>
      </c>
      <c r="AL405" s="31">
        <f t="shared" si="306"/>
        <v>1.7201362512674314</v>
      </c>
      <c r="AM405" s="31" t="str">
        <f t="shared" si="288"/>
        <v>1+7322.04527667221i</v>
      </c>
      <c r="AN405" s="31">
        <f t="shared" si="307"/>
        <v>7322.0453449591405</v>
      </c>
      <c r="AO405" s="31">
        <f t="shared" si="308"/>
        <v>1.5706597529339061</v>
      </c>
      <c r="AP405" s="31" t="str">
        <f t="shared" si="289"/>
        <v>1+186.311584648148i</v>
      </c>
      <c r="AQ405" s="31">
        <f t="shared" si="309"/>
        <v>186.3142683052053</v>
      </c>
      <c r="AR405" s="31">
        <f t="shared" si="310"/>
        <v>1.5654290255654577</v>
      </c>
      <c r="AS405" s="58" t="str">
        <f t="shared" si="311"/>
        <v>-0.1964143770782+0.0306589736746971i</v>
      </c>
      <c r="AT405" s="49">
        <f t="shared" si="312"/>
        <v>-14.031986669895337</v>
      </c>
      <c r="AU405" s="61">
        <f t="shared" si="313"/>
        <v>171.12810380127246</v>
      </c>
      <c r="AV405" s="58" t="str">
        <f t="shared" si="290"/>
        <v>0.0400171334894224-0.0275064897382609i</v>
      </c>
      <c r="AW405" s="64">
        <f t="shared" si="314"/>
        <v>-26.274602603311696</v>
      </c>
      <c r="AX405" s="61">
        <f t="shared" si="315"/>
        <v>-34.503379950952819</v>
      </c>
    </row>
    <row r="406" spans="14:50" x14ac:dyDescent="0.25">
      <c r="N406" s="10">
        <v>88</v>
      </c>
      <c r="O406" s="50">
        <f t="shared" si="280"/>
        <v>75857.757502918481</v>
      </c>
      <c r="P406" s="48" t="str">
        <f t="shared" si="281"/>
        <v>150</v>
      </c>
      <c r="Q406" s="17" t="str">
        <f t="shared" si="282"/>
        <v>1+514.758615168163i</v>
      </c>
      <c r="R406" s="17">
        <f t="shared" si="291"/>
        <v>514.75958649630309</v>
      </c>
      <c r="S406" s="17">
        <f t="shared" si="292"/>
        <v>1.5688536711256902</v>
      </c>
      <c r="T406" s="17" t="str">
        <f t="shared" si="283"/>
        <v>1+1.28689653792041i</v>
      </c>
      <c r="U406" s="17">
        <f t="shared" si="293"/>
        <v>1.6297554108857981</v>
      </c>
      <c r="V406" s="17">
        <f t="shared" si="294"/>
        <v>0.91019852088879871</v>
      </c>
      <c r="W406" s="31" t="str">
        <f t="shared" si="284"/>
        <v>1-3.81302677902343i</v>
      </c>
      <c r="X406" s="17">
        <f t="shared" si="295"/>
        <v>3.9419758012384847</v>
      </c>
      <c r="Y406" s="17">
        <f t="shared" si="296"/>
        <v>-1.3143136186007709</v>
      </c>
      <c r="Z406" s="31" t="str">
        <f t="shared" si="285"/>
        <v>-0.36198801736606+7.73726683910171i</v>
      </c>
      <c r="AA406" s="17">
        <f t="shared" si="297"/>
        <v>7.7457300149294896</v>
      </c>
      <c r="AB406" s="17">
        <f t="shared" si="298"/>
        <v>1.617547235144394</v>
      </c>
      <c r="AC406" s="66" t="str">
        <f t="shared" si="299"/>
        <v>-0.217743203920694+0.10489297156426i</v>
      </c>
      <c r="AD406" s="64">
        <f t="shared" si="300"/>
        <v>-12.33478307811216</v>
      </c>
      <c r="AE406" s="61">
        <f t="shared" si="301"/>
        <v>154.27858669765064</v>
      </c>
      <c r="AF406" s="31" t="str">
        <f t="shared" si="286"/>
        <v>-651.436031331593</v>
      </c>
      <c r="AG406" s="31" t="str">
        <f t="shared" si="302"/>
        <v>476628.347377929i</v>
      </c>
      <c r="AH406" s="31">
        <f t="shared" si="303"/>
        <v>476628.34737792902</v>
      </c>
      <c r="AI406" s="31">
        <f t="shared" si="304"/>
        <v>1.5707963267948966</v>
      </c>
      <c r="AJ406" s="31" t="str">
        <f t="shared" si="287"/>
        <v>-1495.35353358371+9712.00179161092i</v>
      </c>
      <c r="AK406" s="31">
        <f t="shared" si="305"/>
        <v>9826.4470176485975</v>
      </c>
      <c r="AL406" s="31">
        <f t="shared" si="306"/>
        <v>1.7235662954047926</v>
      </c>
      <c r="AM406" s="31" t="str">
        <f t="shared" si="288"/>
        <v>1+7492.59762078105i</v>
      </c>
      <c r="AN406" s="31">
        <f t="shared" si="307"/>
        <v>7492.5976875135793</v>
      </c>
      <c r="AO406" s="31">
        <f t="shared" si="308"/>
        <v>1.5706628617344898</v>
      </c>
      <c r="AP406" s="31" t="str">
        <f t="shared" si="289"/>
        <v>1+190.651338951172i</v>
      </c>
      <c r="AQ406" s="31">
        <f t="shared" si="309"/>
        <v>190.65396152158675</v>
      </c>
      <c r="AR406" s="31">
        <f t="shared" si="310"/>
        <v>1.5655511979905268</v>
      </c>
      <c r="AS406" s="58" t="str">
        <f t="shared" si="311"/>
        <v>-0.196209388502878+0.0312915460443644i</v>
      </c>
      <c r="AT406" s="49">
        <f t="shared" si="312"/>
        <v>-14.036527231295731</v>
      </c>
      <c r="AU406" s="61">
        <f t="shared" si="313"/>
        <v>170.93875483414021</v>
      </c>
      <c r="AV406" s="58" t="str">
        <f t="shared" si="290"/>
        <v>0.0394409976425036-0.027394507300205i</v>
      </c>
      <c r="AW406" s="64">
        <f t="shared" si="314"/>
        <v>-26.371310309407892</v>
      </c>
      <c r="AX406" s="61">
        <f t="shared" si="315"/>
        <v>-34.782658468209085</v>
      </c>
    </row>
    <row r="407" spans="14:50" x14ac:dyDescent="0.25">
      <c r="N407" s="10">
        <v>89</v>
      </c>
      <c r="O407" s="50">
        <f t="shared" si="280"/>
        <v>77624.711662869129</v>
      </c>
      <c r="P407" s="48" t="str">
        <f t="shared" si="281"/>
        <v>150</v>
      </c>
      <c r="Q407" s="17" t="str">
        <f t="shared" si="282"/>
        <v>1+526.748883617726i</v>
      </c>
      <c r="R407" s="17">
        <f t="shared" si="291"/>
        <v>526.74983283577865</v>
      </c>
      <c r="S407" s="17">
        <f t="shared" si="292"/>
        <v>1.5688978912599616</v>
      </c>
      <c r="T407" s="17" t="str">
        <f t="shared" si="283"/>
        <v>1+1.31687220904432i</v>
      </c>
      <c r="U407" s="17">
        <f t="shared" si="293"/>
        <v>1.653527264653736</v>
      </c>
      <c r="V407" s="17">
        <f t="shared" si="294"/>
        <v>0.92132208800536497</v>
      </c>
      <c r="W407" s="31" t="str">
        <f t="shared" si="284"/>
        <v>1-3.90184358235353i</v>
      </c>
      <c r="X407" s="17">
        <f t="shared" si="295"/>
        <v>4.0279502654766519</v>
      </c>
      <c r="Y407" s="17">
        <f t="shared" si="296"/>
        <v>-1.3199073209035128</v>
      </c>
      <c r="Z407" s="31" t="str">
        <f t="shared" si="285"/>
        <v>-0.42617653508724+7.91749093585903i</v>
      </c>
      <c r="AA407" s="17">
        <f t="shared" si="297"/>
        <v>7.9289525889911117</v>
      </c>
      <c r="AB407" s="17">
        <f t="shared" si="298"/>
        <v>1.6245716522850855</v>
      </c>
      <c r="AC407" s="66" t="str">
        <f t="shared" si="299"/>
        <v>-0.215341478819612+0.104144554679288i</v>
      </c>
      <c r="AD407" s="64">
        <f t="shared" si="300"/>
        <v>-12.424670171622566</v>
      </c>
      <c r="AE407" s="61">
        <f t="shared" si="301"/>
        <v>154.1904215299966</v>
      </c>
      <c r="AF407" s="31" t="str">
        <f t="shared" si="286"/>
        <v>-651.436031331593</v>
      </c>
      <c r="AG407" s="31" t="str">
        <f t="shared" si="302"/>
        <v>487730.447794191i</v>
      </c>
      <c r="AH407" s="31">
        <f t="shared" si="303"/>
        <v>487730.44779419102</v>
      </c>
      <c r="AI407" s="31">
        <f t="shared" si="304"/>
        <v>1.5707963267948966</v>
      </c>
      <c r="AJ407" s="31" t="str">
        <f t="shared" si="287"/>
        <v>-1565.87450299233+9938.22337437356i</v>
      </c>
      <c r="AK407" s="31">
        <f t="shared" si="305"/>
        <v>10060.827341628841</v>
      </c>
      <c r="AL407" s="31">
        <f t="shared" si="306"/>
        <v>1.7270723805861607</v>
      </c>
      <c r="AM407" s="31" t="str">
        <f t="shared" si="288"/>
        <v>1+7667.12263932469i</v>
      </c>
      <c r="AN407" s="31">
        <f t="shared" si="307"/>
        <v>7667.122704538202</v>
      </c>
      <c r="AO407" s="31">
        <f t="shared" si="308"/>
        <v>1.570665899770135</v>
      </c>
      <c r="AP407" s="31" t="str">
        <f t="shared" si="289"/>
        <v>1+195.092179117676i</v>
      </c>
      <c r="AQ407" s="31">
        <f t="shared" si="309"/>
        <v>195.09474199189319</v>
      </c>
      <c r="AR407" s="31">
        <f t="shared" si="310"/>
        <v>1.5656705895829801</v>
      </c>
      <c r="AS407" s="58" t="str">
        <f t="shared" si="311"/>
        <v>-0.195995197079611+0.0319378040404522i</v>
      </c>
      <c r="AT407" s="49">
        <f t="shared" si="312"/>
        <v>-14.041276193868468</v>
      </c>
      <c r="AU407" s="61">
        <f t="shared" si="313"/>
        <v>170.7448856516119</v>
      </c>
      <c r="AV407" s="58" t="str">
        <f t="shared" si="290"/>
        <v>0.0388797472014375-0.0272893664714573i</v>
      </c>
      <c r="AW407" s="64">
        <f t="shared" si="314"/>
        <v>-26.465946365491032</v>
      </c>
      <c r="AX407" s="61">
        <f t="shared" si="315"/>
        <v>-35.064692818391471</v>
      </c>
    </row>
    <row r="408" spans="14:50" x14ac:dyDescent="0.25">
      <c r="N408" s="10">
        <v>90</v>
      </c>
      <c r="O408" s="50">
        <f t="shared" si="280"/>
        <v>79432.823472428237</v>
      </c>
      <c r="P408" s="48" t="str">
        <f t="shared" si="281"/>
        <v>150</v>
      </c>
      <c r="Q408" s="17" t="str">
        <f t="shared" si="282"/>
        <v>1+539.018441297731i</v>
      </c>
      <c r="R408" s="17">
        <f t="shared" si="291"/>
        <v>539.01936890898037</v>
      </c>
      <c r="S408" s="17">
        <f t="shared" si="292"/>
        <v>1.5689411048282618</v>
      </c>
      <c r="T408" s="17" t="str">
        <f t="shared" si="283"/>
        <v>1+1.34754610324433i</v>
      </c>
      <c r="U408" s="17">
        <f t="shared" si="293"/>
        <v>1.6780585509358661</v>
      </c>
      <c r="V408" s="17">
        <f t="shared" si="294"/>
        <v>0.93237710185316403</v>
      </c>
      <c r="W408" s="31" t="str">
        <f t="shared" si="284"/>
        <v>1-3.99272919479801i</v>
      </c>
      <c r="X408" s="17">
        <f t="shared" si="295"/>
        <v>4.1160522862315982</v>
      </c>
      <c r="Y408" s="17">
        <f t="shared" si="296"/>
        <v>-1.3253892363266142</v>
      </c>
      <c r="Z408" s="31" t="str">
        <f t="shared" si="285"/>
        <v>-0.49339016445016+8.10191299111096i</v>
      </c>
      <c r="AA408" s="17">
        <f t="shared" si="297"/>
        <v>8.1169223212932575</v>
      </c>
      <c r="AB408" s="17">
        <f t="shared" si="298"/>
        <v>1.6316191960977395</v>
      </c>
      <c r="AC408" s="66" t="str">
        <f t="shared" si="299"/>
        <v>-0.213022418423278+0.103422204064794i</v>
      </c>
      <c r="AD408" s="64">
        <f t="shared" si="300"/>
        <v>-12.512330176374055</v>
      </c>
      <c r="AE408" s="61">
        <f t="shared" si="301"/>
        <v>154.10346607706285</v>
      </c>
      <c r="AF408" s="31" t="str">
        <f t="shared" si="286"/>
        <v>-651.436031331593</v>
      </c>
      <c r="AG408" s="31" t="str">
        <f t="shared" si="302"/>
        <v>499091.149349751i</v>
      </c>
      <c r="AH408" s="31">
        <f t="shared" si="303"/>
        <v>499091.14934975101</v>
      </c>
      <c r="AI408" s="31">
        <f t="shared" si="304"/>
        <v>1.5707963267948966</v>
      </c>
      <c r="AJ408" s="31" t="str">
        <f t="shared" si="287"/>
        <v>-1639.71902329634+10169.7143347173i</v>
      </c>
      <c r="AK408" s="31">
        <f t="shared" si="305"/>
        <v>10301.056650903074</v>
      </c>
      <c r="AL408" s="31">
        <f t="shared" si="306"/>
        <v>1.7306560215066247</v>
      </c>
      <c r="AM408" s="31" t="str">
        <f t="shared" si="288"/>
        <v>1+7845.71286777809i</v>
      </c>
      <c r="AN408" s="31">
        <f t="shared" si="307"/>
        <v>7845.7129315071616</v>
      </c>
      <c r="AO408" s="31">
        <f t="shared" si="308"/>
        <v>1.5706688686516486</v>
      </c>
      <c r="AP408" s="31" t="str">
        <f t="shared" si="289"/>
        <v>1+199.6364597399i</v>
      </c>
      <c r="AQ408" s="31">
        <f t="shared" si="309"/>
        <v>199.63896427671807</v>
      </c>
      <c r="AR408" s="31">
        <f t="shared" si="310"/>
        <v>1.5657872636321977</v>
      </c>
      <c r="AS408" s="58" t="str">
        <f t="shared" si="311"/>
        <v>-0.195771411650341+0.0325978927052058i</v>
      </c>
      <c r="AT408" s="49">
        <f t="shared" si="312"/>
        <v>-14.04624292561155</v>
      </c>
      <c r="AU408" s="61">
        <f t="shared" si="313"/>
        <v>170.54641318655837</v>
      </c>
      <c r="AV408" s="58" t="str">
        <f t="shared" si="290"/>
        <v>0.0383323536564547-0.0271911928253198i</v>
      </c>
      <c r="AW408" s="64">
        <f t="shared" si="314"/>
        <v>-26.558573101985608</v>
      </c>
      <c r="AX408" s="61">
        <f t="shared" si="315"/>
        <v>-35.350120736378713</v>
      </c>
    </row>
    <row r="409" spans="14:50" x14ac:dyDescent="0.25">
      <c r="N409" s="10">
        <v>91</v>
      </c>
      <c r="O409" s="50">
        <f t="shared" si="280"/>
        <v>81283.051616410012</v>
      </c>
      <c r="P409" s="48" t="str">
        <f t="shared" si="281"/>
        <v>150</v>
      </c>
      <c r="Q409" s="17" t="str">
        <f t="shared" si="282"/>
        <v>1+551.573793690063i</v>
      </c>
      <c r="R409" s="17">
        <f t="shared" si="291"/>
        <v>551.57470018633751</v>
      </c>
      <c r="S409" s="17">
        <f t="shared" si="292"/>
        <v>1.5689833347423501</v>
      </c>
      <c r="T409" s="17" t="str">
        <f t="shared" si="283"/>
        <v>1+1.37893448422516i</v>
      </c>
      <c r="U409" s="17">
        <f t="shared" si="293"/>
        <v>1.7033673449333555</v>
      </c>
      <c r="V409" s="17">
        <f t="shared" si="294"/>
        <v>0.94335861578303348</v>
      </c>
      <c r="W409" s="31" t="str">
        <f t="shared" si="284"/>
        <v>1-4.08573180511158i</v>
      </c>
      <c r="X409" s="17">
        <f t="shared" si="295"/>
        <v>4.2063290864244482</v>
      </c>
      <c r="Y409" s="17">
        <f t="shared" si="296"/>
        <v>-1.3307609529815065</v>
      </c>
      <c r="Z409" s="31" t="str">
        <f t="shared" si="285"/>
        <v>-0.56377147457419+8.29063078787224i</v>
      </c>
      <c r="AA409" s="17">
        <f t="shared" si="297"/>
        <v>8.3097772013669928</v>
      </c>
      <c r="AB409" s="17">
        <f t="shared" si="298"/>
        <v>1.638692836217607</v>
      </c>
      <c r="AC409" s="66" t="str">
        <f t="shared" si="299"/>
        <v>-0.210781631583271+0.102726870303124i</v>
      </c>
      <c r="AD409" s="64">
        <f t="shared" si="300"/>
        <v>-12.59781788024261</v>
      </c>
      <c r="AE409" s="61">
        <f t="shared" si="301"/>
        <v>154.01717446433361</v>
      </c>
      <c r="AF409" s="31" t="str">
        <f t="shared" si="286"/>
        <v>-651.436031331593</v>
      </c>
      <c r="AG409" s="31" t="str">
        <f t="shared" si="302"/>
        <v>510716.475638947i</v>
      </c>
      <c r="AH409" s="31">
        <f t="shared" si="303"/>
        <v>510716.47563894698</v>
      </c>
      <c r="AI409" s="31">
        <f t="shared" si="304"/>
        <v>1.5707963267948966</v>
      </c>
      <c r="AJ409" s="31" t="str">
        <f t="shared" si="287"/>
        <v>-1717.04372862379+10406.5974122133i</v>
      </c>
      <c r="AK409" s="31">
        <f t="shared" si="305"/>
        <v>10547.298652540889</v>
      </c>
      <c r="AL409" s="31">
        <f t="shared" si="306"/>
        <v>1.7343187505952611</v>
      </c>
      <c r="AM409" s="31" t="str">
        <f t="shared" si="288"/>
        <v>1+8028.46299704425i</v>
      </c>
      <c r="AN409" s="31">
        <f t="shared" si="307"/>
        <v>8028.4630593226721</v>
      </c>
      <c r="AO409" s="31">
        <f t="shared" si="308"/>
        <v>1.5706717699531703</v>
      </c>
      <c r="AP409" s="31" t="str">
        <f t="shared" si="289"/>
        <v>1+204.286590255579i</v>
      </c>
      <c r="AQ409" s="31">
        <f t="shared" si="309"/>
        <v>204.28903778286985</v>
      </c>
      <c r="AR409" s="31">
        <f t="shared" si="310"/>
        <v>1.5659012819875913</v>
      </c>
      <c r="AS409" s="58" t="str">
        <f t="shared" si="311"/>
        <v>-0.195537626492247+0.0332719514735141i</v>
      </c>
      <c r="AT409" s="49">
        <f t="shared" si="312"/>
        <v>-14.051437190703284</v>
      </c>
      <c r="AU409" s="61">
        <f t="shared" si="313"/>
        <v>170.34325327116309</v>
      </c>
      <c r="AV409" s="58" t="str">
        <f t="shared" si="290"/>
        <v>0.0377978165042045-0.0271000846135965i</v>
      </c>
      <c r="AW409" s="64">
        <f t="shared" si="314"/>
        <v>-26.649255070945902</v>
      </c>
      <c r="AX409" s="61">
        <f t="shared" si="315"/>
        <v>-35.639572264503329</v>
      </c>
    </row>
    <row r="410" spans="14:50" x14ac:dyDescent="0.25">
      <c r="N410" s="10">
        <v>92</v>
      </c>
      <c r="O410" s="50">
        <f t="shared" si="280"/>
        <v>83176.377110267174</v>
      </c>
      <c r="P410" s="48" t="str">
        <f t="shared" si="281"/>
        <v>150</v>
      </c>
      <c r="Q410" s="17" t="str">
        <f t="shared" si="282"/>
        <v>1+564.421597808752i</v>
      </c>
      <c r="R410" s="17">
        <f t="shared" si="291"/>
        <v>564.42248367068498</v>
      </c>
      <c r="S410" s="17">
        <f t="shared" si="292"/>
        <v>1.5690246033924835</v>
      </c>
      <c r="T410" s="17" t="str">
        <f t="shared" si="283"/>
        <v>1+1.41105399452188i</v>
      </c>
      <c r="U410" s="17">
        <f t="shared" si="293"/>
        <v>1.7294719932557896</v>
      </c>
      <c r="V410" s="17">
        <f t="shared" si="294"/>
        <v>0.9542618582354947</v>
      </c>
      <c r="W410" s="31" t="str">
        <f t="shared" si="284"/>
        <v>1-4.18090072450927i</v>
      </c>
      <c r="X410" s="17">
        <f t="shared" si="295"/>
        <v>4.298829011277622</v>
      </c>
      <c r="Y410" s="17">
        <f t="shared" si="296"/>
        <v>-1.3360240784684378</v>
      </c>
      <c r="Z410" s="31" t="str">
        <f t="shared" si="285"/>
        <v>-0.63746975365429+8.48374438681673i</v>
      </c>
      <c r="AA410" s="17">
        <f t="shared" si="297"/>
        <v>8.5076604602950869</v>
      </c>
      <c r="AB410" s="17">
        <f t="shared" si="298"/>
        <v>1.6457955306592047</v>
      </c>
      <c r="AC410" s="66" t="str">
        <f t="shared" si="299"/>
        <v>-0.208614867055886+0.102059398509966i</v>
      </c>
      <c r="AD410" s="64">
        <f t="shared" si="300"/>
        <v>-12.681189814256918</v>
      </c>
      <c r="AE410" s="61">
        <f t="shared" si="301"/>
        <v>153.93101042826515</v>
      </c>
      <c r="AF410" s="31" t="str">
        <f t="shared" si="286"/>
        <v>-651.436031331593</v>
      </c>
      <c r="AG410" s="31" t="str">
        <f t="shared" si="302"/>
        <v>522612.590563659i</v>
      </c>
      <c r="AH410" s="31">
        <f t="shared" si="303"/>
        <v>522612.59056365897</v>
      </c>
      <c r="AI410" s="31">
        <f t="shared" si="304"/>
        <v>1.5707963267948966</v>
      </c>
      <c r="AJ410" s="31" t="str">
        <f t="shared" si="287"/>
        <v>-1798.01263504178+10648.9982054049i</v>
      </c>
      <c r="AK410" s="31">
        <f t="shared" si="305"/>
        <v>10799.72278414991</v>
      </c>
      <c r="AL410" s="31">
        <f t="shared" si="306"/>
        <v>1.7380621172994331</v>
      </c>
      <c r="AM410" s="31" t="str">
        <f t="shared" si="288"/>
        <v>1+8215.46992366072i</v>
      </c>
      <c r="AN410" s="31">
        <f t="shared" si="307"/>
        <v>8215.4699845215091</v>
      </c>
      <c r="AO410" s="31">
        <f t="shared" si="308"/>
        <v>1.5706746052130087</v>
      </c>
      <c r="AP410" s="31" t="str">
        <f t="shared" si="289"/>
        <v>1+209.045036225464i</v>
      </c>
      <c r="AQ410" s="31">
        <f t="shared" si="309"/>
        <v>209.04742804087678</v>
      </c>
      <c r="AR410" s="31">
        <f t="shared" si="310"/>
        <v>1.5660127050913373</v>
      </c>
      <c r="AS410" s="58" t="str">
        <f t="shared" si="311"/>
        <v>-0.195293420971521+0.0339601134582633i</v>
      </c>
      <c r="AT410" s="49">
        <f t="shared" si="312"/>
        <v>-14.056869164201078</v>
      </c>
      <c r="AU410" s="61">
        <f t="shared" si="313"/>
        <v>170.1353206798517</v>
      </c>
      <c r="AV410" s="58" t="str">
        <f t="shared" si="290"/>
        <v>0.0372751622999825-0.0270161136316054i</v>
      </c>
      <c r="AW410" s="64">
        <f t="shared" si="314"/>
        <v>-26.738058978457996</v>
      </c>
      <c r="AX410" s="61">
        <f t="shared" si="315"/>
        <v>-35.933668891883094</v>
      </c>
    </row>
    <row r="411" spans="14:50" x14ac:dyDescent="0.25">
      <c r="N411" s="10">
        <v>93</v>
      </c>
      <c r="O411" s="50">
        <f t="shared" si="280"/>
        <v>85113.803820237721</v>
      </c>
      <c r="P411" s="48" t="str">
        <f t="shared" si="281"/>
        <v>150</v>
      </c>
      <c r="Q411" s="17" t="str">
        <f t="shared" si="282"/>
        <v>1+577.568665729602i</v>
      </c>
      <c r="R411" s="17">
        <f t="shared" si="291"/>
        <v>577.5695314268861</v>
      </c>
      <c r="S411" s="17">
        <f t="shared" si="292"/>
        <v>1.5690649326592838</v>
      </c>
      <c r="T411" s="17" t="str">
        <f t="shared" si="283"/>
        <v>1+1.44392166432401i</v>
      </c>
      <c r="U411" s="17">
        <f t="shared" si="293"/>
        <v>1.7563911217904227</v>
      </c>
      <c r="V411" s="17">
        <f t="shared" si="294"/>
        <v>0.96508224098150319</v>
      </c>
      <c r="W411" s="31" t="str">
        <f t="shared" si="284"/>
        <v>1-4.27828641281186i</v>
      </c>
      <c r="X411" s="17">
        <f t="shared" si="295"/>
        <v>4.3936015556773658</v>
      </c>
      <c r="Y411" s="17">
        <f t="shared" si="296"/>
        <v>-1.3411802365285801</v>
      </c>
      <c r="Z411" s="31" t="str">
        <f t="shared" si="285"/>
        <v>-0.71464132562128+8.68135617933074i</v>
      </c>
      <c r="AA411" s="17">
        <f t="shared" si="297"/>
        <v>8.7107208276175268</v>
      </c>
      <c r="AB411" s="17">
        <f t="shared" si="298"/>
        <v>1.6529302242001209</v>
      </c>
      <c r="AC411" s="66" t="str">
        <f t="shared" si="299"/>
        <v>-0.206518008326788+0.101420534033194i</v>
      </c>
      <c r="AD411" s="64">
        <f t="shared" si="300"/>
        <v>-12.762504167518387</v>
      </c>
      <c r="AE411" s="61">
        <f t="shared" si="301"/>
        <v>153.84444807218691</v>
      </c>
      <c r="AF411" s="31" t="str">
        <f t="shared" si="286"/>
        <v>-651.436031331593</v>
      </c>
      <c r="AG411" s="31" t="str">
        <f t="shared" si="302"/>
        <v>534785.801601483i</v>
      </c>
      <c r="AH411" s="31">
        <f t="shared" si="303"/>
        <v>534785.80160148302</v>
      </c>
      <c r="AI411" s="31">
        <f t="shared" si="304"/>
        <v>1.5707963267948966</v>
      </c>
      <c r="AJ411" s="31" t="str">
        <f t="shared" si="287"/>
        <v>-1882.79748845652+10897.0452384012i</v>
      </c>
      <c r="AK411" s="31">
        <f t="shared" si="305"/>
        <v>11058.504478920304</v>
      </c>
      <c r="AL411" s="31">
        <f t="shared" si="306"/>
        <v>1.7418876872853759</v>
      </c>
      <c r="AM411" s="31" t="str">
        <f t="shared" si="288"/>
        <v>1+8406.83280117532i</v>
      </c>
      <c r="AN411" s="31">
        <f t="shared" si="307"/>
        <v>8406.8328606507494</v>
      </c>
      <c r="AO411" s="31">
        <f t="shared" si="308"/>
        <v>1.5706773759344557</v>
      </c>
      <c r="AP411" s="31" t="str">
        <f t="shared" si="289"/>
        <v>1+213.914320640593i</v>
      </c>
      <c r="AQ411" s="31">
        <f t="shared" si="309"/>
        <v>213.91665801224181</v>
      </c>
      <c r="AR411" s="31">
        <f t="shared" si="310"/>
        <v>1.5661215920103668</v>
      </c>
      <c r="AS411" s="58" t="str">
        <f t="shared" si="311"/>
        <v>-0.195038359209086+0.0346625046912288i</v>
      </c>
      <c r="AT411" s="49">
        <f t="shared" si="312"/>
        <v>-14.062549447076556</v>
      </c>
      <c r="AU411" s="61">
        <f t="shared" si="313"/>
        <v>169.9225291769749</v>
      </c>
      <c r="AV411" s="58" t="str">
        <f t="shared" si="290"/>
        <v>0.0367634437544726-0.0269393259803939i</v>
      </c>
      <c r="AW411" s="64">
        <f t="shared" si="314"/>
        <v>-26.825053614594943</v>
      </c>
      <c r="AX411" s="61">
        <f t="shared" si="315"/>
        <v>-36.233022750838103</v>
      </c>
    </row>
    <row r="412" spans="14:50" x14ac:dyDescent="0.25">
      <c r="N412" s="10">
        <v>94</v>
      </c>
      <c r="O412" s="50">
        <f t="shared" si="280"/>
        <v>87096.358995608127</v>
      </c>
      <c r="P412" s="48" t="str">
        <f t="shared" si="281"/>
        <v>150</v>
      </c>
      <c r="Q412" s="17" t="str">
        <f t="shared" si="282"/>
        <v>1+591.021968202047i</v>
      </c>
      <c r="R412" s="17">
        <f t="shared" si="291"/>
        <v>591.02281419368364</v>
      </c>
      <c r="S412" s="17">
        <f t="shared" si="292"/>
        <v>1.5691043439253372</v>
      </c>
      <c r="T412" s="17" t="str">
        <f t="shared" si="283"/>
        <v>1+1.47755492050512i</v>
      </c>
      <c r="U412" s="17">
        <f t="shared" si="293"/>
        <v>1.7841436441914904</v>
      </c>
      <c r="V412" s="17">
        <f t="shared" si="294"/>
        <v>0.97581536638082822</v>
      </c>
      <c r="W412" s="31" t="str">
        <f t="shared" si="284"/>
        <v>1-4.37794050520035i</v>
      </c>
      <c r="X412" s="17">
        <f t="shared" si="295"/>
        <v>4.4906973920621613</v>
      </c>
      <c r="Y412" s="17">
        <f t="shared" si="296"/>
        <v>-1.3462310638895112</v>
      </c>
      <c r="Z412" s="31" t="str">
        <f t="shared" si="285"/>
        <v>-0.79544988172589+8.88357094180238i</v>
      </c>
      <c r="AA412" s="17">
        <f t="shared" si="297"/>
        <v>8.9191128029851345</v>
      </c>
      <c r="AB412" s="17">
        <f t="shared" si="298"/>
        <v>1.6600998466732433</v>
      </c>
      <c r="AC412" s="66" t="str">
        <f t="shared" si="299"/>
        <v>-0.20448706853999+0.100810927700241i</v>
      </c>
      <c r="AD412" s="64">
        <f t="shared" si="300"/>
        <v>-12.841820699963176</v>
      </c>
      <c r="AE412" s="61">
        <f t="shared" si="301"/>
        <v>153.75697256010037</v>
      </c>
      <c r="AF412" s="31" t="str">
        <f t="shared" si="286"/>
        <v>-651.436031331593</v>
      </c>
      <c r="AG412" s="31" t="str">
        <f t="shared" si="302"/>
        <v>547242.563150044i</v>
      </c>
      <c r="AH412" s="31">
        <f t="shared" si="303"/>
        <v>547242.56315004395</v>
      </c>
      <c r="AI412" s="31">
        <f t="shared" si="304"/>
        <v>1.5707963267948966</v>
      </c>
      <c r="AJ412" s="31" t="str">
        <f t="shared" si="287"/>
        <v>-1971.57812890941+11150.8700290223i</v>
      </c>
      <c r="AK412" s="31">
        <f t="shared" si="305"/>
        <v>11323.82544560546</v>
      </c>
      <c r="AL412" s="31">
        <f t="shared" si="306"/>
        <v>1.745797041549848</v>
      </c>
      <c r="AM412" s="31" t="str">
        <f t="shared" si="288"/>
        <v>1+8602.6530927187i</v>
      </c>
      <c r="AN412" s="31">
        <f t="shared" si="307"/>
        <v>8602.6531508403041</v>
      </c>
      <c r="AO412" s="31">
        <f t="shared" si="308"/>
        <v>1.5706800835865842</v>
      </c>
      <c r="AP412" s="31" t="str">
        <f t="shared" si="289"/>
        <v>1+218.897025260018i</v>
      </c>
      <c r="AQ412" s="31">
        <f t="shared" si="309"/>
        <v>218.89930942715415</v>
      </c>
      <c r="AR412" s="31">
        <f t="shared" si="310"/>
        <v>1.5662280004676323</v>
      </c>
      <c r="AS412" s="58" t="str">
        <f t="shared" si="311"/>
        <v>-0.194771989760853+0.0353792433177808i</v>
      </c>
      <c r="AT412" s="49">
        <f t="shared" si="312"/>
        <v>-14.068489081576836</v>
      </c>
      <c r="AU412" s="61">
        <f t="shared" si="313"/>
        <v>169.7047915695444</v>
      </c>
      <c r="AV412" s="58" t="str">
        <f t="shared" si="290"/>
        <v>0.0362617388796997-0.0268697427310295i</v>
      </c>
      <c r="AW412" s="64">
        <f t="shared" si="314"/>
        <v>-26.910309781540015</v>
      </c>
      <c r="AX412" s="61">
        <f t="shared" si="315"/>
        <v>-36.538235870355287</v>
      </c>
    </row>
    <row r="413" spans="14:50" x14ac:dyDescent="0.25">
      <c r="N413" s="10">
        <v>95</v>
      </c>
      <c r="O413" s="50">
        <f t="shared" si="280"/>
        <v>89125.093813374609</v>
      </c>
      <c r="P413" s="48" t="str">
        <f t="shared" si="281"/>
        <v>150</v>
      </c>
      <c r="Q413" s="17" t="str">
        <f t="shared" si="282"/>
        <v>1+604.788638345134i</v>
      </c>
      <c r="R413" s="17">
        <f t="shared" si="291"/>
        <v>604.78946507967657</v>
      </c>
      <c r="S413" s="17">
        <f t="shared" si="292"/>
        <v>1.5691428580865285</v>
      </c>
      <c r="T413" s="17" t="str">
        <f t="shared" si="283"/>
        <v>1+1.51197159586284i</v>
      </c>
      <c r="U413" s="17">
        <f t="shared" si="293"/>
        <v>1.8127487709817991</v>
      </c>
      <c r="V413" s="17">
        <f t="shared" si="294"/>
        <v>0.9864570336482581</v>
      </c>
      <c r="W413" s="31" t="str">
        <f t="shared" si="284"/>
        <v>1-4.47991583959358i</v>
      </c>
      <c r="X413" s="17">
        <f t="shared" si="295"/>
        <v>4.5901683988543871</v>
      </c>
      <c r="Y413" s="17">
        <f t="shared" si="296"/>
        <v>-1.351178207298662</v>
      </c>
      <c r="Z413" s="31" t="str">
        <f t="shared" si="285"/>
        <v>-0.88006682774978+9.09049589117531i</v>
      </c>
      <c r="AA413" s="17">
        <f t="shared" si="297"/>
        <v>9.1329969434343266</v>
      </c>
      <c r="AB413" s="17">
        <f t="shared" si="298"/>
        <v>1.6673073111581245</v>
      </c>
      <c r="AC413" s="66" t="str">
        <f t="shared" si="299"/>
        <v>-0.202518185544569+0.100231140634331i</v>
      </c>
      <c r="AD413" s="64">
        <f t="shared" si="300"/>
        <v>-12.919200653588064</v>
      </c>
      <c r="AE413" s="61">
        <f t="shared" si="301"/>
        <v>153.66808074865438</v>
      </c>
      <c r="AF413" s="31" t="str">
        <f t="shared" si="286"/>
        <v>-651.436031331593</v>
      </c>
      <c r="AG413" s="31" t="str">
        <f t="shared" si="302"/>
        <v>559989.479949198i</v>
      </c>
      <c r="AH413" s="31">
        <f t="shared" si="303"/>
        <v>559989.47994919796</v>
      </c>
      <c r="AI413" s="31">
        <f t="shared" si="304"/>
        <v>1.5707963267948966</v>
      </c>
      <c r="AJ413" s="31" t="str">
        <f t="shared" si="287"/>
        <v>-2064.54287204187+11410.607158532i</v>
      </c>
      <c r="AK413" s="31">
        <f t="shared" si="305"/>
        <v>11595.87396433924</v>
      </c>
      <c r="AL413" s="31">
        <f t="shared" si="306"/>
        <v>1.7497917754374439</v>
      </c>
      <c r="AM413" s="31" t="str">
        <f t="shared" si="288"/>
        <v>1+8803.0346248014i</v>
      </c>
      <c r="AN413" s="31">
        <f t="shared" si="307"/>
        <v>8803.0346815999947</v>
      </c>
      <c r="AO413" s="31">
        <f t="shared" si="308"/>
        <v>1.5706827296050274</v>
      </c>
      <c r="AP413" s="31" t="str">
        <f t="shared" si="289"/>
        <v>1+223.995791979679i</v>
      </c>
      <c r="AQ413" s="31">
        <f t="shared" si="309"/>
        <v>223.99802415334744</v>
      </c>
      <c r="AR413" s="31">
        <f t="shared" si="310"/>
        <v>1.5663319868726617</v>
      </c>
      <c r="AS413" s="58" t="str">
        <f t="shared" si="311"/>
        <v>-0.194493845315452+0.0361104387437439i</v>
      </c>
      <c r="AT413" s="49">
        <f t="shared" si="312"/>
        <v>-14.074699566895021</v>
      </c>
      <c r="AU413" s="61">
        <f t="shared" si="313"/>
        <v>169.4820197653315</v>
      </c>
      <c r="AV413" s="58" t="str">
        <f t="shared" si="290"/>
        <v>0.0357691501887798-0.0268073604959262i</v>
      </c>
      <c r="AW413" s="64">
        <f t="shared" si="314"/>
        <v>-26.993900220483091</v>
      </c>
      <c r="AX413" s="61">
        <f t="shared" si="315"/>
        <v>-36.849899486014152</v>
      </c>
    </row>
    <row r="414" spans="14:50" x14ac:dyDescent="0.25">
      <c r="N414" s="10">
        <v>96</v>
      </c>
      <c r="O414" s="50">
        <f t="shared" si="280"/>
        <v>91201.083935591028</v>
      </c>
      <c r="P414" s="48" t="str">
        <f t="shared" si="281"/>
        <v>150</v>
      </c>
      <c r="Q414" s="17" t="str">
        <f t="shared" si="282"/>
        <v>1+618.875975429595i</v>
      </c>
      <c r="R414" s="17">
        <f t="shared" si="291"/>
        <v>618.87678334538668</v>
      </c>
      <c r="S414" s="17">
        <f t="shared" si="292"/>
        <v>1.5691804955631183</v>
      </c>
      <c r="T414" s="17" t="str">
        <f t="shared" si="283"/>
        <v>1+1.54718993857399i</v>
      </c>
      <c r="U414" s="17">
        <f t="shared" si="293"/>
        <v>1.8422260192562114</v>
      </c>
      <c r="V414" s="17">
        <f t="shared" si="294"/>
        <v>0.99700324412649333</v>
      </c>
      <c r="W414" s="31" t="str">
        <f t="shared" si="284"/>
        <v>1-4.58426648466366i</v>
      </c>
      <c r="X414" s="17">
        <f t="shared" si="295"/>
        <v>4.6920676894531805</v>
      </c>
      <c r="Y414" s="17">
        <f t="shared" si="296"/>
        <v>-1.3560233207389818</v>
      </c>
      <c r="Z414" s="31" t="str">
        <f t="shared" si="285"/>
        <v>-0.96867164758029+9.30224074179668i</v>
      </c>
      <c r="AA414" s="17">
        <f t="shared" si="297"/>
        <v>9.3525401672041983</v>
      </c>
      <c r="AB414" s="17">
        <f t="shared" si="298"/>
        <v>1.6745555120623408</v>
      </c>
      <c r="AC414" s="66" t="str">
        <f t="shared" si="299"/>
        <v>-0.20060761707149+0.0996816486593476i</v>
      </c>
      <c r="AD414" s="64">
        <f t="shared" si="300"/>
        <v>-12.994706662753748</v>
      </c>
      <c r="AE414" s="61">
        <f t="shared" si="301"/>
        <v>153.5772817580868</v>
      </c>
      <c r="AF414" s="31" t="str">
        <f t="shared" si="286"/>
        <v>-651.436031331593</v>
      </c>
      <c r="AG414" s="31" t="str">
        <f t="shared" si="302"/>
        <v>573033.310582958i</v>
      </c>
      <c r="AH414" s="31">
        <f t="shared" si="303"/>
        <v>573033.31058295805</v>
      </c>
      <c r="AI414" s="31">
        <f t="shared" si="304"/>
        <v>1.5707963267948966</v>
      </c>
      <c r="AJ414" s="31" t="str">
        <f t="shared" si="287"/>
        <v>-2161.88890853809+11676.3943429944i</v>
      </c>
      <c r="AK414" s="31">
        <f t="shared" si="305"/>
        <v>11874.845199242458</v>
      </c>
      <c r="AL414" s="31">
        <f t="shared" si="306"/>
        <v>1.7538734975579862</v>
      </c>
      <c r="AM414" s="31" t="str">
        <f t="shared" si="288"/>
        <v>1+9008.08364236411i</v>
      </c>
      <c r="AN414" s="31">
        <f t="shared" si="307"/>
        <v>9008.0836978698117</v>
      </c>
      <c r="AO414" s="31">
        <f t="shared" si="308"/>
        <v>1.5706853153927389</v>
      </c>
      <c r="AP414" s="31" t="str">
        <f t="shared" si="289"/>
        <v>1+229.213324233183i</v>
      </c>
      <c r="AQ414" s="31">
        <f t="shared" si="309"/>
        <v>229.2155055968646</v>
      </c>
      <c r="AR414" s="31">
        <f t="shared" si="310"/>
        <v>1.5664336063514226</v>
      </c>
      <c r="AS414" s="58" t="str">
        <f t="shared" si="311"/>
        <v>-0.194203442412652+0.036856190732809i</v>
      </c>
      <c r="AT414" s="49">
        <f t="shared" si="312"/>
        <v>-14.081192875129089</v>
      </c>
      <c r="AU414" s="61">
        <f t="shared" si="313"/>
        <v>169.25412483665113</v>
      </c>
      <c r="AV414" s="58" t="str">
        <f t="shared" si="290"/>
        <v>0.0352848039539327-0.026752151912255i</v>
      </c>
      <c r="AW414" s="64">
        <f t="shared" si="314"/>
        <v>-27.07589953788283</v>
      </c>
      <c r="AX414" s="61">
        <f t="shared" si="315"/>
        <v>-37.168593405262087</v>
      </c>
    </row>
    <row r="415" spans="14:50" x14ac:dyDescent="0.25">
      <c r="N415" s="10">
        <v>97</v>
      </c>
      <c r="O415" s="50">
        <f t="shared" si="280"/>
        <v>93325.430079699145</v>
      </c>
      <c r="P415" s="48" t="str">
        <f t="shared" si="281"/>
        <v>150</v>
      </c>
      <c r="Q415" s="17" t="str">
        <f t="shared" si="282"/>
        <v>1+633.29144874802i</v>
      </c>
      <c r="R415" s="17">
        <f t="shared" si="291"/>
        <v>633.29223827342628</v>
      </c>
      <c r="S415" s="17">
        <f t="shared" si="292"/>
        <v>1.5692172763105685</v>
      </c>
      <c r="T415" s="17" t="str">
        <f t="shared" si="283"/>
        <v>1+1.58322862187005i</v>
      </c>
      <c r="U415" s="17">
        <f t="shared" si="293"/>
        <v>1.8725952229749325</v>
      </c>
      <c r="V415" s="17">
        <f t="shared" si="294"/>
        <v>1.0074502055730554</v>
      </c>
      <c r="W415" s="31" t="str">
        <f t="shared" si="284"/>
        <v>1-4.69104776850386i</v>
      </c>
      <c r="X415" s="17">
        <f t="shared" si="295"/>
        <v>4.796449641806432</v>
      </c>
      <c r="Y415" s="17">
        <f t="shared" si="296"/>
        <v>-1.3607680628207686</v>
      </c>
      <c r="Z415" s="31" t="str">
        <f t="shared" si="285"/>
        <v>-1.06145228391973+9.51891776358907i</v>
      </c>
      <c r="AA415" s="17">
        <f t="shared" si="297"/>
        <v>9.577916075066117</v>
      </c>
      <c r="AB415" s="17">
        <f t="shared" si="298"/>
        <v>1.6818473230837323</v>
      </c>
      <c r="AC415" s="66" t="str">
        <f t="shared" si="299"/>
        <v>-0.198751736052017+0.0991628463125594i</v>
      </c>
      <c r="AD415" s="64">
        <f t="shared" si="300"/>
        <v>-13.068402664161649</v>
      </c>
      <c r="AE415" s="61">
        <f t="shared" si="301"/>
        <v>153.48409748341714</v>
      </c>
      <c r="AF415" s="31" t="str">
        <f t="shared" si="286"/>
        <v>-651.436031331593</v>
      </c>
      <c r="AG415" s="31" t="str">
        <f t="shared" si="302"/>
        <v>586380.971062982i</v>
      </c>
      <c r="AH415" s="31">
        <f t="shared" si="303"/>
        <v>586380.97106298199</v>
      </c>
      <c r="AI415" s="31">
        <f t="shared" si="304"/>
        <v>1.5707963267948966</v>
      </c>
      <c r="AJ415" s="31" t="str">
        <f t="shared" si="287"/>
        <v>-2263.82272239289+11948.3725062928i</v>
      </c>
      <c r="AK415" s="31">
        <f t="shared" si="305"/>
        <v>12160.941528827283</v>
      </c>
      <c r="AL415" s="31">
        <f t="shared" si="306"/>
        <v>1.7580438285982112</v>
      </c>
      <c r="AM415" s="31" t="str">
        <f t="shared" si="288"/>
        <v>1+9217.90886511008i</v>
      </c>
      <c r="AN415" s="31">
        <f t="shared" si="307"/>
        <v>9217.9089193523159</v>
      </c>
      <c r="AO415" s="31">
        <f t="shared" si="308"/>
        <v>1.5706878423207375</v>
      </c>
      <c r="AP415" s="31" t="str">
        <f t="shared" si="289"/>
        <v>1+234.552388425193i</v>
      </c>
      <c r="AQ415" s="31">
        <f t="shared" si="309"/>
        <v>234.55452013543163</v>
      </c>
      <c r="AR415" s="31">
        <f t="shared" si="310"/>
        <v>1.5665329127755083</v>
      </c>
      <c r="AS415" s="58" t="str">
        <f t="shared" si="311"/>
        <v>-0.193900281185844+0.0376165884529661i</v>
      </c>
      <c r="AT415" s="49">
        <f t="shared" si="312"/>
        <v>-14.087981467510232</v>
      </c>
      <c r="AU415" s="61">
        <f t="shared" si="313"/>
        <v>169.02101709016191</v>
      </c>
      <c r="AV415" s="58" t="str">
        <f t="shared" si="290"/>
        <v>0.0348078495270965-0.0267040660425752i</v>
      </c>
      <c r="AW415" s="64">
        <f t="shared" si="314"/>
        <v>-27.156384131671874</v>
      </c>
      <c r="AX415" s="61">
        <f t="shared" si="315"/>
        <v>-37.494885426420957</v>
      </c>
    </row>
    <row r="416" spans="14:50" x14ac:dyDescent="0.25">
      <c r="N416" s="10">
        <v>98</v>
      </c>
      <c r="O416" s="50">
        <f t="shared" si="280"/>
        <v>95499.258602143804</v>
      </c>
      <c r="P416" s="48" t="str">
        <f t="shared" si="281"/>
        <v>150</v>
      </c>
      <c r="Q416" s="17" t="str">
        <f t="shared" si="282"/>
        <v>1+648.042701575177i</v>
      </c>
      <c r="R416" s="17">
        <f t="shared" si="291"/>
        <v>648.04347312881248</v>
      </c>
      <c r="S416" s="17">
        <f t="shared" si="292"/>
        <v>1.5692532198301197</v>
      </c>
      <c r="T416" s="17" t="str">
        <f t="shared" si="283"/>
        <v>1+1.62010675393794i</v>
      </c>
      <c r="U416" s="17">
        <f t="shared" si="293"/>
        <v>1.9038765438324325</v>
      </c>
      <c r="V416" s="17">
        <f t="shared" si="294"/>
        <v>1.0177943354762546</v>
      </c>
      <c r="W416" s="31" t="str">
        <f t="shared" si="284"/>
        <v>1-4.80031630796427i</v>
      </c>
      <c r="X416" s="17">
        <f t="shared" si="295"/>
        <v>4.9033699285805188</v>
      </c>
      <c r="Y416" s="17">
        <f t="shared" si="296"/>
        <v>-1.3654140943434263</v>
      </c>
      <c r="Z416" s="31" t="str">
        <f t="shared" si="285"/>
        <v>-1.15860553693708+9.7406418415775i</v>
      </c>
      <c r="AA416" s="17">
        <f t="shared" si="297"/>
        <v>9.809305290188064</v>
      </c>
      <c r="AB416" s="17">
        <f t="shared" si="298"/>
        <v>1.6891855950446317</v>
      </c>
      <c r="AC416" s="66" t="str">
        <f t="shared" si="299"/>
        <v>-0.196947026088451+0.0986750504839636i</v>
      </c>
      <c r="AD416" s="64">
        <f t="shared" si="300"/>
        <v>-13.140353807072708</v>
      </c>
      <c r="AE416" s="61">
        <f t="shared" si="301"/>
        <v>153.38806304762261</v>
      </c>
      <c r="AF416" s="31" t="str">
        <f t="shared" si="286"/>
        <v>-651.436031331593</v>
      </c>
      <c r="AG416" s="31" t="str">
        <f t="shared" si="302"/>
        <v>600039.538495534i</v>
      </c>
      <c r="AH416" s="31">
        <f t="shared" si="303"/>
        <v>600039.53849553398</v>
      </c>
      <c r="AI416" s="31">
        <f t="shared" si="304"/>
        <v>1.5707963267948966</v>
      </c>
      <c r="AJ416" s="31" t="str">
        <f t="shared" si="287"/>
        <v>-2370.56052889195+12226.6858548495i</v>
      </c>
      <c r="AK416" s="31">
        <f t="shared" si="305"/>
        <v>12454.372895265233</v>
      </c>
      <c r="AL416" s="31">
        <f t="shared" si="306"/>
        <v>1.7623044000218104</v>
      </c>
      <c r="AM416" s="31" t="str">
        <f t="shared" si="288"/>
        <v>1+9432.6215451498i</v>
      </c>
      <c r="AN416" s="31">
        <f t="shared" si="307"/>
        <v>9432.6215981573314</v>
      </c>
      <c r="AO416" s="31">
        <f t="shared" si="308"/>
        <v>1.570690311728834</v>
      </c>
      <c r="AP416" s="31" t="str">
        <f t="shared" si="289"/>
        <v>1+240.015815398214i</v>
      </c>
      <c r="AQ416" s="31">
        <f t="shared" si="309"/>
        <v>240.01789858522952</v>
      </c>
      <c r="AR416" s="31">
        <f t="shared" si="310"/>
        <v>1.56662995879066</v>
      </c>
      <c r="AS416" s="58" t="str">
        <f t="shared" si="311"/>
        <v>-0.193583845132374+0.0383917094705447i</v>
      </c>
      <c r="AT416" s="49">
        <f t="shared" si="312"/>
        <v>-14.095078310872569</v>
      </c>
      <c r="AU416" s="61">
        <f t="shared" si="313"/>
        <v>168.78260614302428</v>
      </c>
      <c r="AV416" s="58" t="str">
        <f t="shared" si="290"/>
        <v>0.0343374587274167-0.0266630286979924i</v>
      </c>
      <c r="AW416" s="64">
        <f t="shared" si="314"/>
        <v>-27.235432117945273</v>
      </c>
      <c r="AX416" s="61">
        <f t="shared" si="315"/>
        <v>-37.829330809353081</v>
      </c>
    </row>
    <row r="417" spans="14:50" x14ac:dyDescent="0.25">
      <c r="N417" s="10">
        <v>99</v>
      </c>
      <c r="O417" s="50">
        <f t="shared" si="280"/>
        <v>97723.722095581266</v>
      </c>
      <c r="P417" s="48" t="str">
        <f t="shared" si="281"/>
        <v>150</v>
      </c>
      <c r="Q417" s="17" t="str">
        <f t="shared" si="282"/>
        <v>1+663.137555220565i</v>
      </c>
      <c r="R417" s="17">
        <f t="shared" si="291"/>
        <v>663.13830921151578</v>
      </c>
      <c r="S417" s="17">
        <f t="shared" si="292"/>
        <v>1.56928834517913</v>
      </c>
      <c r="T417" s="17" t="str">
        <f t="shared" si="283"/>
        <v>1+1.65784388805142i</v>
      </c>
      <c r="U417" s="17">
        <f t="shared" si="293"/>
        <v>1.936090482686553</v>
      </c>
      <c r="V417" s="17">
        <f t="shared" si="294"/>
        <v>1.0280322634225683</v>
      </c>
      <c r="W417" s="31" t="str">
        <f t="shared" si="284"/>
        <v>1-4.91213003867086i</v>
      </c>
      <c r="X417" s="17">
        <f t="shared" si="295"/>
        <v>5.0128855479466692</v>
      </c>
      <c r="Y417" s="17">
        <f t="shared" si="296"/>
        <v>-1.3699630760207497</v>
      </c>
      <c r="Z417" s="31" t="str">
        <f t="shared" si="285"/>
        <v>-1.26033748170755+9.96753053680294i</v>
      </c>
      <c r="AA417" s="17">
        <f t="shared" si="297"/>
        <v>10.046895817609339</v>
      </c>
      <c r="AB417" s="17">
        <f t="shared" si="298"/>
        <v>1.6965731535893167</v>
      </c>
      <c r="AC417" s="66" t="str">
        <f t="shared" si="299"/>
        <v>-0.195190077087222+0.0982185037005446i</v>
      </c>
      <c r="AD417" s="64">
        <f t="shared" si="300"/>
        <v>-13.210626364305236</v>
      </c>
      <c r="AE417" s="61">
        <f t="shared" si="301"/>
        <v>153.28872719894397</v>
      </c>
      <c r="AF417" s="31" t="str">
        <f t="shared" si="286"/>
        <v>-651.436031331593</v>
      </c>
      <c r="AG417" s="31" t="str">
        <f t="shared" si="302"/>
        <v>614016.254833857i</v>
      </c>
      <c r="AH417" s="31">
        <f t="shared" si="303"/>
        <v>614016.25483385695</v>
      </c>
      <c r="AI417" s="31">
        <f t="shared" si="304"/>
        <v>1.5707963267948966</v>
      </c>
      <c r="AJ417" s="31" t="str">
        <f t="shared" si="287"/>
        <v>-2482.32873323345+12511.4819540857i</v>
      </c>
      <c r="AK417" s="31">
        <f t="shared" si="305"/>
        <v>12755.357173644668</v>
      </c>
      <c r="AL417" s="31">
        <f t="shared" si="306"/>
        <v>1.7666568526517437</v>
      </c>
      <c r="AM417" s="31" t="str">
        <f t="shared" si="288"/>
        <v>1+9652.33552598824i</v>
      </c>
      <c r="AN417" s="31">
        <f t="shared" si="307"/>
        <v>9652.3355777891738</v>
      </c>
      <c r="AO417" s="31">
        <f t="shared" si="308"/>
        <v>1.5706927249263405</v>
      </c>
      <c r="AP417" s="31" t="str">
        <f t="shared" si="289"/>
        <v>1+245.606501933543i</v>
      </c>
      <c r="AQ417" s="31">
        <f t="shared" si="309"/>
        <v>245.60853770183044</v>
      </c>
      <c r="AR417" s="31">
        <f t="shared" si="310"/>
        <v>1.5667247958446435</v>
      </c>
      <c r="AS417" s="58" t="str">
        <f t="shared" si="311"/>
        <v>-0.193253600915745+0.0391816186905793i</v>
      </c>
      <c r="AT417" s="49">
        <f t="shared" si="312"/>
        <v>-14.102496894335271</v>
      </c>
      <c r="AU417" s="61">
        <f t="shared" si="313"/>
        <v>168.53880100576541</v>
      </c>
      <c r="AV417" s="58" t="str">
        <f t="shared" si="290"/>
        <v>0.0338728252997735-0.026628942689303i</v>
      </c>
      <c r="AW417" s="64">
        <f t="shared" si="314"/>
        <v>-27.313123258640502</v>
      </c>
      <c r="AX417" s="61">
        <f t="shared" si="315"/>
        <v>-38.172471795290683</v>
      </c>
    </row>
    <row r="418" spans="14:50" x14ac:dyDescent="0.25">
      <c r="N418" s="10">
        <v>100</v>
      </c>
      <c r="O418" s="50">
        <f t="shared" si="280"/>
        <v>100000</v>
      </c>
      <c r="P418" s="48" t="str">
        <f t="shared" si="281"/>
        <v>150</v>
      </c>
      <c r="Q418" s="17" t="str">
        <f t="shared" si="282"/>
        <v>1+678.584013175396i</v>
      </c>
      <c r="R418" s="17">
        <f t="shared" si="291"/>
        <v>678.58475000343617</v>
      </c>
      <c r="S418" s="17">
        <f t="shared" si="292"/>
        <v>1.5693226709811776</v>
      </c>
      <c r="T418" s="17" t="str">
        <f t="shared" si="283"/>
        <v>1+1.69646003293849i</v>
      </c>
      <c r="U418" s="17">
        <f t="shared" si="293"/>
        <v>1.9692578915311378</v>
      </c>
      <c r="V418" s="17">
        <f t="shared" si="294"/>
        <v>1.0381608325443443</v>
      </c>
      <c r="W418" s="31" t="str">
        <f t="shared" si="284"/>
        <v>1-5.02654824574367i</v>
      </c>
      <c r="X418" s="17">
        <f t="shared" si="295"/>
        <v>5.1250548550028965</v>
      </c>
      <c r="Y418" s="17">
        <f t="shared" si="296"/>
        <v>-1.3744166663632307</v>
      </c>
      <c r="Z418" s="31" t="str">
        <f t="shared" si="285"/>
        <v>-1.36686390532545+10.1997041486549i</v>
      </c>
      <c r="AA418" s="17">
        <f t="shared" si="297"/>
        <v>10.290883424457277</v>
      </c>
      <c r="AB418" s="17">
        <f t="shared" si="298"/>
        <v>1.7040127967361443</v>
      </c>
      <c r="AC418" s="66" t="str">
        <f t="shared" si="299"/>
        <v>-0.193477581063765+0.0977933770733185i</v>
      </c>
      <c r="AD418" s="64">
        <f t="shared" si="300"/>
        <v>-13.279287644510685</v>
      </c>
      <c r="AE418" s="61">
        <f t="shared" si="301"/>
        <v>153.1856526548415</v>
      </c>
      <c r="AF418" s="31" t="str">
        <f t="shared" si="286"/>
        <v>-651.436031331593</v>
      </c>
      <c r="AG418" s="31" t="str">
        <f t="shared" si="302"/>
        <v>628318.530717959i</v>
      </c>
      <c r="AH418" s="31">
        <f t="shared" si="303"/>
        <v>628318.53071795905</v>
      </c>
      <c r="AI418" s="31">
        <f t="shared" si="304"/>
        <v>1.5707963267948966</v>
      </c>
      <c r="AJ418" s="31" t="str">
        <f t="shared" si="287"/>
        <v>-2599.36441076382+12802.911806663i</v>
      </c>
      <c r="AK418" s="31">
        <f t="shared" si="305"/>
        <v>13064.120562408185</v>
      </c>
      <c r="AL418" s="31">
        <f t="shared" si="306"/>
        <v>1.7711028351285616</v>
      </c>
      <c r="AM418" s="31" t="str">
        <f t="shared" si="288"/>
        <v>1+9877.16730288632i</v>
      </c>
      <c r="AN418" s="31">
        <f t="shared" si="307"/>
        <v>9877.1673535081209</v>
      </c>
      <c r="AO418" s="31">
        <f t="shared" si="308"/>
        <v>1.5706950831927668</v>
      </c>
      <c r="AP418" s="31" t="str">
        <f t="shared" si="289"/>
        <v>1+251.327412287184i</v>
      </c>
      <c r="AQ418" s="31">
        <f t="shared" si="309"/>
        <v>251.3294017160988</v>
      </c>
      <c r="AR418" s="31">
        <f t="shared" si="310"/>
        <v>1.5668174742144925</v>
      </c>
      <c r="AS418" s="58" t="str">
        <f t="shared" si="311"/>
        <v>-0.192908998204039+0.0399863672423579i</v>
      </c>
      <c r="AT418" s="49">
        <f t="shared" si="312"/>
        <v>-14.110251246163141</v>
      </c>
      <c r="AU418" s="61">
        <f t="shared" si="313"/>
        <v>168.28951017221229</v>
      </c>
      <c r="AV418" s="58" t="str">
        <f t="shared" si="290"/>
        <v>0.0334131644484276-0.0266016880117825i</v>
      </c>
      <c r="AW418" s="64">
        <f t="shared" si="314"/>
        <v>-27.389538890673816</v>
      </c>
      <c r="AX418" s="61">
        <f t="shared" si="315"/>
        <v>-38.524837172946178</v>
      </c>
    </row>
    <row r="419" spans="14:50" x14ac:dyDescent="0.25">
      <c r="N419" s="10">
        <v>1</v>
      </c>
      <c r="O419" s="50">
        <f>10^(5+(N419/100))</f>
        <v>102329.29922807543</v>
      </c>
      <c r="P419" s="48" t="str">
        <f t="shared" si="281"/>
        <v>150</v>
      </c>
      <c r="Q419" s="17" t="str">
        <f t="shared" si="282"/>
        <v>1+694.390265356133i</v>
      </c>
      <c r="R419" s="17">
        <f t="shared" si="291"/>
        <v>694.39098541193698</v>
      </c>
      <c r="S419" s="17">
        <f t="shared" si="292"/>
        <v>1.5693562154359333</v>
      </c>
      <c r="T419" s="17" t="str">
        <f t="shared" si="283"/>
        <v>1+1.73597566339033i</v>
      </c>
      <c r="U419" s="17">
        <f t="shared" si="293"/>
        <v>2.0033999859946832</v>
      </c>
      <c r="V419" s="17">
        <f t="shared" si="294"/>
        <v>1.0481771000826292</v>
      </c>
      <c r="W419" s="31" t="str">
        <f t="shared" si="284"/>
        <v>1-5.14363159523062i</v>
      </c>
      <c r="X419" s="17">
        <f t="shared" si="295"/>
        <v>5.2399375938511614</v>
      </c>
      <c r="Y419" s="17">
        <f t="shared" si="296"/>
        <v>-1.3787765197108504</v>
      </c>
      <c r="Z419" s="31" t="str">
        <f t="shared" si="285"/>
        <v>-1.47841076461752+10.4372857786555i</v>
      </c>
      <c r="AA419" s="17">
        <f t="shared" si="297"/>
        <v>10.541472042094563</v>
      </c>
      <c r="AB419" s="17">
        <f t="shared" si="298"/>
        <v>1.7115072922761025</v>
      </c>
      <c r="AC419" s="66" t="str">
        <f t="shared" si="299"/>
        <v>-0.19180632812817+0.0973997729247492i</v>
      </c>
      <c r="AD419" s="64">
        <f t="shared" si="300"/>
        <v>-13.346405906178498</v>
      </c>
      <c r="AE419" s="61">
        <f t="shared" si="301"/>
        <v>153.07841639544182</v>
      </c>
      <c r="AF419" s="31" t="str">
        <f t="shared" si="286"/>
        <v>-651.436031331593</v>
      </c>
      <c r="AG419" s="31" t="str">
        <f t="shared" si="302"/>
        <v>642953.949403827i</v>
      </c>
      <c r="AH419" s="31">
        <f t="shared" si="303"/>
        <v>642953.94940382696</v>
      </c>
      <c r="AI419" s="31">
        <f t="shared" si="304"/>
        <v>1.5707963267948966</v>
      </c>
      <c r="AJ419" s="31" t="str">
        <f t="shared" si="287"/>
        <v>-2721.91580984635+13101.1299325468i</v>
      </c>
      <c r="AK419" s="31">
        <f t="shared" si="305"/>
        <v>13380.897996224516</v>
      </c>
      <c r="AL419" s="31">
        <f t="shared" si="306"/>
        <v>1.7756440022384197</v>
      </c>
      <c r="AM419" s="31" t="str">
        <f t="shared" si="288"/>
        <v>1+10107.2360846282i</v>
      </c>
      <c r="AN419" s="31">
        <f t="shared" si="307"/>
        <v>10107.236134097708</v>
      </c>
      <c r="AO419" s="31">
        <f t="shared" si="308"/>
        <v>1.5706973877784964</v>
      </c>
      <c r="AP419" s="31" t="str">
        <f t="shared" si="289"/>
        <v>1+257.181579761531i</v>
      </c>
      <c r="AQ419" s="31">
        <f t="shared" si="309"/>
        <v>257.18352390586131</v>
      </c>
      <c r="AR419" s="31">
        <f t="shared" si="310"/>
        <v>1.5669080430331335</v>
      </c>
      <c r="AS419" s="58" t="str">
        <f t="shared" si="311"/>
        <v>-0.192549469549218+0.0408059913092309i</v>
      </c>
      <c r="AT419" s="49">
        <f t="shared" si="312"/>
        <v>-14.118355950767651</v>
      </c>
      <c r="AU419" s="61">
        <f t="shared" si="313"/>
        <v>168.03464171685326</v>
      </c>
      <c r="AV419" s="58" t="str">
        <f t="shared" si="290"/>
        <v>0.032957712449774-0.0265811219695283i</v>
      </c>
      <c r="AW419" s="64">
        <f t="shared" si="314"/>
        <v>-27.464761856946151</v>
      </c>
      <c r="AX419" s="61">
        <f t="shared" si="315"/>
        <v>-38.886941887704872</v>
      </c>
    </row>
    <row r="420" spans="14:50" x14ac:dyDescent="0.25">
      <c r="N420" s="10">
        <v>2</v>
      </c>
      <c r="O420" s="50">
        <f t="shared" ref="O420:O483" si="316">10^(5+(N420/100))</f>
        <v>104712.85480508996</v>
      </c>
      <c r="P420" s="48" t="str">
        <f t="shared" si="281"/>
        <v>150</v>
      </c>
      <c r="Q420" s="17" t="str">
        <f t="shared" si="282"/>
        <v>1+710.564692446905i</v>
      </c>
      <c r="R420" s="17">
        <f t="shared" si="291"/>
        <v>710.56539611225435</v>
      </c>
      <c r="S420" s="17">
        <f t="shared" si="292"/>
        <v>1.5693889963288088</v>
      </c>
      <c r="T420" s="17" t="str">
        <f t="shared" si="283"/>
        <v>1+1.77641173111726i</v>
      </c>
      <c r="U420" s="17">
        <f t="shared" si="293"/>
        <v>2.0385383583467394</v>
      </c>
      <c r="V420" s="17">
        <f t="shared" si="294"/>
        <v>1.0580783371050151</v>
      </c>
      <c r="W420" s="31" t="str">
        <f t="shared" si="284"/>
        <v>1-5.26344216627337i</v>
      </c>
      <c r="X420" s="17">
        <f t="shared" si="295"/>
        <v>5.3575949303492978</v>
      </c>
      <c r="Y420" s="17">
        <f t="shared" si="296"/>
        <v>-1.3830442844097952</v>
      </c>
      <c r="Z420" s="31" t="str">
        <f t="shared" si="285"/>
        <v>-1.59521466542767+10.6804013957297i</v>
      </c>
      <c r="AA420" s="17">
        <f t="shared" si="297"/>
        <v>10.798874191447014</v>
      </c>
      <c r="AB420" s="17">
        <f t="shared" si="298"/>
        <v>1.7190593750098173</v>
      </c>
      <c r="AC420" s="66" t="str">
        <f t="shared" si="299"/>
        <v>-0.190173202660009+0.0970377271137634i</v>
      </c>
      <c r="AD420" s="64">
        <f t="shared" si="300"/>
        <v>-13.412050273779103</v>
      </c>
      <c r="AE420" s="61">
        <f t="shared" si="301"/>
        <v>152.96660990959282</v>
      </c>
      <c r="AF420" s="31" t="str">
        <f t="shared" si="286"/>
        <v>-651.436031331593</v>
      </c>
      <c r="AG420" s="31" t="str">
        <f t="shared" si="302"/>
        <v>657930.270784171i</v>
      </c>
      <c r="AH420" s="31">
        <f t="shared" si="303"/>
        <v>657930.27078417095</v>
      </c>
      <c r="AI420" s="31">
        <f t="shared" si="304"/>
        <v>1.5707963267948966</v>
      </c>
      <c r="AJ420" s="31" t="str">
        <f t="shared" si="287"/>
        <v>-2850.24287842925+13406.2944509347i</v>
      </c>
      <c r="AK420" s="31">
        <f t="shared" si="305"/>
        <v>13705.933582620308</v>
      </c>
      <c r="AL420" s="31">
        <f t="shared" si="306"/>
        <v>1.7802820131043116</v>
      </c>
      <c r="AM420" s="31" t="str">
        <f t="shared" si="288"/>
        <v>1+10342.6638567272i</v>
      </c>
      <c r="AN420" s="31">
        <f t="shared" si="307"/>
        <v>10342.663905070645</v>
      </c>
      <c r="AO420" s="31">
        <f t="shared" si="308"/>
        <v>1.5706996399054514</v>
      </c>
      <c r="AP420" s="31" t="str">
        <f t="shared" si="289"/>
        <v>1+263.172108313668i</v>
      </c>
      <c r="AQ420" s="31">
        <f t="shared" si="309"/>
        <v>263.17400820419368</v>
      </c>
      <c r="AR420" s="31">
        <f t="shared" si="310"/>
        <v>1.566996550315406</v>
      </c>
      <c r="AS420" s="58" t="str">
        <f t="shared" si="311"/>
        <v>-0.192174430312312+0.0416405109019524i</v>
      </c>
      <c r="AT420" s="49">
        <f t="shared" si="312"/>
        <v>-14.126826165804957</v>
      </c>
      <c r="AU420" s="61">
        <f t="shared" si="313"/>
        <v>167.77410340000168</v>
      </c>
      <c r="AV420" s="58" t="str">
        <f t="shared" si="290"/>
        <v>0.0325057263480737-0.0265670792455124i</v>
      </c>
      <c r="AW420" s="64">
        <f t="shared" si="314"/>
        <v>-27.538876439584065</v>
      </c>
      <c r="AX420" s="61">
        <f t="shared" si="315"/>
        <v>-39.259286690405553</v>
      </c>
    </row>
    <row r="421" spans="14:50" x14ac:dyDescent="0.25">
      <c r="N421" s="10">
        <v>3</v>
      </c>
      <c r="O421" s="50">
        <f t="shared" si="316"/>
        <v>107151.93052376082</v>
      </c>
      <c r="P421" s="48" t="str">
        <f t="shared" si="281"/>
        <v>150</v>
      </c>
      <c r="Q421" s="17" t="str">
        <f t="shared" si="282"/>
        <v>1+727.115870343048i</v>
      </c>
      <c r="R421" s="17">
        <f t="shared" si="291"/>
        <v>727.11655799103357</v>
      </c>
      <c r="S421" s="17">
        <f t="shared" si="292"/>
        <v>1.5694210310403856</v>
      </c>
      <c r="T421" s="17" t="str">
        <f t="shared" si="283"/>
        <v>1+1.81778967585762i</v>
      </c>
      <c r="U421" s="17">
        <f t="shared" si="293"/>
        <v>2.0746949909937489</v>
      </c>
      <c r="V421" s="17">
        <f t="shared" si="294"/>
        <v>1.0678620274228587</v>
      </c>
      <c r="W421" s="31" t="str">
        <f t="shared" si="284"/>
        <v>1-5.38604348402258i</v>
      </c>
      <c r="X421" s="17">
        <f t="shared" si="295"/>
        <v>5.4780894855580895</v>
      </c>
      <c r="Y421" s="17">
        <f t="shared" si="296"/>
        <v>-1.3872216011265888</v>
      </c>
      <c r="Z421" s="31" t="str">
        <f t="shared" si="285"/>
        <v>-1.71752336448968+10.9291799029958i</v>
      </c>
      <c r="AA421" s="17">
        <f t="shared" si="297"/>
        <v>11.063311432822239</v>
      </c>
      <c r="AB421" s="17">
        <f t="shared" si="298"/>
        <v>1.7266717438154282</v>
      </c>
      <c r="AC421" s="66" t="str">
        <f t="shared" si="299"/>
        <v>-0.188575179680509+0.0967072110754433i</v>
      </c>
      <c r="AD421" s="64">
        <f t="shared" si="300"/>
        <v>-13.476290656395637</v>
      </c>
      <c r="AE421" s="61">
        <f t="shared" si="301"/>
        <v>152.84983939687672</v>
      </c>
      <c r="AF421" s="31" t="str">
        <f t="shared" si="286"/>
        <v>-651.436031331593</v>
      </c>
      <c r="AG421" s="31" t="str">
        <f t="shared" si="302"/>
        <v>673255.435502822i</v>
      </c>
      <c r="AH421" s="31">
        <f t="shared" si="303"/>
        <v>673255.43550282205</v>
      </c>
      <c r="AI421" s="31">
        <f t="shared" si="304"/>
        <v>1.5707963267948966</v>
      </c>
      <c r="AJ421" s="31" t="str">
        <f t="shared" si="287"/>
        <v>-2984.6178154301+13718.5671640939i</v>
      </c>
      <c r="AK421" s="31">
        <f t="shared" si="305"/>
        <v>14039.481063769348</v>
      </c>
      <c r="AL421" s="31">
        <f t="shared" si="306"/>
        <v>1.7850185292340066</v>
      </c>
      <c r="AM421" s="31" t="str">
        <f t="shared" si="288"/>
        <v>1+10583.5754461044i</v>
      </c>
      <c r="AN421" s="31">
        <f t="shared" si="307"/>
        <v>10583.575493347413</v>
      </c>
      <c r="AO421" s="31">
        <f t="shared" si="308"/>
        <v>1.5707018407677391</v>
      </c>
      <c r="AP421" s="31" t="str">
        <f t="shared" si="289"/>
        <v>1+269.302174201129i</v>
      </c>
      <c r="AQ421" s="31">
        <f t="shared" si="309"/>
        <v>269.30403084516803</v>
      </c>
      <c r="AR421" s="31">
        <f t="shared" si="310"/>
        <v>1.5670830429834928</v>
      </c>
      <c r="AS421" s="58" t="str">
        <f t="shared" si="311"/>
        <v>-0.191783278639834+0.0424899285751034i</v>
      </c>
      <c r="AT421" s="49">
        <f t="shared" si="312"/>
        <v>-14.135677639322395</v>
      </c>
      <c r="AU421" s="61">
        <f t="shared" si="313"/>
        <v>167.5078027811351</v>
      </c>
      <c r="AV421" s="58" t="str">
        <f t="shared" si="290"/>
        <v>0.0320564837379308-0.0265593719238251i</v>
      </c>
      <c r="AW421" s="64">
        <f t="shared" si="314"/>
        <v>-27.611968295718029</v>
      </c>
      <c r="AX421" s="61">
        <f t="shared" si="315"/>
        <v>-39.642357821988185</v>
      </c>
    </row>
    <row r="422" spans="14:50" x14ac:dyDescent="0.25">
      <c r="N422" s="10">
        <v>4</v>
      </c>
      <c r="O422" s="50">
        <f t="shared" si="316"/>
        <v>109647.81961431868</v>
      </c>
      <c r="P422" s="48" t="str">
        <f t="shared" si="281"/>
        <v>150</v>
      </c>
      <c r="Q422" s="17" t="str">
        <f t="shared" si="282"/>
        <v>1+744.052574698162i</v>
      </c>
      <c r="R422" s="17">
        <f t="shared" si="291"/>
        <v>744.05324669338279</v>
      </c>
      <c r="S422" s="17">
        <f t="shared" si="292"/>
        <v>1.5694523365556285</v>
      </c>
      <c r="T422" s="17" t="str">
        <f t="shared" si="283"/>
        <v>1+1.86013143674541i</v>
      </c>
      <c r="U422" s="17">
        <f t="shared" si="293"/>
        <v>2.1118922704457592</v>
      </c>
      <c r="V422" s="17">
        <f t="shared" si="294"/>
        <v>1.0775258657558067</v>
      </c>
      <c r="W422" s="31" t="str">
        <f t="shared" si="284"/>
        <v>1-5.51150055331972i</v>
      </c>
      <c r="X422" s="17">
        <f t="shared" si="295"/>
        <v>5.6014853699035561</v>
      </c>
      <c r="Y422" s="17">
        <f t="shared" si="296"/>
        <v>-1.3913101012931708</v>
      </c>
      <c r="Z422" s="31" t="str">
        <f t="shared" si="285"/>
        <v>-1.84559629495247+11.1837532061113i</v>
      </c>
      <c r="AA422" s="17">
        <f t="shared" si="297"/>
        <v>11.335014841593594</v>
      </c>
      <c r="AB422" s="17">
        <f t="shared" si="298"/>
        <v>1.7343470585402057</v>
      </c>
      <c r="AC422" s="66" t="str">
        <f t="shared" si="299"/>
        <v>-0.18700932142978+0.0964081335922916i</v>
      </c>
      <c r="AD422" s="64">
        <f t="shared" si="300"/>
        <v>-13.539197669145455</v>
      </c>
      <c r="AE422" s="61">
        <f t="shared" si="301"/>
        <v>152.72772592910445</v>
      </c>
      <c r="AF422" s="31" t="str">
        <f t="shared" si="286"/>
        <v>-651.436031331593</v>
      </c>
      <c r="AG422" s="31" t="str">
        <f t="shared" si="302"/>
        <v>688937.569164965i</v>
      </c>
      <c r="AH422" s="31">
        <f t="shared" si="303"/>
        <v>688937.56916496495</v>
      </c>
      <c r="AI422" s="31">
        <f t="shared" si="304"/>
        <v>1.5707963267948966</v>
      </c>
      <c r="AJ422" s="31" t="str">
        <f t="shared" si="287"/>
        <v>-3125.32564810621+14038.1136431501i</v>
      </c>
      <c r="AK422" s="31">
        <f t="shared" si="305"/>
        <v>14381.804304909292</v>
      </c>
      <c r="AL422" s="31">
        <f t="shared" si="306"/>
        <v>1.7898552124181673</v>
      </c>
      <c r="AM422" s="31" t="str">
        <f t="shared" si="288"/>
        <v>1+10830.0985872733i</v>
      </c>
      <c r="AN422" s="31">
        <f t="shared" si="307"/>
        <v>10830.09863344093</v>
      </c>
      <c r="AO422" s="31">
        <f t="shared" si="308"/>
        <v>1.5707039915322858</v>
      </c>
      <c r="AP422" s="31" t="str">
        <f t="shared" si="289"/>
        <v>1+275.575027665986i</v>
      </c>
      <c r="AQ422" s="31">
        <f t="shared" si="309"/>
        <v>275.57684204792855</v>
      </c>
      <c r="AR422" s="31">
        <f t="shared" si="310"/>
        <v>1.5671675668917724</v>
      </c>
      <c r="AS422" s="58" t="str">
        <f t="shared" si="311"/>
        <v>-0.191375395497075+0.0433542280864436i</v>
      </c>
      <c r="AT422" s="49">
        <f t="shared" si="312"/>
        <v>-14.144926726900657</v>
      </c>
      <c r="AU422" s="61">
        <f t="shared" si="313"/>
        <v>167.23564734078437</v>
      </c>
      <c r="AV422" s="58" t="str">
        <f t="shared" si="290"/>
        <v>0.0316092826371152-0.0265577894709174i</v>
      </c>
      <c r="AW422" s="64">
        <f t="shared" si="314"/>
        <v>-27.684124396046116</v>
      </c>
      <c r="AX422" s="61">
        <f t="shared" si="315"/>
        <v>-40.036626730111252</v>
      </c>
    </row>
    <row r="423" spans="14:50" x14ac:dyDescent="0.25">
      <c r="N423" s="10">
        <v>5</v>
      </c>
      <c r="O423" s="50">
        <f t="shared" si="316"/>
        <v>112201.84543019651</v>
      </c>
      <c r="P423" s="48" t="str">
        <f t="shared" si="281"/>
        <v>150</v>
      </c>
      <c r="Q423" s="17" t="str">
        <f t="shared" si="282"/>
        <v>1+761.383785577082i</v>
      </c>
      <c r="R423" s="17">
        <f t="shared" si="291"/>
        <v>761.38444227583739</v>
      </c>
      <c r="S423" s="17">
        <f t="shared" si="292"/>
        <v>1.5694829294728905</v>
      </c>
      <c r="T423" s="17" t="str">
        <f t="shared" si="283"/>
        <v>1+1.90345946394271i</v>
      </c>
      <c r="U423" s="17">
        <f t="shared" si="293"/>
        <v>2.1501530017357062</v>
      </c>
      <c r="V423" s="17">
        <f t="shared" si="294"/>
        <v>1.0870677551944483</v>
      </c>
      <c r="W423" s="31" t="str">
        <f t="shared" si="284"/>
        <v>1-5.63987989316357i</v>
      </c>
      <c r="X423" s="17">
        <f t="shared" si="295"/>
        <v>5.7278482180755033</v>
      </c>
      <c r="Y423" s="17">
        <f t="shared" si="296"/>
        <v>-1.3953114056765705</v>
      </c>
      <c r="Z423" s="31" t="str">
        <f t="shared" si="285"/>
        <v>-1.9797051166726+11.4442562832111i</v>
      </c>
      <c r="AA423" s="17">
        <f t="shared" si="297"/>
        <v>11.614225511190853</v>
      </c>
      <c r="AB423" s="17">
        <f t="shared" si="298"/>
        <v>1.7420879367092661</v>
      </c>
      <c r="AC423" s="66" t="str">
        <f t="shared" si="299"/>
        <v>-0.185472774156546+0.0961403423139086i</v>
      </c>
      <c r="AD423" s="64">
        <f t="shared" si="300"/>
        <v>-13.600842557634591</v>
      </c>
      <c r="AE423" s="61">
        <f t="shared" si="301"/>
        <v>152.59990557494885</v>
      </c>
      <c r="AF423" s="31" t="str">
        <f t="shared" si="286"/>
        <v>-651.436031331593</v>
      </c>
      <c r="AG423" s="31" t="str">
        <f t="shared" si="302"/>
        <v>704984.986645446i</v>
      </c>
      <c r="AH423" s="31">
        <f t="shared" si="303"/>
        <v>704984.98664544604</v>
      </c>
      <c r="AI423" s="31">
        <f t="shared" si="304"/>
        <v>1.5707963267948966</v>
      </c>
      <c r="AJ423" s="31" t="str">
        <f t="shared" si="287"/>
        <v>-3272.66483663575+14365.1033158764i</v>
      </c>
      <c r="AK423" s="31">
        <f t="shared" si="305"/>
        <v>14733.177810939336</v>
      </c>
      <c r="AL423" s="31">
        <f t="shared" si="306"/>
        <v>1.7947937224720614</v>
      </c>
      <c r="AM423" s="31" t="str">
        <f t="shared" si="288"/>
        <v>1+11082.3639900664i</v>
      </c>
      <c r="AN423" s="31">
        <f t="shared" si="307"/>
        <v>11082.364035183127</v>
      </c>
      <c r="AO423" s="31">
        <f t="shared" si="308"/>
        <v>1.570706093339455</v>
      </c>
      <c r="AP423" s="31" t="str">
        <f t="shared" si="289"/>
        <v>1+281.993994658178i</v>
      </c>
      <c r="AQ423" s="31">
        <f t="shared" si="309"/>
        <v>281.99576774000798</v>
      </c>
      <c r="AR423" s="31">
        <f t="shared" si="310"/>
        <v>1.5672501668511059</v>
      </c>
      <c r="AS423" s="58" t="str">
        <f t="shared" si="311"/>
        <v>-0.190950144764327+0.0442333729993794i</v>
      </c>
      <c r="AT423" s="49">
        <f t="shared" si="312"/>
        <v>-14.154590408730883</v>
      </c>
      <c r="AU423" s="61">
        <f t="shared" si="313"/>
        <v>166.9575446113513</v>
      </c>
      <c r="AV423" s="58" t="str">
        <f t="shared" si="290"/>
        <v>0.0311634414531747-0.026562098683029i</v>
      </c>
      <c r="AW423" s="64">
        <f t="shared" si="314"/>
        <v>-27.755432966365458</v>
      </c>
      <c r="AX423" s="61">
        <f t="shared" si="315"/>
        <v>-40.442549813699856</v>
      </c>
    </row>
    <row r="424" spans="14:50" x14ac:dyDescent="0.25">
      <c r="N424" s="10">
        <v>6</v>
      </c>
      <c r="O424" s="50">
        <f t="shared" si="316"/>
        <v>114815.36214968823</v>
      </c>
      <c r="P424" s="48" t="str">
        <f t="shared" si="281"/>
        <v>150</v>
      </c>
      <c r="Q424" s="17" t="str">
        <f t="shared" si="282"/>
        <v>1+779.118692217218i</v>
      </c>
      <c r="R424" s="17">
        <f t="shared" si="291"/>
        <v>779.11933396769723</v>
      </c>
      <c r="S424" s="17">
        <f t="shared" si="292"/>
        <v>1.5695128260127122</v>
      </c>
      <c r="T424" s="17" t="str">
        <f t="shared" si="283"/>
        <v>1+1.94779673054305i</v>
      </c>
      <c r="U424" s="17">
        <f t="shared" si="293"/>
        <v>2.1895004232733539</v>
      </c>
      <c r="V424" s="17">
        <f t="shared" si="294"/>
        <v>1.0964858040140815</v>
      </c>
      <c r="W424" s="31" t="str">
        <f t="shared" si="284"/>
        <v>1-5.77124957197939i</v>
      </c>
      <c r="X424" s="17">
        <f t="shared" si="295"/>
        <v>5.8572452246830418</v>
      </c>
      <c r="Y424" s="17">
        <f t="shared" si="296"/>
        <v>-1.3992271230669167</v>
      </c>
      <c r="Z424" s="31" t="str">
        <f t="shared" si="285"/>
        <v>-2.1201342924412+11.7108272564748i</v>
      </c>
      <c r="AA424" s="17">
        <f t="shared" si="297"/>
        <v>11.901195084905474</v>
      </c>
      <c r="AB424" s="17">
        <f t="shared" si="298"/>
        <v>1.7498969500453558</v>
      </c>
      <c r="AC424" s="66" t="str">
        <f t="shared" si="299"/>
        <v>-0.183962765127516+0.0959036250419241i</v>
      </c>
      <c r="AD424" s="64">
        <f t="shared" si="300"/>
        <v>-13.661297125632373</v>
      </c>
      <c r="AE424" s="61">
        <f t="shared" si="301"/>
        <v>152.46602949145594</v>
      </c>
      <c r="AF424" s="31" t="str">
        <f t="shared" si="286"/>
        <v>-651.436031331593</v>
      </c>
      <c r="AG424" s="31" t="str">
        <f t="shared" si="302"/>
        <v>721406.196497424i</v>
      </c>
      <c r="AH424" s="31">
        <f t="shared" si="303"/>
        <v>721406.19649742404</v>
      </c>
      <c r="AI424" s="31">
        <f t="shared" si="304"/>
        <v>1.5707963267948966</v>
      </c>
      <c r="AJ424" s="31" t="str">
        <f t="shared" si="287"/>
        <v>-3426.94790719166+14699.7095565253i</v>
      </c>
      <c r="AK424" s="31">
        <f t="shared" si="305"/>
        <v>15093.887272826922</v>
      </c>
      <c r="AL424" s="31">
        <f t="shared" si="306"/>
        <v>1.7998357148143957</v>
      </c>
      <c r="AM424" s="31" t="str">
        <f t="shared" si="288"/>
        <v>1+11340.5054089395i</v>
      </c>
      <c r="AN424" s="31">
        <f t="shared" si="307"/>
        <v>11340.505453029245</v>
      </c>
      <c r="AO424" s="31">
        <f t="shared" si="308"/>
        <v>1.5707081473036528</v>
      </c>
      <c r="AP424" s="31" t="str">
        <f t="shared" si="289"/>
        <v>1+288.56247859897i</v>
      </c>
      <c r="AQ424" s="31">
        <f t="shared" si="309"/>
        <v>288.56421132077526</v>
      </c>
      <c r="AR424" s="31">
        <f t="shared" si="310"/>
        <v>1.5673308866525739</v>
      </c>
      <c r="AS424" s="58" t="str">
        <f t="shared" si="311"/>
        <v>-0.190506873402383+0.0451273052291373i</v>
      </c>
      <c r="AT424" s="49">
        <f t="shared" si="312"/>
        <v>-14.164686306561251</v>
      </c>
      <c r="AU424" s="61">
        <f t="shared" si="313"/>
        <v>166.67340231722537</v>
      </c>
      <c r="AV424" s="58" t="str">
        <f t="shared" si="290"/>
        <v>0.0307182990470524-0.0265720436073969i</v>
      </c>
      <c r="AW424" s="64">
        <f t="shared" si="314"/>
        <v>-27.825983432193627</v>
      </c>
      <c r="AX424" s="61">
        <f t="shared" si="315"/>
        <v>-40.860568191318585</v>
      </c>
    </row>
    <row r="425" spans="14:50" x14ac:dyDescent="0.25">
      <c r="N425" s="10">
        <v>7</v>
      </c>
      <c r="O425" s="50">
        <f t="shared" si="316"/>
        <v>117489.75549395311</v>
      </c>
      <c r="P425" s="48" t="str">
        <f t="shared" si="281"/>
        <v>150</v>
      </c>
      <c r="Q425" s="17" t="str">
        <f t="shared" si="282"/>
        <v>1+797.266697900826i</v>
      </c>
      <c r="R425" s="17">
        <f t="shared" si="291"/>
        <v>797.26732504329254</v>
      </c>
      <c r="S425" s="17">
        <f t="shared" si="292"/>
        <v>1.569542042026421</v>
      </c>
      <c r="T425" s="17" t="str">
        <f t="shared" si="283"/>
        <v>1+1.99316674475207i</v>
      </c>
      <c r="U425" s="17">
        <f t="shared" si="293"/>
        <v>2.2299582221166303</v>
      </c>
      <c r="V425" s="17">
        <f t="shared" si="294"/>
        <v>1.1057783218940309</v>
      </c>
      <c r="W425" s="31" t="str">
        <f t="shared" si="284"/>
        <v>1-5.90567924370982i</v>
      </c>
      <c r="X425" s="17">
        <f t="shared" si="295"/>
        <v>5.9897451806888231</v>
      </c>
      <c r="Y425" s="17">
        <f t="shared" si="296"/>
        <v>-1.4030588490776856</v>
      </c>
      <c r="Z425" s="31" t="str">
        <f t="shared" si="285"/>
        <v>-2.26718169136778+11.9836074653612i</v>
      </c>
      <c r="AA425" s="17">
        <f t="shared" si="297"/>
        <v>12.196186318088698</v>
      </c>
      <c r="AB425" s="17">
        <f t="shared" si="298"/>
        <v>1.7577766207943746</v>
      </c>
      <c r="AC425" s="66" t="str">
        <f t="shared" si="299"/>
        <v>-0.182476599863266+0.0956977107971296i</v>
      </c>
      <c r="AD425" s="64">
        <f t="shared" si="300"/>
        <v>-13.720633666095871</v>
      </c>
      <c r="AE425" s="61">
        <f t="shared" si="301"/>
        <v>152.32576398620833</v>
      </c>
      <c r="AF425" s="31" t="str">
        <f t="shared" si="286"/>
        <v>-651.436031331593</v>
      </c>
      <c r="AG425" s="31" t="str">
        <f t="shared" si="302"/>
        <v>738209.905463728i</v>
      </c>
      <c r="AH425" s="31">
        <f t="shared" si="303"/>
        <v>738209.90546372801</v>
      </c>
      <c r="AI425" s="31">
        <f t="shared" si="304"/>
        <v>1.5707963267948966</v>
      </c>
      <c r="AJ425" s="31" t="str">
        <f t="shared" si="287"/>
        <v>-3588.50211485173+15042.1097777548i</v>
      </c>
      <c r="AK425" s="31">
        <f t="shared" si="305"/>
        <v>15464.230145543033</v>
      </c>
      <c r="AL425" s="31">
        <f t="shared" si="306"/>
        <v>1.804982837876844</v>
      </c>
      <c r="AM425" s="31" t="str">
        <f t="shared" si="288"/>
        <v>1+11604.6597138898i</v>
      </c>
      <c r="AN425" s="31">
        <f t="shared" si="307"/>
        <v>11604.65975697594</v>
      </c>
      <c r="AO425" s="31">
        <f t="shared" si="308"/>
        <v>1.5707101545139182</v>
      </c>
      <c r="AP425" s="31" t="str">
        <f t="shared" si="289"/>
        <v>1+295.283962185491i</v>
      </c>
      <c r="AQ425" s="31">
        <f t="shared" si="309"/>
        <v>295.28565546596144</v>
      </c>
      <c r="AR425" s="31">
        <f t="shared" si="310"/>
        <v>1.5674097690906739</v>
      </c>
      <c r="AS425" s="58" t="str">
        <f t="shared" si="311"/>
        <v>-0.190044911693984+0.0460359435336535i</v>
      </c>
      <c r="AT425" s="49">
        <f t="shared" si="312"/>
        <v>-14.17523270044202</v>
      </c>
      <c r="AU425" s="61">
        <f t="shared" si="313"/>
        <v>166.38312852457017</v>
      </c>
      <c r="AV425" s="58" t="str">
        <f t="shared" si="290"/>
        <v>0.0302732148966763-0.0265873454452753i</v>
      </c>
      <c r="AW425" s="64">
        <f t="shared" si="314"/>
        <v>-27.895866366537888</v>
      </c>
      <c r="AX425" s="61">
        <f t="shared" si="315"/>
        <v>-41.291107489221481</v>
      </c>
    </row>
    <row r="426" spans="14:50" x14ac:dyDescent="0.25">
      <c r="N426" s="10">
        <v>8</v>
      </c>
      <c r="O426" s="50">
        <f t="shared" si="316"/>
        <v>120226.44346174144</v>
      </c>
      <c r="P426" s="48" t="str">
        <f t="shared" si="281"/>
        <v>150</v>
      </c>
      <c r="Q426" s="17" t="str">
        <f t="shared" si="282"/>
        <v>1+815.837424940733i</v>
      </c>
      <c r="R426" s="17">
        <f t="shared" si="291"/>
        <v>815.83803780770484</v>
      </c>
      <c r="S426" s="17">
        <f t="shared" si="292"/>
        <v>1.5695705930045341</v>
      </c>
      <c r="T426" s="17" t="str">
        <f t="shared" si="283"/>
        <v>1+2.03959356235183i</v>
      </c>
      <c r="U426" s="17">
        <f t="shared" si="293"/>
        <v>2.2715505496437953</v>
      </c>
      <c r="V426" s="17">
        <f t="shared" si="294"/>
        <v>1.1149438155977427</v>
      </c>
      <c r="W426" s="31" t="str">
        <f t="shared" si="284"/>
        <v>1-6.04324018474617i</v>
      </c>
      <c r="X426" s="17">
        <f t="shared" si="295"/>
        <v>6.1254185106432466</v>
      </c>
      <c r="Y426" s="17">
        <f t="shared" si="296"/>
        <v>-1.4068081650522137</v>
      </c>
      <c r="Z426" s="31" t="str">
        <f t="shared" si="285"/>
        <v>-2.42115922070043+12.2627415415474i</v>
      </c>
      <c r="AA426" s="17">
        <f t="shared" si="297"/>
        <v>12.49947367239017</v>
      </c>
      <c r="AB426" s="17">
        <f t="shared" si="298"/>
        <v>1.7657294178520637</v>
      </c>
      <c r="AC426" s="66" t="str">
        <f t="shared" si="299"/>
        <v>-0.181011659607198+0.0955222706859204i</v>
      </c>
      <c r="AD426" s="64">
        <f t="shared" si="300"/>
        <v>-13.778924895618577</v>
      </c>
      <c r="AE426" s="61">
        <f t="shared" si="301"/>
        <v>152.17879055390679</v>
      </c>
      <c r="AF426" s="31" t="str">
        <f t="shared" si="286"/>
        <v>-651.436031331593</v>
      </c>
      <c r="AG426" s="31" t="str">
        <f t="shared" si="302"/>
        <v>755405.023093271i</v>
      </c>
      <c r="AH426" s="31">
        <f t="shared" si="303"/>
        <v>755405.02309327095</v>
      </c>
      <c r="AI426" s="31">
        <f t="shared" si="304"/>
        <v>1.5707963267948966</v>
      </c>
      <c r="AJ426" s="31" t="str">
        <f t="shared" si="287"/>
        <v>-3757.67013775033+15392.4855246943i</v>
      </c>
      <c r="AK426" s="31">
        <f t="shared" si="305"/>
        <v>15844.516259326574</v>
      </c>
      <c r="AL426" s="31">
        <f t="shared" si="306"/>
        <v>1.8102367303380043</v>
      </c>
      <c r="AM426" s="31" t="str">
        <f t="shared" si="288"/>
        <v>1+11874.9669630262i</v>
      </c>
      <c r="AN426" s="31">
        <f t="shared" si="307"/>
        <v>11874.967005131579</v>
      </c>
      <c r="AO426" s="31">
        <f t="shared" si="308"/>
        <v>1.5707121160345003</v>
      </c>
      <c r="AP426" s="31" t="str">
        <f t="shared" si="289"/>
        <v>1+302.162009237308i</v>
      </c>
      <c r="AQ426" s="31">
        <f t="shared" si="309"/>
        <v>302.16366397422274</v>
      </c>
      <c r="AR426" s="31">
        <f t="shared" si="310"/>
        <v>1.5674868559859894</v>
      </c>
      <c r="AS426" s="58" t="str">
        <f t="shared" si="311"/>
        <v>-0.189563573568281+0.0469591819507129i</v>
      </c>
      <c r="AT426" s="49">
        <f t="shared" si="312"/>
        <v>-14.186248545187629</v>
      </c>
      <c r="AU426" s="61">
        <f t="shared" si="313"/>
        <v>166.08663180113817</v>
      </c>
      <c r="AV426" s="58" t="str">
        <f t="shared" si="290"/>
        <v>0.0298275693631803-0.0266077024452746i</v>
      </c>
      <c r="AW426" s="64">
        <f t="shared" si="314"/>
        <v>-27.965173440806215</v>
      </c>
      <c r="AX426" s="61">
        <f t="shared" si="315"/>
        <v>-41.734577644955003</v>
      </c>
    </row>
    <row r="427" spans="14:50" x14ac:dyDescent="0.25">
      <c r="N427" s="10">
        <v>9</v>
      </c>
      <c r="O427" s="50">
        <f t="shared" si="316"/>
        <v>123026.87708123829</v>
      </c>
      <c r="P427" s="48" t="str">
        <f t="shared" si="281"/>
        <v>150</v>
      </c>
      <c r="Q427" s="17" t="str">
        <f t="shared" si="282"/>
        <v>1+834.840719782227i</v>
      </c>
      <c r="R427" s="17">
        <f t="shared" si="291"/>
        <v>834.84131869865348</v>
      </c>
      <c r="S427" s="17">
        <f t="shared" si="292"/>
        <v>1.5695984940849719</v>
      </c>
      <c r="T427" s="17" t="str">
        <f t="shared" si="283"/>
        <v>1+2.08710179945557i</v>
      </c>
      <c r="U427" s="17">
        <f t="shared" si="293"/>
        <v>2.3143020376110544</v>
      </c>
      <c r="V427" s="17">
        <f t="shared" si="294"/>
        <v>1.1239809841691231</v>
      </c>
      <c r="W427" s="31" t="str">
        <f t="shared" si="284"/>
        <v>1-6.1840053317202i</v>
      </c>
      <c r="X427" s="17">
        <f t="shared" si="295"/>
        <v>6.2643373107411655</v>
      </c>
      <c r="Y427" s="17">
        <f t="shared" si="296"/>
        <v>-1.4104766370707007</v>
      </c>
      <c r="Z427" s="31" t="str">
        <f t="shared" si="285"/>
        <v>-2.58239348742299+12.5483774856156i</v>
      </c>
      <c r="AA427" s="17">
        <f t="shared" si="297"/>
        <v>12.811343943762854</v>
      </c>
      <c r="AB427" s="17">
        <f t="shared" si="298"/>
        <v>1.7737577526881747</v>
      </c>
      <c r="AC427" s="66" t="str">
        <f t="shared" si="299"/>
        <v>-0.179565399033849+0.0953769185833847i</v>
      </c>
      <c r="AD427" s="64">
        <f t="shared" si="300"/>
        <v>-13.836243892322997</v>
      </c>
      <c r="AE427" s="61">
        <f t="shared" si="301"/>
        <v>152.02480589109396</v>
      </c>
      <c r="AF427" s="31" t="str">
        <f t="shared" si="286"/>
        <v>-651.436031331593</v>
      </c>
      <c r="AG427" s="31" t="str">
        <f t="shared" si="302"/>
        <v>773000.666465025i</v>
      </c>
      <c r="AH427" s="31">
        <f t="shared" si="303"/>
        <v>773000.66646502505</v>
      </c>
      <c r="AI427" s="31">
        <f t="shared" si="304"/>
        <v>1.5707963267948966</v>
      </c>
      <c r="AJ427" s="31" t="str">
        <f t="shared" si="287"/>
        <v>-3934.81080394477+15751.0225712026i</v>
      </c>
      <c r="AK427" s="31">
        <f t="shared" si="305"/>
        <v>16235.06846617452</v>
      </c>
      <c r="AL427" s="31">
        <f t="shared" si="306"/>
        <v>1.8155990181757304</v>
      </c>
      <c r="AM427" s="31" t="str">
        <f t="shared" si="288"/>
        <v>1+12151.5704768302i</v>
      </c>
      <c r="AN427" s="31">
        <f t="shared" si="307"/>
        <v>12151.570517977143</v>
      </c>
      <c r="AO427" s="31">
        <f t="shared" si="308"/>
        <v>1.5707140329054237</v>
      </c>
      <c r="AP427" s="31" t="str">
        <f t="shared" si="289"/>
        <v>1+309.20026658601i</v>
      </c>
      <c r="AQ427" s="31">
        <f t="shared" si="309"/>
        <v>309.20188365671322</v>
      </c>
      <c r="AR427" s="31">
        <f t="shared" si="310"/>
        <v>1.5675621882073461</v>
      </c>
      <c r="AS427" s="58" t="str">
        <f t="shared" si="311"/>
        <v>-0.189062157015594+0.0478968881834016i</v>
      </c>
      <c r="AT427" s="49">
        <f t="shared" si="312"/>
        <v>-14.197753486471756</v>
      </c>
      <c r="AU427" s="61">
        <f t="shared" si="313"/>
        <v>165.78382138646106</v>
      </c>
      <c r="AV427" s="58" t="str">
        <f t="shared" si="290"/>
        <v>0.0293807640620396-0.0266327897960076i</v>
      </c>
      <c r="AW427" s="64">
        <f t="shared" si="314"/>
        <v>-28.033997378794741</v>
      </c>
      <c r="AX427" s="61">
        <f t="shared" si="315"/>
        <v>-42.191372722444981</v>
      </c>
    </row>
    <row r="428" spans="14:50" x14ac:dyDescent="0.25">
      <c r="N428" s="10">
        <v>10</v>
      </c>
      <c r="O428" s="50">
        <f t="shared" si="316"/>
        <v>125892.54117941685</v>
      </c>
      <c r="P428" s="48" t="str">
        <f t="shared" si="281"/>
        <v>150</v>
      </c>
      <c r="Q428" s="17" t="str">
        <f t="shared" si="282"/>
        <v>1+854.286658223774i</v>
      </c>
      <c r="R428" s="17">
        <f t="shared" si="291"/>
        <v>854.28724350720768</v>
      </c>
      <c r="S428" s="17">
        <f t="shared" si="292"/>
        <v>1.5696257600610828</v>
      </c>
      <c r="T428" s="17" t="str">
        <f t="shared" si="283"/>
        <v>1+2.13571664555944i</v>
      </c>
      <c r="U428" s="17">
        <f t="shared" si="293"/>
        <v>2.3582378145809781</v>
      </c>
      <c r="V428" s="17">
        <f t="shared" si="294"/>
        <v>1.1328887137001364</v>
      </c>
      <c r="W428" s="31" t="str">
        <f t="shared" si="284"/>
        <v>1-6.3280493201761i</v>
      </c>
      <c r="X428" s="17">
        <f t="shared" si="295"/>
        <v>6.4065753877232412</v>
      </c>
      <c r="Y428" s="17">
        <f t="shared" si="296"/>
        <v>-1.4140658150520824</v>
      </c>
      <c r="Z428" s="31" t="str">
        <f t="shared" si="285"/>
        <v>-2.75122649103223+12.840666745524i</v>
      </c>
      <c r="AA428" s="17">
        <f t="shared" si="297"/>
        <v>13.132096926026835</v>
      </c>
      <c r="AB428" s="17">
        <f t="shared" si="298"/>
        <v>1.7818639750654701</v>
      </c>
      <c r="AC428" s="66" t="str">
        <f t="shared" si="299"/>
        <v>-0.178135344202482+0.0952612116507554i</v>
      </c>
      <c r="AD428" s="64">
        <f t="shared" si="300"/>
        <v>-13.892664037163389</v>
      </c>
      <c r="AE428" s="61">
        <f t="shared" si="301"/>
        <v>151.86352189264176</v>
      </c>
      <c r="AF428" s="31" t="str">
        <f t="shared" si="286"/>
        <v>-651.436031331593</v>
      </c>
      <c r="AG428" s="31" t="str">
        <f t="shared" si="302"/>
        <v>791006.165022013i</v>
      </c>
      <c r="AH428" s="31">
        <f t="shared" si="303"/>
        <v>791006.16502201301</v>
      </c>
      <c r="AI428" s="31">
        <f t="shared" si="304"/>
        <v>1.5707963267948966</v>
      </c>
      <c r="AJ428" s="31" t="str">
        <f t="shared" si="287"/>
        <v>-4120.29985253773+16117.9110183676i</v>
      </c>
      <c r="AK428" s="31">
        <f t="shared" si="305"/>
        <v>16636.223323544265</v>
      </c>
      <c r="AL428" s="31">
        <f t="shared" si="306"/>
        <v>1.821071311532044</v>
      </c>
      <c r="AM428" s="31" t="str">
        <f t="shared" si="288"/>
        <v>1+12434.6169141461i</v>
      </c>
      <c r="AN428" s="31">
        <f t="shared" si="307"/>
        <v>12434.616954356425</v>
      </c>
      <c r="AO428" s="31">
        <f t="shared" si="308"/>
        <v>1.5707159061430382</v>
      </c>
      <c r="AP428" s="31" t="str">
        <f t="shared" si="289"/>
        <v>1+316.402466008805i</v>
      </c>
      <c r="AQ428" s="31">
        <f t="shared" si="309"/>
        <v>316.40404627067113</v>
      </c>
      <c r="AR428" s="31">
        <f t="shared" si="310"/>
        <v>1.5676358056934627</v>
      </c>
      <c r="AS428" s="58" t="str">
        <f t="shared" si="311"/>
        <v>-0.188539944600109+0.0488489019365556i</v>
      </c>
      <c r="AT428" s="49">
        <f t="shared" si="312"/>
        <v>-14.209767876460448</v>
      </c>
      <c r="AU428" s="61">
        <f t="shared" si="313"/>
        <v>165.47460737274892</v>
      </c>
      <c r="AV428" s="58" t="str">
        <f t="shared" si="290"/>
        <v>0.0289322223409721-0.0266622595275543i</v>
      </c>
      <c r="AW428" s="64">
        <f t="shared" si="314"/>
        <v>-28.102431913623835</v>
      </c>
      <c r="AX428" s="61">
        <f t="shared" si="315"/>
        <v>-42.661870734609295</v>
      </c>
    </row>
    <row r="429" spans="14:50" x14ac:dyDescent="0.25">
      <c r="N429" s="10">
        <v>11</v>
      </c>
      <c r="O429" s="50">
        <f t="shared" si="316"/>
        <v>128824.95516931375</v>
      </c>
      <c r="P429" s="48" t="str">
        <f t="shared" si="281"/>
        <v>150</v>
      </c>
      <c r="Q429" s="17" t="str">
        <f t="shared" si="282"/>
        <v>1+874.185550759333i</v>
      </c>
      <c r="R429" s="17">
        <f t="shared" si="291"/>
        <v>874.18612272009807</v>
      </c>
      <c r="S429" s="17">
        <f t="shared" si="292"/>
        <v>1.5696524053894856</v>
      </c>
      <c r="T429" s="17" t="str">
        <f t="shared" si="283"/>
        <v>1+2.18546387689833i</v>
      </c>
      <c r="U429" s="17">
        <f t="shared" si="293"/>
        <v>2.403383522708658</v>
      </c>
      <c r="V429" s="17">
        <f t="shared" si="294"/>
        <v>1.1416660717238958</v>
      </c>
      <c r="W429" s="31" t="str">
        <f t="shared" si="284"/>
        <v>1-6.47544852414321i</v>
      </c>
      <c r="X429" s="17">
        <f t="shared" si="295"/>
        <v>6.5522082986446994</v>
      </c>
      <c r="Y429" s="17">
        <f t="shared" si="296"/>
        <v>-1.4175772319453472</v>
      </c>
      <c r="Z429" s="31" t="str">
        <f t="shared" si="285"/>
        <v>-2.92801634896466+13.1397642969073i</v>
      </c>
      <c r="AA429" s="17">
        <f t="shared" si="297"/>
        <v>13.462046111868885</v>
      </c>
      <c r="AB429" s="17">
        <f t="shared" si="298"/>
        <v>1.7900503685519593</v>
      </c>
      <c r="AC429" s="66" t="str">
        <f t="shared" si="299"/>
        <v>-0.176719090761525+0.0951746507053022i</v>
      </c>
      <c r="AD429" s="64">
        <f t="shared" si="300"/>
        <v>-13.948258958554705</v>
      </c>
      <c r="AE429" s="61">
        <f t="shared" si="301"/>
        <v>151.6946656335129</v>
      </c>
      <c r="AF429" s="31" t="str">
        <f t="shared" si="286"/>
        <v>-651.436031331593</v>
      </c>
      <c r="AG429" s="31" t="str">
        <f t="shared" si="302"/>
        <v>809431.065517901i</v>
      </c>
      <c r="AH429" s="31">
        <f t="shared" si="303"/>
        <v>809431.06551790098</v>
      </c>
      <c r="AI429" s="31">
        <f t="shared" si="304"/>
        <v>1.5707963267948966</v>
      </c>
      <c r="AJ429" s="31" t="str">
        <f t="shared" si="287"/>
        <v>-4314.53073067023+16493.3453953004i</v>
      </c>
      <c r="AK429" s="31">
        <f t="shared" si="305"/>
        <v>17048.331817353119</v>
      </c>
      <c r="AL429" s="31">
        <f t="shared" si="306"/>
        <v>1.8266552013851833</v>
      </c>
      <c r="AM429" s="31" t="str">
        <f t="shared" si="288"/>
        <v>1+12724.2563499414i</v>
      </c>
      <c r="AN429" s="31">
        <f t="shared" si="307"/>
        <v>12724.256389236427</v>
      </c>
      <c r="AO429" s="31">
        <f t="shared" si="308"/>
        <v>1.5707177367405596</v>
      </c>
      <c r="AP429" s="31" t="str">
        <f t="shared" si="289"/>
        <v>1+323.77242620716i</v>
      </c>
      <c r="AQ429" s="31">
        <f t="shared" si="309"/>
        <v>323.77397049804796</v>
      </c>
      <c r="AR429" s="31">
        <f t="shared" si="310"/>
        <v>1.5677077474741115</v>
      </c>
      <c r="AS429" s="58" t="str">
        <f t="shared" si="311"/>
        <v>-0.187996204078374+0.0498150332075546i</v>
      </c>
      <c r="AT429" s="49">
        <f t="shared" si="312"/>
        <v>-14.222312788882729</v>
      </c>
      <c r="AU429" s="61">
        <f t="shared" si="313"/>
        <v>165.15890089681204</v>
      </c>
      <c r="AV429" s="58" t="str">
        <f t="shared" si="290"/>
        <v>0.0284813898659463-0.0266957404317762i</v>
      </c>
      <c r="AW429" s="64">
        <f t="shared" si="314"/>
        <v>-28.170571747437432</v>
      </c>
      <c r="AX429" s="61">
        <f t="shared" si="315"/>
        <v>-43.146433469675088</v>
      </c>
    </row>
    <row r="430" spans="14:50" x14ac:dyDescent="0.25">
      <c r="N430" s="10">
        <v>12</v>
      </c>
      <c r="O430" s="50">
        <f t="shared" si="316"/>
        <v>131825.67385564081</v>
      </c>
      <c r="P430" s="48" t="str">
        <f t="shared" si="281"/>
        <v>150</v>
      </c>
      <c r="Q430" s="17" t="str">
        <f t="shared" si="282"/>
        <v>1+894.547948045115i</v>
      </c>
      <c r="R430" s="17">
        <f t="shared" si="291"/>
        <v>894.54850698647181</v>
      </c>
      <c r="S430" s="17">
        <f t="shared" si="292"/>
        <v>1.5696784441977352</v>
      </c>
      <c r="T430" s="17" t="str">
        <f t="shared" si="283"/>
        <v>1+2.23636987011279i</v>
      </c>
      <c r="U430" s="17">
        <f t="shared" si="293"/>
        <v>2.4497653348735868</v>
      </c>
      <c r="V430" s="17">
        <f t="shared" si="294"/>
        <v>1.1503123012861001</v>
      </c>
      <c r="W430" s="31" t="str">
        <f t="shared" si="284"/>
        <v>1-6.62628109663048i</v>
      </c>
      <c r="X430" s="17">
        <f t="shared" si="295"/>
        <v>6.7013133915347094</v>
      </c>
      <c r="Y430" s="17">
        <f t="shared" si="296"/>
        <v>-1.4210124030050655</v>
      </c>
      <c r="Z430" s="31" t="str">
        <f t="shared" si="285"/>
        <v>-3.11313805621154+13.445828725246i</v>
      </c>
      <c r="AA430" s="17">
        <f t="shared" si="297"/>
        <v>13.801519433224845</v>
      </c>
      <c r="AB430" s="17">
        <f t="shared" si="298"/>
        <v>1.7983191458260916</v>
      </c>
      <c r="AC430" s="66" t="str">
        <f t="shared" si="299"/>
        <v>-0.175314302408977+0.095116680461239i</v>
      </c>
      <c r="AD430" s="64">
        <f t="shared" si="300"/>
        <v>-14.003102480196327</v>
      </c>
      <c r="AE430" s="61">
        <f t="shared" si="301"/>
        <v>151.51797933914335</v>
      </c>
      <c r="AF430" s="31" t="str">
        <f t="shared" si="286"/>
        <v>-651.436031331593</v>
      </c>
      <c r="AG430" s="31" t="str">
        <f t="shared" si="302"/>
        <v>828285.13707881i</v>
      </c>
      <c r="AH430" s="31">
        <f t="shared" si="303"/>
        <v>828285.13707881002</v>
      </c>
      <c r="AI430" s="31">
        <f t="shared" si="304"/>
        <v>1.5707963267948966</v>
      </c>
      <c r="AJ430" s="31" t="str">
        <f t="shared" si="287"/>
        <v>-4517.91542807574+16877.5247622769i</v>
      </c>
      <c r="AK430" s="31">
        <f t="shared" si="305"/>
        <v>17471.760126458776</v>
      </c>
      <c r="AL430" s="31">
        <f t="shared" si="306"/>
        <v>1.8323522560237759</v>
      </c>
      <c r="AM430" s="31" t="str">
        <f t="shared" si="288"/>
        <v>1+13020.6423548789i</v>
      </c>
      <c r="AN430" s="31">
        <f t="shared" si="307"/>
        <v>13020.642393279462</v>
      </c>
      <c r="AO430" s="31">
        <f t="shared" si="308"/>
        <v>1.5707195256685944</v>
      </c>
      <c r="AP430" s="31" t="str">
        <f t="shared" si="289"/>
        <v>1+331.314054831524i</v>
      </c>
      <c r="AQ430" s="31">
        <f t="shared" si="309"/>
        <v>331.31556397022172</v>
      </c>
      <c r="AR430" s="31">
        <f t="shared" si="310"/>
        <v>1.567778051690796</v>
      </c>
      <c r="AS430" s="58" t="str">
        <f t="shared" si="311"/>
        <v>-0.187430189131718+0.0507950605355685i</v>
      </c>
      <c r="AT430" s="49">
        <f t="shared" si="312"/>
        <v>-14.23541003342805</v>
      </c>
      <c r="AU430" s="61">
        <f t="shared" si="313"/>
        <v>164.83661434328934</v>
      </c>
      <c r="AV430" s="58" t="str">
        <f t="shared" si="290"/>
        <v>0.0280277353160388-0.0267328380120462i</v>
      </c>
      <c r="AW430" s="64">
        <f t="shared" si="314"/>
        <v>-28.238512513624375</v>
      </c>
      <c r="AX430" s="61">
        <f t="shared" si="315"/>
        <v>-43.64540631756735</v>
      </c>
    </row>
    <row r="431" spans="14:50" x14ac:dyDescent="0.25">
      <c r="N431" s="10">
        <v>13</v>
      </c>
      <c r="O431" s="50">
        <f t="shared" si="316"/>
        <v>134896.28825916545</v>
      </c>
      <c r="P431" s="48" t="str">
        <f t="shared" si="281"/>
        <v>150</v>
      </c>
      <c r="Q431" s="17" t="str">
        <f t="shared" si="282"/>
        <v>1+915.384646493694i</v>
      </c>
      <c r="R431" s="17">
        <f t="shared" si="291"/>
        <v>915.38519271199982</v>
      </c>
      <c r="S431" s="17">
        <f t="shared" si="292"/>
        <v>1.5697038902918108</v>
      </c>
      <c r="T431" s="17" t="str">
        <f t="shared" si="283"/>
        <v>1+2.28846161623424i</v>
      </c>
      <c r="U431" s="17">
        <f t="shared" si="293"/>
        <v>2.4974099721466296</v>
      </c>
      <c r="V431" s="17">
        <f t="shared" si="294"/>
        <v>1.1588268147459766</v>
      </c>
      <c r="W431" s="31" t="str">
        <f t="shared" si="284"/>
        <v>1-6.7806270110644i</v>
      </c>
      <c r="X431" s="17">
        <f t="shared" si="295"/>
        <v>6.8539698469701591</v>
      </c>
      <c r="Y431" s="17">
        <f t="shared" si="296"/>
        <v>-1.4243728251461025</v>
      </c>
      <c r="Z431" s="31" t="str">
        <f t="shared" si="285"/>
        <v>-3.30698428073369+13.7590223099515i</v>
      </c>
      <c r="AA431" s="17">
        <f t="shared" si="297"/>
        <v>14.150860043077342</v>
      </c>
      <c r="AB431" s="17">
        <f t="shared" si="298"/>
        <v>1.8066724437759412</v>
      </c>
      <c r="AC431" s="66" t="str">
        <f t="shared" si="299"/>
        <v>-0.173918709613383+0.0950866896607727i</v>
      </c>
      <c r="AD431" s="64">
        <f t="shared" si="300"/>
        <v>-14.05726857191487</v>
      </c>
      <c r="AE431" s="61">
        <f t="shared" si="301"/>
        <v>151.33322034760067</v>
      </c>
      <c r="AF431" s="31" t="str">
        <f t="shared" si="286"/>
        <v>-651.436031331593</v>
      </c>
      <c r="AG431" s="31" t="str">
        <f t="shared" si="302"/>
        <v>847578.37638305i</v>
      </c>
      <c r="AH431" s="31">
        <f t="shared" si="303"/>
        <v>847578.37638305</v>
      </c>
      <c r="AI431" s="31">
        <f t="shared" si="304"/>
        <v>1.5707963267948966</v>
      </c>
      <c r="AJ431" s="31" t="str">
        <f t="shared" si="287"/>
        <v>-4730.88535096576+17270.6528162828i</v>
      </c>
      <c r="AK431" s="31">
        <f t="shared" si="305"/>
        <v>17906.890430908417</v>
      </c>
      <c r="AL431" s="31">
        <f t="shared" si="306"/>
        <v>1.8381640173186291</v>
      </c>
      <c r="AM431" s="31" t="str">
        <f t="shared" si="288"/>
        <v>1+13323.9320767416i</v>
      </c>
      <c r="AN431" s="31">
        <f t="shared" si="307"/>
        <v>13323.93211426806</v>
      </c>
      <c r="AO431" s="31">
        <f t="shared" si="308"/>
        <v>1.570721273875656</v>
      </c>
      <c r="AP431" s="31" t="str">
        <f t="shared" si="289"/>
        <v>1+339.03135055322i</v>
      </c>
      <c r="AQ431" s="31">
        <f t="shared" si="309"/>
        <v>339.03282533987823</v>
      </c>
      <c r="AR431" s="31">
        <f t="shared" si="310"/>
        <v>1.5678467556169613</v>
      </c>
      <c r="AS431" s="58" t="str">
        <f t="shared" si="311"/>
        <v>-0.186841140220837+0.0517887292141208i</v>
      </c>
      <c r="AT431" s="49">
        <f t="shared" si="312"/>
        <v>-14.249082169355081</v>
      </c>
      <c r="AU431" s="61">
        <f t="shared" si="313"/>
        <v>164.50766155944842</v>
      </c>
      <c r="AV431" s="58" t="str">
        <f t="shared" si="290"/>
        <v>0.0275707511871922-0.0267731344734804i</v>
      </c>
      <c r="AW431" s="64">
        <f t="shared" si="314"/>
        <v>-28.306350741269959</v>
      </c>
      <c r="AX431" s="61">
        <f t="shared" si="315"/>
        <v>-44.159118092950884</v>
      </c>
    </row>
    <row r="432" spans="14:50" x14ac:dyDescent="0.25">
      <c r="N432" s="10">
        <v>14</v>
      </c>
      <c r="O432" s="50">
        <f t="shared" si="316"/>
        <v>138038.42646028858</v>
      </c>
      <c r="P432" s="48" t="str">
        <f t="shared" si="281"/>
        <v>150</v>
      </c>
      <c r="Q432" s="17" t="str">
        <f t="shared" si="282"/>
        <v>1+936.706693998393i</v>
      </c>
      <c r="R432" s="17">
        <f t="shared" si="291"/>
        <v>936.70722778325944</v>
      </c>
      <c r="S432" s="17">
        <f t="shared" si="292"/>
        <v>1.5697287571634362</v>
      </c>
      <c r="T432" s="17" t="str">
        <f t="shared" si="283"/>
        <v>1+2.34176673499598i</v>
      </c>
      <c r="U432" s="17">
        <f t="shared" si="293"/>
        <v>2.5463447215830248</v>
      </c>
      <c r="V432" s="17">
        <f t="shared" si="294"/>
        <v>1.1672091873558779</v>
      </c>
      <c r="W432" s="31" t="str">
        <f t="shared" si="284"/>
        <v>1-6.9385681036918i</v>
      </c>
      <c r="X432" s="17">
        <f t="shared" si="295"/>
        <v>7.0102587205872249</v>
      </c>
      <c r="Y432" s="17">
        <f t="shared" si="296"/>
        <v>-1.427659976372665</v>
      </c>
      <c r="Z432" s="31" t="str">
        <f t="shared" si="285"/>
        <v>-3.50996619636272+14.0795111104079i</v>
      </c>
      <c r="AA432" s="17">
        <f t="shared" si="297"/>
        <v>14.510427140773922</v>
      </c>
      <c r="AB432" s="17">
        <f t="shared" si="298"/>
        <v>1.8151123183949809</v>
      </c>
      <c r="AC432" s="66" t="str">
        <f t="shared" si="299"/>
        <v>-0.172530108599415+0.0950840111150166i</v>
      </c>
      <c r="AD432" s="64">
        <f t="shared" si="300"/>
        <v>-14.110831303308462</v>
      </c>
      <c r="AE432" s="61">
        <f t="shared" si="301"/>
        <v>151.14016106646633</v>
      </c>
      <c r="AF432" s="31" t="str">
        <f t="shared" si="286"/>
        <v>-651.436031331593</v>
      </c>
      <c r="AG432" s="31" t="str">
        <f t="shared" si="302"/>
        <v>867321.012961475i</v>
      </c>
      <c r="AH432" s="31">
        <f t="shared" si="303"/>
        <v>867321.01296147495</v>
      </c>
      <c r="AI432" s="31">
        <f t="shared" si="304"/>
        <v>1.5707963267948966</v>
      </c>
      <c r="AJ432" s="31" t="str">
        <f t="shared" si="287"/>
        <v>-4953.8922371001+17672.9379990161i</v>
      </c>
      <c r="AK432" s="31">
        <f t="shared" si="305"/>
        <v>18354.121766346321</v>
      </c>
      <c r="AL432" s="31">
        <f t="shared" si="306"/>
        <v>1.844091996788243</v>
      </c>
      <c r="AM432" s="31" t="str">
        <f t="shared" si="288"/>
        <v>1+13634.2863237544i</v>
      </c>
      <c r="AN432" s="31">
        <f t="shared" si="307"/>
        <v>13634.286360426653</v>
      </c>
      <c r="AO432" s="31">
        <f t="shared" si="308"/>
        <v>1.5707229822886672</v>
      </c>
      <c r="AP432" s="31" t="str">
        <f t="shared" si="289"/>
        <v>1+346.92840518459i</v>
      </c>
      <c r="AQ432" s="31">
        <f t="shared" si="309"/>
        <v>346.92984640114645</v>
      </c>
      <c r="AR432" s="31">
        <f t="shared" si="310"/>
        <v>1.5679138956777423</v>
      </c>
      <c r="AS432" s="58" t="str">
        <f t="shared" si="311"/>
        <v>-0.186228285570992+0.0527957494727595i</v>
      </c>
      <c r="AT432" s="49">
        <f t="shared" si="312"/>
        <v>-14.263352518184192</v>
      </c>
      <c r="AU432" s="61">
        <f t="shared" si="313"/>
        <v>164.17195808177354</v>
      </c>
      <c r="AV432" s="58" t="str">
        <f t="shared" si="290"/>
        <v>0.0271099547041526-0.0268161887652854i</v>
      </c>
      <c r="AW432" s="64">
        <f t="shared" si="314"/>
        <v>-28.374183821492657</v>
      </c>
      <c r="AX432" s="61">
        <f t="shared" si="315"/>
        <v>-44.687880851760177</v>
      </c>
    </row>
    <row r="433" spans="14:50" x14ac:dyDescent="0.25">
      <c r="N433" s="10">
        <v>15</v>
      </c>
      <c r="O433" s="50">
        <f t="shared" si="316"/>
        <v>141253.75446227577</v>
      </c>
      <c r="P433" s="48" t="str">
        <f t="shared" si="281"/>
        <v>150</v>
      </c>
      <c r="Q433" s="17" t="str">
        <f t="shared" si="282"/>
        <v>1+958.52539579103i</v>
      </c>
      <c r="R433" s="17">
        <f t="shared" si="291"/>
        <v>958.52591742547611</v>
      </c>
      <c r="S433" s="17">
        <f t="shared" si="292"/>
        <v>1.5697530579972332</v>
      </c>
      <c r="T433" s="17" t="str">
        <f t="shared" si="283"/>
        <v>1+2.39631348947758i</v>
      </c>
      <c r="U433" s="17">
        <f t="shared" si="293"/>
        <v>2.5965974543336934</v>
      </c>
      <c r="V433" s="17">
        <f t="shared" si="294"/>
        <v>1.1754591506663397</v>
      </c>
      <c r="W433" s="31" t="str">
        <f t="shared" si="284"/>
        <v>1-7.10018811697059i</v>
      </c>
      <c r="X433" s="17">
        <f t="shared" si="295"/>
        <v>7.1702629865556791</v>
      </c>
      <c r="Y433" s="17">
        <f t="shared" si="296"/>
        <v>-1.4308753152770606</v>
      </c>
      <c r="Z433" s="31" t="str">
        <f t="shared" si="285"/>
        <v>-3.72251435495596+14.4074650540195i</v>
      </c>
      <c r="AA433" s="17">
        <f t="shared" si="297"/>
        <v>14.880596843058624</v>
      </c>
      <c r="AB433" s="17">
        <f t="shared" si="298"/>
        <v>1.8236407394786704</v>
      </c>
      <c r="AC433" s="66" t="str">
        <f t="shared" si="299"/>
        <v>-0.17114636060139+0.0951079216751536i</v>
      </c>
      <c r="AD433" s="64">
        <f t="shared" si="300"/>
        <v>-14.163864799938041</v>
      </c>
      <c r="AE433" s="61">
        <f t="shared" si="301"/>
        <v>150.93858892714644</v>
      </c>
      <c r="AF433" s="31" t="str">
        <f t="shared" si="286"/>
        <v>-651.436031331593</v>
      </c>
      <c r="AG433" s="31" t="str">
        <f t="shared" si="302"/>
        <v>887523.514621324i</v>
      </c>
      <c r="AH433" s="31">
        <f t="shared" si="303"/>
        <v>887523.51462132402</v>
      </c>
      <c r="AI433" s="31">
        <f t="shared" si="304"/>
        <v>1.5707963267948966</v>
      </c>
      <c r="AJ433" s="31" t="str">
        <f t="shared" si="287"/>
        <v>-5187.40911398332+18084.5936074054i</v>
      </c>
      <c r="AK433" s="31">
        <f t="shared" si="305"/>
        <v>18813.870927080516</v>
      </c>
      <c r="AL433" s="31">
        <f t="shared" si="306"/>
        <v>1.8501376714548852</v>
      </c>
      <c r="AM433" s="31" t="str">
        <f t="shared" si="288"/>
        <v>1+13951.8696498472i</v>
      </c>
      <c r="AN433" s="31">
        <f t="shared" si="307"/>
        <v>13951.869685684691</v>
      </c>
      <c r="AO433" s="31">
        <f t="shared" si="308"/>
        <v>1.5707246518134508</v>
      </c>
      <c r="AP433" s="31" t="str">
        <f t="shared" si="289"/>
        <v>1+355.00940584853i</v>
      </c>
      <c r="AQ433" s="31">
        <f t="shared" si="309"/>
        <v>355.01081425912406</v>
      </c>
      <c r="AR433" s="31">
        <f t="shared" si="310"/>
        <v>1.5679795074692657</v>
      </c>
      <c r="AS433" s="58" t="str">
        <f t="shared" si="311"/>
        <v>-0.185590842296295+0.0538157946345102i</v>
      </c>
      <c r="AT433" s="49">
        <f t="shared" si="312"/>
        <v>-14.278245175339739</v>
      </c>
      <c r="AU433" s="61">
        <f t="shared" si="313"/>
        <v>163.82942137453031</v>
      </c>
      <c r="AV433" s="58" t="str">
        <f t="shared" si="290"/>
        <v>0.0266448888389723-0.02686153668731i</v>
      </c>
      <c r="AW433" s="64">
        <f t="shared" si="314"/>
        <v>-28.442109975277777</v>
      </c>
      <c r="AX433" s="61">
        <f t="shared" si="315"/>
        <v>-45.231989698323169</v>
      </c>
    </row>
    <row r="434" spans="14:50" x14ac:dyDescent="0.25">
      <c r="N434" s="10">
        <v>16</v>
      </c>
      <c r="O434" s="50">
        <f t="shared" si="316"/>
        <v>144543.97707459307</v>
      </c>
      <c r="P434" s="48" t="str">
        <f t="shared" si="281"/>
        <v>150</v>
      </c>
      <c r="Q434" s="17" t="str">
        <f t="shared" si="282"/>
        <v>1+980.852320436097i</v>
      </c>
      <c r="R434" s="17">
        <f t="shared" si="291"/>
        <v>980.85283019669976</v>
      </c>
      <c r="S434" s="17">
        <f t="shared" si="292"/>
        <v>1.5697768056777106</v>
      </c>
      <c r="T434" s="17" t="str">
        <f t="shared" si="283"/>
        <v>1+2.45213080109024i</v>
      </c>
      <c r="U434" s="17">
        <f t="shared" si="293"/>
        <v>2.6481966440684612</v>
      </c>
      <c r="V434" s="17">
        <f t="shared" si="294"/>
        <v>1.1835765858008662</v>
      </c>
      <c r="W434" s="31" t="str">
        <f t="shared" si="284"/>
        <v>1-7.26557274397109i</v>
      </c>
      <c r="X434" s="17">
        <f t="shared" si="295"/>
        <v>7.3340675820403778</v>
      </c>
      <c r="Y434" s="17">
        <f t="shared" si="296"/>
        <v>-1.434020280603729</v>
      </c>
      <c r="Z434" s="31" t="str">
        <f t="shared" si="285"/>
        <v>-3.94507959965456+14.743058026308i</v>
      </c>
      <c r="AA434" s="17">
        <f t="shared" si="297"/>
        <v>15.261763103085283</v>
      </c>
      <c r="AB434" s="17">
        <f t="shared" si="298"/>
        <v>1.8322595851279049</v>
      </c>
      <c r="AC434" s="66" t="str">
        <f t="shared" si="299"/>
        <v>-0.169765391387193+0.0951576421549166i</v>
      </c>
      <c r="AD434" s="64">
        <f t="shared" si="300"/>
        <v>-14.216443201780207</v>
      </c>
      <c r="AE434" s="61">
        <f t="shared" si="301"/>
        <v>150.72830633905255</v>
      </c>
      <c r="AF434" s="31" t="str">
        <f t="shared" si="286"/>
        <v>-651.436031331593</v>
      </c>
      <c r="AG434" s="31" t="str">
        <f t="shared" si="302"/>
        <v>908196.592996386i</v>
      </c>
      <c r="AH434" s="31">
        <f t="shared" si="303"/>
        <v>908196.592996386</v>
      </c>
      <c r="AI434" s="31">
        <f t="shared" si="304"/>
        <v>1.5707963267948966</v>
      </c>
      <c r="AJ434" s="31" t="str">
        <f t="shared" si="287"/>
        <v>-5431.9313022194+18505.8379067033i</v>
      </c>
      <c r="AK434" s="31">
        <f t="shared" si="305"/>
        <v>19286.57342041887</v>
      </c>
      <c r="AL434" s="31">
        <f t="shared" si="306"/>
        <v>1.8563024794888368</v>
      </c>
      <c r="AM434" s="31" t="str">
        <f t="shared" si="288"/>
        <v>1+14276.8504419032i</v>
      </c>
      <c r="AN434" s="31">
        <f t="shared" si="307"/>
        <v>14276.850476924928</v>
      </c>
      <c r="AO434" s="31">
        <f t="shared" si="308"/>
        <v>1.5707262833352111</v>
      </c>
      <c r="AP434" s="31" t="str">
        <f t="shared" si="289"/>
        <v>1+363.278637198554i</v>
      </c>
      <c r="AQ434" s="31">
        <f t="shared" si="309"/>
        <v>363.28001354993182</v>
      </c>
      <c r="AR434" s="31">
        <f t="shared" si="310"/>
        <v>1.5680436257775106</v>
      </c>
      <c r="AS434" s="58" t="str">
        <f t="shared" si="311"/>
        <v>-0.184928017671524+0.0548484992568065i</v>
      </c>
      <c r="AT434" s="49">
        <f t="shared" si="312"/>
        <v>-14.293785020600895</v>
      </c>
      <c r="AU434" s="61">
        <f t="shared" si="313"/>
        <v>163.47997108043953</v>
      </c>
      <c r="AV434" s="58" t="str">
        <f t="shared" si="290"/>
        <v>0.0261751234334506-0.0269086910733369i</v>
      </c>
      <c r="AW434" s="64">
        <f t="shared" si="314"/>
        <v>-28.510228222381105</v>
      </c>
      <c r="AX434" s="61">
        <f t="shared" si="315"/>
        <v>-45.791722580507916</v>
      </c>
    </row>
    <row r="435" spans="14:50" x14ac:dyDescent="0.25">
      <c r="N435" s="10">
        <v>17</v>
      </c>
      <c r="O435" s="50">
        <f t="shared" si="316"/>
        <v>147910.83881682079</v>
      </c>
      <c r="P435" s="48" t="str">
        <f t="shared" si="281"/>
        <v>150</v>
      </c>
      <c r="Q435" s="17" t="str">
        <f t="shared" si="282"/>
        <v>1+1003.69930596457i</v>
      </c>
      <c r="R435" s="17">
        <f t="shared" si="291"/>
        <v>1003.6998041216107</v>
      </c>
      <c r="S435" s="17">
        <f t="shared" si="292"/>
        <v>1.5698000127960956</v>
      </c>
      <c r="T435" s="17" t="str">
        <f t="shared" si="283"/>
        <v>1+2.50924826491143i</v>
      </c>
      <c r="U435" s="17">
        <f t="shared" si="293"/>
        <v>2.7011713857067683</v>
      </c>
      <c r="V435" s="17">
        <f t="shared" si="294"/>
        <v>1.1915615166420821</v>
      </c>
      <c r="W435" s="31" t="str">
        <f t="shared" si="284"/>
        <v>1-7.43480967381165i</v>
      </c>
      <c r="X435" s="17">
        <f t="shared" si="295"/>
        <v>7.5017594526753042</v>
      </c>
      <c r="Y435" s="17">
        <f t="shared" si="296"/>
        <v>-1.437096290874309</v>
      </c>
      <c r="Z435" s="31" t="str">
        <f t="shared" si="285"/>
        <v>-4.17813402118238+15.0864679631095i</v>
      </c>
      <c r="AA435" s="17">
        <f t="shared" si="297"/>
        <v>15.654338679768333</v>
      </c>
      <c r="AB435" s="17">
        <f t="shared" si="298"/>
        <v>1.8409706360673086</v>
      </c>
      <c r="AC435" s="66" t="str">
        <f t="shared" si="299"/>
        <v>-0.168385191054254+0.0952323372262011i</v>
      </c>
      <c r="AD435" s="64">
        <f t="shared" si="300"/>
        <v>-14.268640623622215</v>
      </c>
      <c r="AE435" s="61">
        <f t="shared" si="301"/>
        <v>150.50913064582559</v>
      </c>
      <c r="AF435" s="31" t="str">
        <f t="shared" si="286"/>
        <v>-651.436031331593</v>
      </c>
      <c r="AG435" s="31" t="str">
        <f t="shared" si="302"/>
        <v>929351.209226456i</v>
      </c>
      <c r="AH435" s="31">
        <f t="shared" si="303"/>
        <v>929351.20922645601</v>
      </c>
      <c r="AI435" s="31">
        <f t="shared" si="304"/>
        <v>1.5707963267948966</v>
      </c>
      <c r="AJ435" s="31" t="str">
        <f t="shared" si="287"/>
        <v>-5687.97746615326+18936.894246213i</v>
      </c>
      <c r="AK435" s="31">
        <f t="shared" si="305"/>
        <v>19772.684474995353</v>
      </c>
      <c r="AL435" s="31">
        <f t="shared" si="306"/>
        <v>1.8625878156394451</v>
      </c>
      <c r="AM435" s="31" t="str">
        <f t="shared" si="288"/>
        <v>1+14609.4010090399i</v>
      </c>
      <c r="AN435" s="31">
        <f t="shared" si="307"/>
        <v>14609.401043264437</v>
      </c>
      <c r="AO435" s="31">
        <f t="shared" si="308"/>
        <v>1.5707278777190024</v>
      </c>
      <c r="AP435" s="31" t="str">
        <f t="shared" si="289"/>
        <v>1+371.740483690582i</v>
      </c>
      <c r="AQ435" s="31">
        <f t="shared" si="309"/>
        <v>371.74182871249212</v>
      </c>
      <c r="AR435" s="31">
        <f t="shared" si="310"/>
        <v>1.5681062845967426</v>
      </c>
      <c r="AS435" s="58" t="str">
        <f t="shared" si="311"/>
        <v>-0.184239010559894+0.0558934572646611i</v>
      </c>
      <c r="AT435" s="49">
        <f t="shared" si="312"/>
        <v>-14.309997727208055</v>
      </c>
      <c r="AU435" s="61">
        <f t="shared" si="313"/>
        <v>163.12352928354213</v>
      </c>
      <c r="AV435" s="58" t="str">
        <f t="shared" si="290"/>
        <v>0.025700256421808-0.0269571420640542i</v>
      </c>
      <c r="AW435" s="64">
        <f t="shared" si="314"/>
        <v>-28.578638350830271</v>
      </c>
      <c r="AX435" s="61">
        <f t="shared" si="315"/>
        <v>-46.367340070632295</v>
      </c>
    </row>
    <row r="436" spans="14:50" x14ac:dyDescent="0.25">
      <c r="N436" s="10">
        <v>18</v>
      </c>
      <c r="O436" s="50">
        <f t="shared" si="316"/>
        <v>151356.12484362084</v>
      </c>
      <c r="P436" s="48" t="str">
        <f t="shared" si="281"/>
        <v>150</v>
      </c>
      <c r="Q436" s="17" t="str">
        <f t="shared" si="282"/>
        <v>1+1027.0784661506i</v>
      </c>
      <c r="R436" s="17">
        <f t="shared" si="291"/>
        <v>1027.0789529682074</v>
      </c>
      <c r="S436" s="17">
        <f t="shared" si="292"/>
        <v>1.5698226916570095</v>
      </c>
      <c r="T436" s="17" t="str">
        <f t="shared" si="283"/>
        <v>1+2.56769616537651i</v>
      </c>
      <c r="U436" s="17">
        <f t="shared" si="293"/>
        <v>2.7555514144521482</v>
      </c>
      <c r="V436" s="17">
        <f t="shared" si="294"/>
        <v>1.199414102967947</v>
      </c>
      <c r="W436" s="31" t="str">
        <f t="shared" si="284"/>
        <v>1-7.60798863815262i</v>
      </c>
      <c r="X436" s="17">
        <f t="shared" si="295"/>
        <v>7.6734275990758762</v>
      </c>
      <c r="Y436" s="17">
        <f t="shared" si="296"/>
        <v>-1.4401047440697059</v>
      </c>
      <c r="Z436" s="31" t="str">
        <f t="shared" si="285"/>
        <v>-4.42217195921367+15.437876944918i</v>
      </c>
      <c r="AA436" s="17">
        <f t="shared" si="297"/>
        <v>16.058756159904988</v>
      </c>
      <c r="AB436" s="17">
        <f t="shared" si="298"/>
        <v>1.8497755697884706</v>
      </c>
      <c r="AC436" s="66" t="str">
        <f t="shared" si="299"/>
        <v>-0.167003814098014+0.095331115310325i</v>
      </c>
      <c r="AD436" s="64">
        <f t="shared" si="300"/>
        <v>-14.320531117060662</v>
      </c>
      <c r="AE436" s="61">
        <f t="shared" si="301"/>
        <v>150.28089408547132</v>
      </c>
      <c r="AF436" s="31" t="str">
        <f t="shared" si="286"/>
        <v>-651.436031331593</v>
      </c>
      <c r="AG436" s="31" t="str">
        <f t="shared" si="302"/>
        <v>950998.579769078i</v>
      </c>
      <c r="AH436" s="31">
        <f t="shared" si="303"/>
        <v>950998.57976907794</v>
      </c>
      <c r="AI436" s="31">
        <f t="shared" si="304"/>
        <v>1.5707963267948966</v>
      </c>
      <c r="AJ436" s="31" t="str">
        <f t="shared" si="287"/>
        <v>-5956.09071402736+19377.9911777115i</v>
      </c>
      <c r="AK436" s="31">
        <f t="shared" si="305"/>
        <v>20272.680105925505</v>
      </c>
      <c r="AL436" s="31">
        <f t="shared" si="306"/>
        <v>1.868995026452595</v>
      </c>
      <c r="AM436" s="31" t="str">
        <f t="shared" si="288"/>
        <v>1+14949.6976739699i</v>
      </c>
      <c r="AN436" s="31">
        <f t="shared" si="307"/>
        <v>14949.697707415393</v>
      </c>
      <c r="AO436" s="31">
        <f t="shared" si="308"/>
        <v>1.570729435810188</v>
      </c>
      <c r="AP436" s="31" t="str">
        <f t="shared" si="289"/>
        <v>1+380.399431907631i</v>
      </c>
      <c r="AQ436" s="31">
        <f t="shared" si="309"/>
        <v>380.4007463132117</v>
      </c>
      <c r="AR436" s="31">
        <f t="shared" si="310"/>
        <v>1.5681675171475282</v>
      </c>
      <c r="AS436" s="58" t="str">
        <f t="shared" si="311"/>
        <v>-0.183523013004971+0.0569502200859515i</v>
      </c>
      <c r="AT436" s="49">
        <f t="shared" si="312"/>
        <v>-14.326909769466207</v>
      </c>
      <c r="AU436" s="61">
        <f t="shared" si="313"/>
        <v>162.76002078427589</v>
      </c>
      <c r="AV436" s="58" t="str">
        <f t="shared" si="290"/>
        <v>0.0252199151486274-0.0270063574829504i</v>
      </c>
      <c r="AW436" s="64">
        <f t="shared" si="314"/>
        <v>-28.647440886526866</v>
      </c>
      <c r="AX436" s="61">
        <f t="shared" si="315"/>
        <v>-46.959085130252767</v>
      </c>
    </row>
    <row r="437" spans="14:50" x14ac:dyDescent="0.25">
      <c r="N437" s="10">
        <v>19</v>
      </c>
      <c r="O437" s="50">
        <f t="shared" si="316"/>
        <v>154881.66189124843</v>
      </c>
      <c r="P437" s="48" t="str">
        <f t="shared" si="281"/>
        <v>150</v>
      </c>
      <c r="Q437" s="17" t="str">
        <f t="shared" si="282"/>
        <v>1+1051.00219693438i</v>
      </c>
      <c r="R437" s="17">
        <f t="shared" si="291"/>
        <v>1051.0026726706708</v>
      </c>
      <c r="S437" s="17">
        <f t="shared" si="292"/>
        <v>1.5698448542849912</v>
      </c>
      <c r="T437" s="17" t="str">
        <f t="shared" si="283"/>
        <v>1+2.62750549233595i</v>
      </c>
      <c r="U437" s="17">
        <f t="shared" si="293"/>
        <v>2.8113671251289083</v>
      </c>
      <c r="V437" s="17">
        <f t="shared" si="294"/>
        <v>1.2071346335739588</v>
      </c>
      <c r="W437" s="31" t="str">
        <f t="shared" si="284"/>
        <v>1-7.78520145877319i</v>
      </c>
      <c r="X437" s="17">
        <f t="shared" si="295"/>
        <v>7.8491631244155071</v>
      </c>
      <c r="Y437" s="17">
        <f t="shared" si="296"/>
        <v>-1.4430470173653074</v>
      </c>
      <c r="Z437" s="31" t="str">
        <f t="shared" si="285"/>
        <v>-4.67771105093374+15.7974712934273i</v>
      </c>
      <c r="AA437" s="17">
        <f t="shared" si="297"/>
        <v>16.475469035590073</v>
      </c>
      <c r="AB437" s="17">
        <f t="shared" si="298"/>
        <v>1.858675954530429</v>
      </c>
      <c r="AC437" s="66" t="str">
        <f t="shared" si="299"/>
        <v>-0.165619379752211+0.0954530284882001i</v>
      </c>
      <c r="AD437" s="64">
        <f t="shared" si="300"/>
        <v>-14.372188633739791</v>
      </c>
      <c r="AE437" s="61">
        <f t="shared" si="301"/>
        <v>150.04344375598217</v>
      </c>
      <c r="AF437" s="31" t="str">
        <f t="shared" si="286"/>
        <v>-651.436031331593</v>
      </c>
      <c r="AG437" s="31" t="str">
        <f t="shared" si="302"/>
        <v>973150.182346649i</v>
      </c>
      <c r="AH437" s="31">
        <f t="shared" si="303"/>
        <v>973150.182346649</v>
      </c>
      <c r="AI437" s="31">
        <f t="shared" si="304"/>
        <v>1.5707963267948966</v>
      </c>
      <c r="AJ437" s="31" t="str">
        <f t="shared" si="287"/>
        <v>-6236.83974998699+19829.3625766305i</v>
      </c>
      <c r="AK437" s="31">
        <f t="shared" si="305"/>
        <v>20787.058239743594</v>
      </c>
      <c r="AL437" s="31">
        <f t="shared" si="306"/>
        <v>1.8755254052754751</v>
      </c>
      <c r="AM437" s="31" t="str">
        <f t="shared" si="288"/>
        <v>1+15297.9208664893i</v>
      </c>
      <c r="AN437" s="31">
        <f t="shared" si="307"/>
        <v>15297.920899173478</v>
      </c>
      <c r="AO437" s="31">
        <f t="shared" si="308"/>
        <v>1.5707309584348885</v>
      </c>
      <c r="AP437" s="31" t="str">
        <f t="shared" si="289"/>
        <v>1+389.26007293866i</v>
      </c>
      <c r="AQ437" s="31">
        <f t="shared" si="309"/>
        <v>389.26135742481671</v>
      </c>
      <c r="AR437" s="31">
        <f t="shared" si="310"/>
        <v>1.5682273558943385</v>
      </c>
      <c r="AS437" s="58" t="str">
        <f t="shared" si="311"/>
        <v>-0.182779211994632+0.0580182947998714i</v>
      </c>
      <c r="AT437" s="49">
        <f t="shared" si="312"/>
        <v>-14.344548428678381</v>
      </c>
      <c r="AU437" s="61">
        <f t="shared" si="313"/>
        <v>162.38937338671596</v>
      </c>
      <c r="AV437" s="58" t="str">
        <f t="shared" si="290"/>
        <v>0.0247337577757799-0.02705578332861i</v>
      </c>
      <c r="AW437" s="64">
        <f t="shared" si="314"/>
        <v>-28.716737062418176</v>
      </c>
      <c r="AX437" s="61">
        <f t="shared" si="315"/>
        <v>-47.567182857301908</v>
      </c>
    </row>
    <row r="438" spans="14:50" x14ac:dyDescent="0.25">
      <c r="N438" s="10">
        <v>20</v>
      </c>
      <c r="O438" s="50">
        <f t="shared" si="316"/>
        <v>158489.31924611164</v>
      </c>
      <c r="P438" s="48" t="str">
        <f t="shared" si="281"/>
        <v>150</v>
      </c>
      <c r="Q438" s="17" t="str">
        <f t="shared" si="282"/>
        <v>1+1075.48318299463i</v>
      </c>
      <c r="R438" s="17">
        <f t="shared" si="291"/>
        <v>1075.4836479018454</v>
      </c>
      <c r="S438" s="17">
        <f t="shared" si="292"/>
        <v>1.5698665124308722</v>
      </c>
      <c r="T438" s="17" t="str">
        <f t="shared" si="283"/>
        <v>1+2.68870795748657i</v>
      </c>
      <c r="U438" s="17">
        <f t="shared" si="293"/>
        <v>2.8686495918204442</v>
      </c>
      <c r="V438" s="17">
        <f t="shared" si="294"/>
        <v>1.2147235194142625</v>
      </c>
      <c r="W438" s="31" t="str">
        <f t="shared" si="284"/>
        <v>1-7.9665420962565i</v>
      </c>
      <c r="X438" s="17">
        <f t="shared" si="295"/>
        <v>8.0290592830933143</v>
      </c>
      <c r="Y438" s="17">
        <f t="shared" si="296"/>
        <v>-1.4459244669156981</v>
      </c>
      <c r="Z438" s="31" t="str">
        <f t="shared" si="285"/>
        <v>-4.94529332901678+16.1654416703205i</v>
      </c>
      <c r="AA438" s="17">
        <f t="shared" si="297"/>
        <v>16.904952839524643</v>
      </c>
      <c r="AB438" s="17">
        <f t="shared" si="298"/>
        <v>1.8676732431121519</v>
      </c>
      <c r="AC438" s="66" t="str">
        <f t="shared" si="299"/>
        <v>-0.164230072598842+0.0955970724533688i</v>
      </c>
      <c r="AD438" s="64">
        <f t="shared" si="300"/>
        <v>-14.42368698945285</v>
      </c>
      <c r="AE438" s="61">
        <f t="shared" si="301"/>
        <v>149.79664158769393</v>
      </c>
      <c r="AF438" s="31" t="str">
        <f t="shared" si="286"/>
        <v>-651.436031331593</v>
      </c>
      <c r="AG438" s="31" t="str">
        <f t="shared" si="302"/>
        <v>995817.762032063i</v>
      </c>
      <c r="AH438" s="31">
        <f t="shared" si="303"/>
        <v>995817.76203206298</v>
      </c>
      <c r="AI438" s="31">
        <f t="shared" si="304"/>
        <v>1.5707963267948966</v>
      </c>
      <c r="AJ438" s="31" t="str">
        <f t="shared" si="287"/>
        <v>-6530.82008037805+20291.2477660602i</v>
      </c>
      <c r="AK438" s="31">
        <f t="shared" si="305"/>
        <v>21316.339902195039</v>
      </c>
      <c r="AL438" s="31">
        <f t="shared" si="306"/>
        <v>1.8821801870508348</v>
      </c>
      <c r="AM438" s="31" t="str">
        <f t="shared" si="288"/>
        <v>1+15654.255219144i</v>
      </c>
      <c r="AN438" s="31">
        <f t="shared" si="307"/>
        <v>15654.255251084198</v>
      </c>
      <c r="AO438" s="31">
        <f t="shared" si="308"/>
        <v>1.5707324464004198</v>
      </c>
      <c r="AP438" s="31" t="str">
        <f t="shared" si="289"/>
        <v>1+398.327104812825i</v>
      </c>
      <c r="AQ438" s="31">
        <f t="shared" si="309"/>
        <v>398.3283600606004</v>
      </c>
      <c r="AR438" s="31">
        <f t="shared" si="310"/>
        <v>1.568285832562754</v>
      </c>
      <c r="AS438" s="58" t="str">
        <f t="shared" si="311"/>
        <v>-0.182006791404577+0.0590971423108342i</v>
      </c>
      <c r="AT438" s="49">
        <f t="shared" si="312"/>
        <v>-14.362941797233695</v>
      </c>
      <c r="AU438" s="61">
        <f t="shared" si="313"/>
        <v>162.01151819785247</v>
      </c>
      <c r="AV438" s="58" t="str">
        <f t="shared" si="290"/>
        <v>0.0242414747705801-0.0271048443970009i</v>
      </c>
      <c r="AW438" s="64">
        <f t="shared" si="314"/>
        <v>-28.786628786686549</v>
      </c>
      <c r="AX438" s="61">
        <f t="shared" si="315"/>
        <v>-48.191840214453599</v>
      </c>
    </row>
    <row r="439" spans="14:50" x14ac:dyDescent="0.25">
      <c r="N439" s="10">
        <v>21</v>
      </c>
      <c r="O439" s="50">
        <f t="shared" si="316"/>
        <v>162181.00973589328</v>
      </c>
      <c r="P439" s="48" t="str">
        <f t="shared" si="281"/>
        <v>150</v>
      </c>
      <c r="Q439" s="17" t="str">
        <f t="shared" si="282"/>
        <v>1+1100.5344044742i</v>
      </c>
      <c r="R439" s="17">
        <f t="shared" si="291"/>
        <v>1100.5348587988397</v>
      </c>
      <c r="S439" s="17">
        <f t="shared" si="292"/>
        <v>1.5698876775780071</v>
      </c>
      <c r="T439" s="17" t="str">
        <f t="shared" si="283"/>
        <v>1+2.7513360111855i</v>
      </c>
      <c r="U439" s="17">
        <f t="shared" si="293"/>
        <v>2.9274305878100915</v>
      </c>
      <c r="V439" s="17">
        <f t="shared" si="294"/>
        <v>1.2221812867916815</v>
      </c>
      <c r="W439" s="31" t="str">
        <f t="shared" si="284"/>
        <v>1-8.15210669980888i</v>
      </c>
      <c r="X439" s="17">
        <f t="shared" si="295"/>
        <v>8.2132115305201303</v>
      </c>
      <c r="Y439" s="17">
        <f t="shared" si="296"/>
        <v>-1.4487384276853985</v>
      </c>
      <c r="Z439" s="31" t="str">
        <f t="shared" si="285"/>
        <v>-5.22548637134999+16.5419831783622i</v>
      </c>
      <c r="AA439" s="17">
        <f t="shared" si="297"/>
        <v>17.347706340908086</v>
      </c>
      <c r="AB439" s="17">
        <f t="shared" si="298"/>
        <v>1.876768766634207</v>
      </c>
      <c r="AC439" s="66" t="str">
        <f t="shared" si="299"/>
        <v>-0.162834143444131+0.0957621865324889i</v>
      </c>
      <c r="AD439" s="64">
        <f t="shared" si="300"/>
        <v>-14.475099828717596</v>
      </c>
      <c r="AE439" s="61">
        <f t="shared" si="301"/>
        <v>149.54036432331179</v>
      </c>
      <c r="AF439" s="31" t="str">
        <f t="shared" si="286"/>
        <v>-651.436031331593</v>
      </c>
      <c r="AG439" s="31" t="str">
        <f t="shared" si="302"/>
        <v>1019013.33747611i</v>
      </c>
      <c r="AH439" s="31">
        <f t="shared" si="303"/>
        <v>1019013.33747611</v>
      </c>
      <c r="AI439" s="31">
        <f t="shared" si="304"/>
        <v>1.5707963267948966</v>
      </c>
      <c r="AJ439" s="31" t="str">
        <f t="shared" si="287"/>
        <v>-6838.65527689592+20763.8916436419i</v>
      </c>
      <c r="AK439" s="31">
        <f t="shared" si="305"/>
        <v>21861.07047207703</v>
      </c>
      <c r="AL439" s="31">
        <f t="shared" si="306"/>
        <v>1.8889605429043934</v>
      </c>
      <c r="AM439" s="31" t="str">
        <f t="shared" si="288"/>
        <v>1+16018.8896651245i</v>
      </c>
      <c r="AN439" s="31">
        <f t="shared" si="307"/>
        <v>16018.889696337648</v>
      </c>
      <c r="AO439" s="31">
        <f t="shared" si="308"/>
        <v>1.5707339004957208</v>
      </c>
      <c r="AP439" s="31" t="str">
        <f t="shared" si="289"/>
        <v>1+407.605334990444i</v>
      </c>
      <c r="AQ439" s="31">
        <f t="shared" si="309"/>
        <v>407.60656166537859</v>
      </c>
      <c r="AR439" s="31">
        <f t="shared" si="310"/>
        <v>1.5683429781562774</v>
      </c>
      <c r="AS439" s="58" t="str">
        <f t="shared" si="311"/>
        <v>-0.181204934128373+0.060186175561377i</v>
      </c>
      <c r="AT439" s="49">
        <f t="shared" si="312"/>
        <v>-14.382118780666829</v>
      </c>
      <c r="AU439" s="61">
        <f t="shared" si="313"/>
        <v>161.62638993869717</v>
      </c>
      <c r="AV439" s="58" t="str">
        <f t="shared" si="290"/>
        <v>0.0237427904658581-0.0271529450473235i</v>
      </c>
      <c r="AW439" s="64">
        <f t="shared" si="314"/>
        <v>-28.857218609384429</v>
      </c>
      <c r="AX439" s="61">
        <f t="shared" si="315"/>
        <v>-48.833245737990971</v>
      </c>
    </row>
    <row r="440" spans="14:50" x14ac:dyDescent="0.25">
      <c r="N440" s="10">
        <v>22</v>
      </c>
      <c r="O440" s="50">
        <f t="shared" si="316"/>
        <v>165958.69074375604</v>
      </c>
      <c r="P440" s="48" t="str">
        <f t="shared" si="281"/>
        <v>150</v>
      </c>
      <c r="Q440" s="17" t="str">
        <f t="shared" si="282"/>
        <v>1+1126.16914386232i</v>
      </c>
      <c r="R440" s="17">
        <f t="shared" si="291"/>
        <v>1126.1695878452724</v>
      </c>
      <c r="S440" s="17">
        <f t="shared" si="292"/>
        <v>1.5699083609483608</v>
      </c>
      <c r="T440" s="17" t="str">
        <f t="shared" si="283"/>
        <v>1+2.81542285965581i</v>
      </c>
      <c r="U440" s="17">
        <f t="shared" si="293"/>
        <v>2.9877426058267633</v>
      </c>
      <c r="V440" s="17">
        <f t="shared" si="294"/>
        <v>1.2295085706237856</v>
      </c>
      <c r="W440" s="31" t="str">
        <f t="shared" si="284"/>
        <v>1-8.34199365823944i</v>
      </c>
      <c r="X440" s="17">
        <f t="shared" si="295"/>
        <v>8.401717574050382</v>
      </c>
      <c r="Y440" s="17">
        <f t="shared" si="296"/>
        <v>-1.451490213322334</v>
      </c>
      <c r="Z440" s="31" t="str">
        <f t="shared" si="285"/>
        <v>-5.51888450494241+16.9272954648442i</v>
      </c>
      <c r="AA440" s="17">
        <f t="shared" si="297"/>
        <v>17.804252804682044</v>
      </c>
      <c r="AB440" s="17">
        <f t="shared" si="298"/>
        <v>1.8859637280695078</v>
      </c>
      <c r="AC440" s="66" t="str">
        <f t="shared" si="299"/>
        <v>-0.16142991045513+0.0959472537984534i</v>
      </c>
      <c r="AD440" s="64">
        <f t="shared" si="300"/>
        <v>-14.52650058942826</v>
      </c>
      <c r="AE440" s="61">
        <f t="shared" si="301"/>
        <v>149.27450350620921</v>
      </c>
      <c r="AF440" s="31" t="str">
        <f t="shared" si="286"/>
        <v>-651.436031331593</v>
      </c>
      <c r="AG440" s="31" t="str">
        <f t="shared" si="302"/>
        <v>1042749.20727993i</v>
      </c>
      <c r="AH440" s="31">
        <f t="shared" si="303"/>
        <v>1042749.20727993</v>
      </c>
      <c r="AI440" s="31">
        <f t="shared" si="304"/>
        <v>1.5707963267948966</v>
      </c>
      <c r="AJ440" s="31" t="str">
        <f t="shared" si="287"/>
        <v>-7160.99829926474+21247.5448114156i</v>
      </c>
      <c r="AK440" s="31">
        <f t="shared" si="305"/>
        <v>22421.821004440884</v>
      </c>
      <c r="AL440" s="31">
        <f t="shared" si="306"/>
        <v>1.8958675745307156</v>
      </c>
      <c r="AM440" s="31" t="str">
        <f t="shared" si="288"/>
        <v>1+16392.0175384405i</v>
      </c>
      <c r="AN440" s="31">
        <f t="shared" si="307"/>
        <v>16392.017568943153</v>
      </c>
      <c r="AO440" s="31">
        <f t="shared" si="308"/>
        <v>1.5707353214917719</v>
      </c>
      <c r="AP440" s="31" t="str">
        <f t="shared" si="289"/>
        <v>1+417.099682911972i</v>
      </c>
      <c r="AQ440" s="31">
        <f t="shared" si="309"/>
        <v>417.10088166445735</v>
      </c>
      <c r="AR440" s="31">
        <f t="shared" si="310"/>
        <v>1.5683988229727657</v>
      </c>
      <c r="AS440" s="58" t="str">
        <f t="shared" si="311"/>
        <v>-0.180372824400242+0.061284757798895i</v>
      </c>
      <c r="AT440" s="49">
        <f t="shared" si="312"/>
        <v>-14.402109097502422</v>
      </c>
      <c r="AU440" s="61">
        <f t="shared" si="313"/>
        <v>161.23392726691441</v>
      </c>
      <c r="AV440" s="58" t="str">
        <f t="shared" si="290"/>
        <v>0.0232374646809626-0.0271994701248138i</v>
      </c>
      <c r="AW440" s="64">
        <f t="shared" si="314"/>
        <v>-28.928609686930692</v>
      </c>
      <c r="AX440" s="61">
        <f t="shared" si="315"/>
        <v>-49.491569226876351</v>
      </c>
    </row>
    <row r="441" spans="14:50" x14ac:dyDescent="0.25">
      <c r="N441" s="10">
        <v>23</v>
      </c>
      <c r="O441" s="50">
        <f t="shared" si="316"/>
        <v>169824.36524617471</v>
      </c>
      <c r="P441" s="48" t="str">
        <f t="shared" si="281"/>
        <v>150</v>
      </c>
      <c r="Q441" s="17" t="str">
        <f t="shared" si="282"/>
        <v>1+1152.40099303713i</v>
      </c>
      <c r="R441" s="17">
        <f t="shared" si="291"/>
        <v>1152.4014269138006</v>
      </c>
      <c r="S441" s="17">
        <f t="shared" si="292"/>
        <v>1.5699285735084594</v>
      </c>
      <c r="T441" s="17" t="str">
        <f t="shared" si="283"/>
        <v>1+2.88100248259283i</v>
      </c>
      <c r="U441" s="17">
        <f t="shared" si="293"/>
        <v>3.0496188785987748</v>
      </c>
      <c r="V441" s="17">
        <f t="shared" si="294"/>
        <v>1.2367061078092612</v>
      </c>
      <c r="W441" s="31" t="str">
        <f t="shared" si="284"/>
        <v>1-8.53630365212688i</v>
      </c>
      <c r="X441" s="17">
        <f t="shared" si="295"/>
        <v>8.5946774250878502</v>
      </c>
      <c r="Y441" s="17">
        <f t="shared" si="296"/>
        <v>-1.4541811160709168</v>
      </c>
      <c r="Z441" s="31" t="str">
        <f t="shared" si="285"/>
        <v>-5.8261100665718+17.3215828274408i</v>
      </c>
      <c r="AA441" s="17">
        <f t="shared" si="297"/>
        <v>18.27514131698306</v>
      </c>
      <c r="AB441" s="17">
        <f t="shared" si="298"/>
        <v>1.8952591957657072</v>
      </c>
      <c r="AC441" s="66" t="str">
        <f t="shared" si="299"/>
        <v>-0.160015760549616+0.0961511013017708i</v>
      </c>
      <c r="AD441" s="64">
        <f t="shared" si="300"/>
        <v>-14.577962467186854</v>
      </c>
      <c r="AE441" s="61">
        <f t="shared" si="301"/>
        <v>148.99896547727207</v>
      </c>
      <c r="AF441" s="31" t="str">
        <f t="shared" si="286"/>
        <v>-651.436031331593</v>
      </c>
      <c r="AG441" s="31" t="str">
        <f t="shared" si="302"/>
        <v>1067037.95651586i</v>
      </c>
      <c r="AH441" s="31">
        <f t="shared" si="303"/>
        <v>1067037.95651586</v>
      </c>
      <c r="AI441" s="31">
        <f t="shared" si="304"/>
        <v>1.5707963267948966</v>
      </c>
      <c r="AJ441" s="31" t="str">
        <f t="shared" si="287"/>
        <v>-7498.53288025204+21742.463708693i</v>
      </c>
      <c r="AK441" s="31">
        <f t="shared" si="305"/>
        <v>22999.189626594525</v>
      </c>
      <c r="AL441" s="31">
        <f t="shared" si="306"/>
        <v>1.9029023083845846</v>
      </c>
      <c r="AM441" s="31" t="str">
        <f t="shared" si="288"/>
        <v>1+16773.8366764293i</v>
      </c>
      <c r="AN441" s="31">
        <f t="shared" si="307"/>
        <v>16773.836706237624</v>
      </c>
      <c r="AO441" s="31">
        <f t="shared" si="308"/>
        <v>1.570736710142004</v>
      </c>
      <c r="AP441" s="31" t="str">
        <f t="shared" si="289"/>
        <v>1+426.815182606344i</v>
      </c>
      <c r="AQ441" s="31">
        <f t="shared" si="309"/>
        <v>426.81635407196706</v>
      </c>
      <c r="AR441" s="31">
        <f t="shared" si="310"/>
        <v>1.568453396620485</v>
      </c>
      <c r="AS441" s="58" t="str">
        <f t="shared" si="311"/>
        <v>-0.179509650316078+0.0623922009123716i</v>
      </c>
      <c r="AT441" s="49">
        <f t="shared" si="312"/>
        <v>-14.422943276686567</v>
      </c>
      <c r="AU441" s="61">
        <f t="shared" si="313"/>
        <v>160.83407311057437</v>
      </c>
      <c r="AV441" s="58" t="str">
        <f t="shared" si="290"/>
        <v>0.022725294390957-0.0272437860535443i</v>
      </c>
      <c r="AW441" s="64">
        <f t="shared" si="314"/>
        <v>-29.000905743873403</v>
      </c>
      <c r="AX441" s="61">
        <f t="shared" si="315"/>
        <v>-50.16696141215354</v>
      </c>
    </row>
    <row r="442" spans="14:50" x14ac:dyDescent="0.25">
      <c r="N442" s="10">
        <v>24</v>
      </c>
      <c r="O442" s="50">
        <f t="shared" si="316"/>
        <v>173780.0828749378</v>
      </c>
      <c r="P442" s="48" t="str">
        <f t="shared" si="281"/>
        <v>150</v>
      </c>
      <c r="Q442" s="17" t="str">
        <f t="shared" si="282"/>
        <v>1+1179.24386047228i</v>
      </c>
      <c r="R442" s="17">
        <f t="shared" si="291"/>
        <v>1179.2442844727152</v>
      </c>
      <c r="S442" s="17">
        <f t="shared" si="292"/>
        <v>1.5699483259752038</v>
      </c>
      <c r="T442" s="17" t="str">
        <f t="shared" si="283"/>
        <v>1+2.94810965118071i</v>
      </c>
      <c r="U442" s="17">
        <f t="shared" si="293"/>
        <v>3.1130933997207424</v>
      </c>
      <c r="V442" s="17">
        <f t="shared" si="294"/>
        <v>1.2437747307161313</v>
      </c>
      <c r="W442" s="31" t="str">
        <f t="shared" si="284"/>
        <v>1-8.73513970720208i</v>
      </c>
      <c r="X442" s="17">
        <f t="shared" si="295"/>
        <v>8.7921934523950522</v>
      </c>
      <c r="Y442" s="17">
        <f t="shared" si="296"/>
        <v>-1.4568124067217987</v>
      </c>
      <c r="Z442" s="31" t="str">
        <f t="shared" si="285"/>
        <v>-6.14781472284505+17.7250543225309i</v>
      </c>
      <c r="AA442" s="17">
        <f t="shared" si="297"/>
        <v>18.760948179745654</v>
      </c>
      <c r="AB442" s="17">
        <f t="shared" si="298"/>
        <v>1.9046560968847401</v>
      </c>
      <c r="AC442" s="66" t="str">
        <f t="shared" si="299"/>
        <v>-0.15859015102992+0.0963725004461866i</v>
      </c>
      <c r="AD442" s="64">
        <f t="shared" si="300"/>
        <v>-14.629558378916077</v>
      </c>
      <c r="AE442" s="61">
        <f t="shared" si="301"/>
        <v>148.71367138023584</v>
      </c>
      <c r="AF442" s="31" t="str">
        <f t="shared" si="286"/>
        <v>-651.436031331593</v>
      </c>
      <c r="AG442" s="31" t="str">
        <f t="shared" si="302"/>
        <v>1091892.46340026i</v>
      </c>
      <c r="AH442" s="31">
        <f t="shared" si="303"/>
        <v>1091892.4634002601</v>
      </c>
      <c r="AI442" s="31">
        <f t="shared" si="304"/>
        <v>1.5707963267948966</v>
      </c>
      <c r="AJ442" s="31" t="str">
        <f t="shared" si="287"/>
        <v>-7851.97497595839+22248.9107480241i</v>
      </c>
      <c r="AK442" s="31">
        <f t="shared" si="305"/>
        <v>23593.803010464828</v>
      </c>
      <c r="AL442" s="31">
        <f t="shared" si="306"/>
        <v>1.9100656896869843</v>
      </c>
      <c r="AM442" s="31" t="str">
        <f t="shared" si="288"/>
        <v>1+17164.5495246521i</v>
      </c>
      <c r="AN442" s="31">
        <f t="shared" si="307"/>
        <v>17164.549553781904</v>
      </c>
      <c r="AO442" s="31">
        <f t="shared" si="308"/>
        <v>1.570738067182698</v>
      </c>
      <c r="AP442" s="31" t="str">
        <f t="shared" si="289"/>
        <v>1+436.756985360104i</v>
      </c>
      <c r="AQ442" s="31">
        <f t="shared" si="309"/>
        <v>436.7581301599846</v>
      </c>
      <c r="AR442" s="31">
        <f t="shared" si="310"/>
        <v>1.5685067280338052</v>
      </c>
      <c r="AS442" s="58" t="str">
        <f t="shared" si="311"/>
        <v>-0.178614606557029+0.0635077638565741i</v>
      </c>
      <c r="AT442" s="49">
        <f t="shared" si="312"/>
        <v>-14.444652652408223</v>
      </c>
      <c r="AU442" s="61">
        <f t="shared" si="313"/>
        <v>160.42677501250708</v>
      </c>
      <c r="AV442" s="58" t="str">
        <f t="shared" si="290"/>
        <v>0.022206115429425-0.0272852421116993i</v>
      </c>
      <c r="AW442" s="64">
        <f t="shared" si="314"/>
        <v>-29.074211031324289</v>
      </c>
      <c r="AX442" s="61">
        <f t="shared" si="315"/>
        <v>-50.859553607257027</v>
      </c>
    </row>
    <row r="443" spans="14:50" x14ac:dyDescent="0.25">
      <c r="N443" s="10">
        <v>25</v>
      </c>
      <c r="O443" s="50">
        <f t="shared" si="316"/>
        <v>177827.94100389251</v>
      </c>
      <c r="P443" s="48" t="str">
        <f t="shared" si="281"/>
        <v>150</v>
      </c>
      <c r="Q443" s="17" t="str">
        <f t="shared" si="282"/>
        <v>1+1206.71197861139i</v>
      </c>
      <c r="R443" s="17">
        <f t="shared" si="291"/>
        <v>1206.7123929604004</v>
      </c>
      <c r="S443" s="17">
        <f t="shared" si="292"/>
        <v>1.5699676288215514</v>
      </c>
      <c r="T443" s="17" t="str">
        <f t="shared" si="283"/>
        <v>1+3.01677994652849i</v>
      </c>
      <c r="U443" s="17">
        <f t="shared" si="293"/>
        <v>3.1782009448391459</v>
      </c>
      <c r="V443" s="17">
        <f t="shared" si="294"/>
        <v>1.2507153608106667</v>
      </c>
      <c r="W443" s="31" t="str">
        <f t="shared" si="284"/>
        <v>1-8.93860724897328i</v>
      </c>
      <c r="X443" s="17">
        <f t="shared" si="295"/>
        <v>8.994370436634112</v>
      </c>
      <c r="Y443" s="17">
        <f t="shared" si="296"/>
        <v>-1.4593853345954932</v>
      </c>
      <c r="Z443" s="31" t="str">
        <f t="shared" si="285"/>
        <v>-6.48468085246963+18.1379238760416i</v>
      </c>
      <c r="AA443" s="17">
        <f t="shared" si="297"/>
        <v>19.262278377478253</v>
      </c>
      <c r="AB443" s="17">
        <f t="shared" si="298"/>
        <v>1.9141552108077713</v>
      </c>
      <c r="AC443" s="66" t="str">
        <f t="shared" si="299"/>
        <v>-0.157151611449015+0.0966101675346978i</v>
      </c>
      <c r="AD443" s="64">
        <f t="shared" si="300"/>
        <v>-14.681360925365155</v>
      </c>
      <c r="AE443" s="61">
        <f t="shared" si="301"/>
        <v>148.41855717512794</v>
      </c>
      <c r="AF443" s="31" t="str">
        <f t="shared" si="286"/>
        <v>-651.436031331593</v>
      </c>
      <c r="AG443" s="31" t="str">
        <f t="shared" si="302"/>
        <v>1117325.90612166i</v>
      </c>
      <c r="AH443" s="31">
        <f t="shared" si="303"/>
        <v>1117325.90612166</v>
      </c>
      <c r="AI443" s="31">
        <f t="shared" si="304"/>
        <v>1.5707963267948966</v>
      </c>
      <c r="AJ443" s="31" t="str">
        <f t="shared" si="287"/>
        <v>-8222.07428445542+22767.154454333i</v>
      </c>
      <c r="AK443" s="31">
        <f t="shared" si="305"/>
        <v>24206.317925007879</v>
      </c>
      <c r="AL443" s="31">
        <f t="shared" si="306"/>
        <v>1.917358576256599</v>
      </c>
      <c r="AM443" s="31" t="str">
        <f t="shared" si="288"/>
        <v>1+17564.3632442325i</v>
      </c>
      <c r="AN443" s="31">
        <f t="shared" si="307"/>
        <v>17564.363272699233</v>
      </c>
      <c r="AO443" s="31">
        <f t="shared" si="308"/>
        <v>1.5707393933333749</v>
      </c>
      <c r="AP443" s="31" t="str">
        <f t="shared" si="289"/>
        <v>1+446.930362448664i</v>
      </c>
      <c r="AQ443" s="31">
        <f t="shared" si="309"/>
        <v>446.93148118978394</v>
      </c>
      <c r="AR443" s="31">
        <f t="shared" si="310"/>
        <v>1.5685588454885329</v>
      </c>
      <c r="AS443" s="58" t="str">
        <f t="shared" si="311"/>
        <v>-0.177686897318852+0.0646306511824549i</v>
      </c>
      <c r="AT443" s="49">
        <f t="shared" si="312"/>
        <v>-14.46726935610663</v>
      </c>
      <c r="AU443" s="61">
        <f t="shared" si="313"/>
        <v>160.01198548463211</v>
      </c>
      <c r="AV443" s="58" t="str">
        <f t="shared" si="290"/>
        <v>0.0216798042084197-0.0273231719010169i</v>
      </c>
      <c r="AW443" s="64">
        <f t="shared" si="314"/>
        <v>-29.148630281471782</v>
      </c>
      <c r="AX443" s="61">
        <f t="shared" si="315"/>
        <v>-51.569457340239872</v>
      </c>
    </row>
    <row r="444" spans="14:50" x14ac:dyDescent="0.25">
      <c r="N444" s="10">
        <v>26</v>
      </c>
      <c r="O444" s="50">
        <f t="shared" si="316"/>
        <v>181970.08586099857</v>
      </c>
      <c r="P444" s="48" t="str">
        <f t="shared" si="281"/>
        <v>150</v>
      </c>
      <c r="Q444" s="17" t="str">
        <f t="shared" si="282"/>
        <v>1+1234.81991141427i</v>
      </c>
      <c r="R444" s="17">
        <f t="shared" si="291"/>
        <v>1234.8203163315488</v>
      </c>
      <c r="S444" s="17">
        <f t="shared" si="292"/>
        <v>1.5699864922820697</v>
      </c>
      <c r="T444" s="17" t="str">
        <f t="shared" si="283"/>
        <v>1+3.08704977853568i</v>
      </c>
      <c r="U444" s="17">
        <f t="shared" si="293"/>
        <v>3.2449770931637079</v>
      </c>
      <c r="V444" s="17">
        <f t="shared" si="294"/>
        <v>1.2575290024433454</v>
      </c>
      <c r="W444" s="31" t="str">
        <f t="shared" si="284"/>
        <v>1-9.14681415862424i</v>
      </c>
      <c r="X444" s="17">
        <f t="shared" si="295"/>
        <v>9.2013156261704694</v>
      </c>
      <c r="Y444" s="17">
        <f t="shared" si="296"/>
        <v>-1.4619011275572542</v>
      </c>
      <c r="Z444" s="31" t="str">
        <f t="shared" si="285"/>
        <v>-6.83742299367078+18.560410396875i</v>
      </c>
      <c r="AA444" s="17">
        <f t="shared" si="297"/>
        <v>19.779767119326845</v>
      </c>
      <c r="AB444" s="17">
        <f t="shared" si="298"/>
        <v>1.923757162536931</v>
      </c>
      <c r="AC444" s="66" t="str">
        <f t="shared" si="299"/>
        <v>-0.155698745694805+0.096862764512085i</v>
      </c>
      <c r="AD444" s="64">
        <f t="shared" si="300"/>
        <v>-14.733442352129973</v>
      </c>
      <c r="AE444" s="61">
        <f t="shared" si="301"/>
        <v>148.11357365911354</v>
      </c>
      <c r="AF444" s="31" t="str">
        <f t="shared" si="286"/>
        <v>-651.436031331593</v>
      </c>
      <c r="AG444" s="31" t="str">
        <f t="shared" si="302"/>
        <v>1143351.76982803i</v>
      </c>
      <c r="AH444" s="31">
        <f t="shared" si="303"/>
        <v>1143351.7698280299</v>
      </c>
      <c r="AI444" s="31">
        <f t="shared" si="304"/>
        <v>1.5707963267948966</v>
      </c>
      <c r="AJ444" s="31" t="str">
        <f t="shared" si="287"/>
        <v>-8609.61583599636+23297.4696072925i</v>
      </c>
      <c r="AK444" s="31">
        <f t="shared" si="305"/>
        <v>24837.422872475254</v>
      </c>
      <c r="AL444" s="31">
        <f t="shared" si="306"/>
        <v>1.9247817321803187</v>
      </c>
      <c r="AM444" s="31" t="str">
        <f t="shared" si="288"/>
        <v>1+17973.4898216966i</v>
      </c>
      <c r="AN444" s="31">
        <f t="shared" si="307"/>
        <v>17973.489849515347</v>
      </c>
      <c r="AO444" s="31">
        <f t="shared" si="308"/>
        <v>1.5707406892971769</v>
      </c>
      <c r="AP444" s="31" t="str">
        <f t="shared" si="289"/>
        <v>1+457.340707931212i</v>
      </c>
      <c r="AQ444" s="31">
        <f t="shared" si="309"/>
        <v>457.34180120673665</v>
      </c>
      <c r="AR444" s="31">
        <f t="shared" si="310"/>
        <v>1.5686097766168996</v>
      </c>
      <c r="AS444" s="58" t="str">
        <f t="shared" si="311"/>
        <v>-0.176725739448838+0.0657600116938189i</v>
      </c>
      <c r="AT444" s="49">
        <f t="shared" si="312"/>
        <v>-14.490826305457961</v>
      </c>
      <c r="AU444" s="61">
        <f t="shared" si="313"/>
        <v>159.58966237149301</v>
      </c>
      <c r="AV444" s="58" t="str">
        <f t="shared" si="290"/>
        <v>0.0211462794371607-0.0273568950210602i</v>
      </c>
      <c r="AW444" s="64">
        <f t="shared" si="314"/>
        <v>-29.224268657587928</v>
      </c>
      <c r="AX444" s="61">
        <f t="shared" si="315"/>
        <v>-52.296763969393396</v>
      </c>
    </row>
    <row r="445" spans="14:50" x14ac:dyDescent="0.25">
      <c r="N445" s="10">
        <v>27</v>
      </c>
      <c r="O445" s="50">
        <f t="shared" si="316"/>
        <v>186208.71366628664</v>
      </c>
      <c r="P445" s="48" t="str">
        <f t="shared" si="281"/>
        <v>150</v>
      </c>
      <c r="Q445" s="17" t="str">
        <f t="shared" si="282"/>
        <v>1+1263.58256207897i</v>
      </c>
      <c r="R445" s="17">
        <f t="shared" si="291"/>
        <v>1263.582957779209</v>
      </c>
      <c r="S445" s="17">
        <f t="shared" si="292"/>
        <v>1.5700049263583606</v>
      </c>
      <c r="T445" s="17" t="str">
        <f t="shared" si="283"/>
        <v>1+3.15895640519742i</v>
      </c>
      <c r="U445" s="17">
        <f t="shared" si="293"/>
        <v>3.3134582493126135</v>
      </c>
      <c r="V445" s="17">
        <f t="shared" si="294"/>
        <v>1.2642167368058064</v>
      </c>
      <c r="W445" s="31" t="str">
        <f t="shared" si="284"/>
        <v>1-9.35987083021456i</v>
      </c>
      <c r="X445" s="17">
        <f t="shared" si="295"/>
        <v>9.4131387941696367</v>
      </c>
      <c r="Y445" s="17">
        <f t="shared" si="296"/>
        <v>-1.4643609920607235</v>
      </c>
      <c r="Z445" s="31" t="str">
        <f t="shared" si="285"/>
        <v>-7.2067893598232+18.992737892977i</v>
      </c>
      <c r="AA445" s="17">
        <f t="shared" si="297"/>
        <v>20.314081459622667</v>
      </c>
      <c r="AB445" s="17">
        <f t="shared" si="298"/>
        <v>1.9334624161280378</v>
      </c>
      <c r="AC445" s="66" t="str">
        <f t="shared" si="299"/>
        <v>-0.154230234275983+0.0971288999298683i</v>
      </c>
      <c r="AD445" s="64">
        <f t="shared" si="300"/>
        <v>-14.785874508824246</v>
      </c>
      <c r="AE445" s="61">
        <f t="shared" si="301"/>
        <v>147.79868649371906</v>
      </c>
      <c r="AF445" s="31" t="str">
        <f t="shared" si="286"/>
        <v>-651.436031331593</v>
      </c>
      <c r="AG445" s="31" t="str">
        <f t="shared" si="302"/>
        <v>1169983.85377682i</v>
      </c>
      <c r="AH445" s="31">
        <f t="shared" si="303"/>
        <v>1169983.85377682</v>
      </c>
      <c r="AI445" s="31">
        <f t="shared" si="304"/>
        <v>1.5707963267948966</v>
      </c>
      <c r="AJ445" s="31" t="str">
        <f t="shared" si="287"/>
        <v>-9015.42165817094+23840.1373870163i</v>
      </c>
      <c r="AK445" s="31">
        <f t="shared" si="305"/>
        <v>25487.839812475875</v>
      </c>
      <c r="AL445" s="31">
        <f t="shared" si="306"/>
        <v>1.9323358213383184</v>
      </c>
      <c r="AM445" s="31" t="str">
        <f t="shared" si="288"/>
        <v>1+18392.1461813716i</v>
      </c>
      <c r="AN445" s="31">
        <f t="shared" si="307"/>
        <v>18392.146208557115</v>
      </c>
      <c r="AO445" s="31">
        <f t="shared" si="308"/>
        <v>1.5707419557612416</v>
      </c>
      <c r="AP445" s="31" t="str">
        <f t="shared" si="289"/>
        <v>1+467.993541510728i</v>
      </c>
      <c r="AQ445" s="31">
        <f t="shared" si="309"/>
        <v>467.99460990032088</v>
      </c>
      <c r="AR445" s="31">
        <f t="shared" si="310"/>
        <v>1.5686595484222061</v>
      </c>
      <c r="AS445" s="58" t="str">
        <f t="shared" si="311"/>
        <v>-0.175730365790485+0.0668949372514706i</v>
      </c>
      <c r="AT445" s="49">
        <f t="shared" si="312"/>
        <v>-14.515357190134795</v>
      </c>
      <c r="AU445" s="61">
        <f t="shared" si="313"/>
        <v>159.15976922210282</v>
      </c>
      <c r="AV445" s="58" t="str">
        <f t="shared" si="290"/>
        <v>0.0206055038191578-0.0273857189576747i</v>
      </c>
      <c r="AW445" s="64">
        <f t="shared" si="314"/>
        <v>-29.301231698959032</v>
      </c>
      <c r="AX445" s="61">
        <f t="shared" si="315"/>
        <v>-53.041544284178123</v>
      </c>
    </row>
    <row r="446" spans="14:50" x14ac:dyDescent="0.25">
      <c r="N446" s="10">
        <v>28</v>
      </c>
      <c r="O446" s="50">
        <f t="shared" si="316"/>
        <v>190546.07179632492</v>
      </c>
      <c r="P446" s="48" t="str">
        <f t="shared" si="281"/>
        <v>150</v>
      </c>
      <c r="Q446" s="17" t="str">
        <f t="shared" si="282"/>
        <v>1+1293.01518094358i</v>
      </c>
      <c r="R446" s="17">
        <f t="shared" si="291"/>
        <v>1293.0155676365846</v>
      </c>
      <c r="S446" s="17">
        <f t="shared" si="292"/>
        <v>1.5700229408243662</v>
      </c>
      <c r="T446" s="17" t="str">
        <f t="shared" si="283"/>
        <v>1+3.23253795235895i</v>
      </c>
      <c r="U446" s="17">
        <f t="shared" si="293"/>
        <v>3.383681665500021</v>
      </c>
      <c r="V446" s="17">
        <f t="shared" si="294"/>
        <v>1.2707797160704182</v>
      </c>
      <c r="W446" s="31" t="str">
        <f t="shared" si="284"/>
        <v>1-9.57789022921168i</v>
      </c>
      <c r="X446" s="17">
        <f t="shared" si="295"/>
        <v>9.6299522970172884</v>
      </c>
      <c r="Y446" s="17">
        <f t="shared" si="296"/>
        <v>-1.4667661132180083</v>
      </c>
      <c r="Z446" s="31" t="str">
        <f t="shared" si="285"/>
        <v>-7.59356342651139+19.4351355901087i</v>
      </c>
      <c r="AA446" s="17">
        <f t="shared" si="297"/>
        <v>20.865922000198342</v>
      </c>
      <c r="AB446" s="17">
        <f t="shared" si="298"/>
        <v>1.9432712681914879</v>
      </c>
      <c r="AC446" s="66" t="str">
        <f t="shared" si="299"/>
        <v>-0.152744836790078+0.0974071301590421i</v>
      </c>
      <c r="AD446" s="64">
        <f t="shared" si="300"/>
        <v>-14.838728806061642</v>
      </c>
      <c r="AE446" s="61">
        <f t="shared" si="301"/>
        <v>147.47387623710702</v>
      </c>
      <c r="AF446" s="31" t="str">
        <f t="shared" si="286"/>
        <v>-651.436031331593</v>
      </c>
      <c r="AG446" s="31" t="str">
        <f t="shared" si="302"/>
        <v>1197236.27865146i</v>
      </c>
      <c r="AH446" s="31">
        <f t="shared" si="303"/>
        <v>1197236.2786514601</v>
      </c>
      <c r="AI446" s="31">
        <f t="shared" si="304"/>
        <v>1.5707963267948966</v>
      </c>
      <c r="AJ446" s="31" t="str">
        <f t="shared" si="287"/>
        <v>-9440.35251953539+24395.4455231442i</v>
      </c>
      <c r="AK446" s="31">
        <f t="shared" si="305"/>
        <v>26158.325977894587</v>
      </c>
      <c r="AL446" s="31">
        <f t="shared" si="306"/>
        <v>1.940021400801859</v>
      </c>
      <c r="AM446" s="31" t="str">
        <f t="shared" si="288"/>
        <v>1+18820.554300401i</v>
      </c>
      <c r="AN446" s="31">
        <f t="shared" si="307"/>
        <v>18820.554326967696</v>
      </c>
      <c r="AO446" s="31">
        <f t="shared" si="308"/>
        <v>1.5707431933970648</v>
      </c>
      <c r="AP446" s="31" t="str">
        <f t="shared" si="289"/>
        <v>1+478.894511460584i</v>
      </c>
      <c r="AQ446" s="31">
        <f t="shared" si="309"/>
        <v>478.8955555307142</v>
      </c>
      <c r="AR446" s="31">
        <f t="shared" si="310"/>
        <v>1.5687081872931357</v>
      </c>
      <c r="AS446" s="58" t="str">
        <f t="shared" si="311"/>
        <v>-0.174700028734282+0.068034461747175i</v>
      </c>
      <c r="AT446" s="49">
        <f t="shared" si="312"/>
        <v>-14.540896454132904</v>
      </c>
      <c r="AU446" s="61">
        <f t="shared" si="313"/>
        <v>158.72227566906321</v>
      </c>
      <c r="AV446" s="58" t="str">
        <f t="shared" si="290"/>
        <v>0.0200574857055324-0.0274089411933817i</v>
      </c>
      <c r="AW446" s="64">
        <f t="shared" si="314"/>
        <v>-29.379625260194537</v>
      </c>
      <c r="AX446" s="61">
        <f t="shared" si="315"/>
        <v>-53.803848093829821</v>
      </c>
    </row>
    <row r="447" spans="14:50" x14ac:dyDescent="0.25">
      <c r="N447" s="10">
        <v>29</v>
      </c>
      <c r="O447" s="50">
        <f t="shared" si="316"/>
        <v>194984.45997580473</v>
      </c>
      <c r="P447" s="48" t="str">
        <f t="shared" si="281"/>
        <v>150</v>
      </c>
      <c r="Q447" s="17" t="str">
        <f t="shared" si="282"/>
        <v>1+1323.13337357219i</v>
      </c>
      <c r="R447" s="17">
        <f t="shared" si="291"/>
        <v>1323.1337514629897</v>
      </c>
      <c r="S447" s="17">
        <f t="shared" si="292"/>
        <v>1.5700405452315473</v>
      </c>
      <c r="T447" s="17" t="str">
        <f t="shared" si="283"/>
        <v>1+3.30783343393047i</v>
      </c>
      <c r="U447" s="17">
        <f t="shared" si="293"/>
        <v>3.4556854640763017</v>
      </c>
      <c r="V447" s="17">
        <f t="shared" si="294"/>
        <v>1.2772191577220759</v>
      </c>
      <c r="W447" s="31" t="str">
        <f t="shared" si="284"/>
        <v>1-9.80098795238656i</v>
      </c>
      <c r="X447" s="17">
        <f t="shared" si="295"/>
        <v>9.8518711340956173</v>
      </c>
      <c r="Y447" s="17">
        <f t="shared" si="296"/>
        <v>-1.4691176548939979</v>
      </c>
      <c r="Z447" s="31" t="str">
        <f t="shared" si="285"/>
        <v>-7.99856559338603+19.8878380533844i</v>
      </c>
      <c r="AA447" s="17">
        <f t="shared" si="297"/>
        <v>21.436024677848817</v>
      </c>
      <c r="AB447" s="17">
        <f t="shared" si="298"/>
        <v>1.9531838415014184</v>
      </c>
      <c r="AC447" s="66" t="str">
        <f t="shared" si="299"/>
        <v>-0.151241394551569+0.0976959608751953i</v>
      </c>
      <c r="AD447" s="64">
        <f t="shared" si="300"/>
        <v>-14.892076169929647</v>
      </c>
      <c r="AE447" s="61">
        <f t="shared" si="301"/>
        <v>147.13913837977907</v>
      </c>
      <c r="AF447" s="31" t="str">
        <f t="shared" si="286"/>
        <v>-651.436031331593</v>
      </c>
      <c r="AG447" s="31" t="str">
        <f t="shared" si="302"/>
        <v>1225123.49404832i</v>
      </c>
      <c r="AH447" s="31">
        <f t="shared" si="303"/>
        <v>1225123.49404832</v>
      </c>
      <c r="AI447" s="31">
        <f t="shared" si="304"/>
        <v>1.5707963267948966</v>
      </c>
      <c r="AJ447" s="31" t="str">
        <f t="shared" si="287"/>
        <v>-9885.30975541762+24963.6884474003i</v>
      </c>
      <c r="AK447" s="31">
        <f t="shared" si="305"/>
        <v>26849.675786858617</v>
      </c>
      <c r="AL447" s="31">
        <f t="shared" si="306"/>
        <v>1.947838914124653</v>
      </c>
      <c r="AM447" s="31" t="str">
        <f t="shared" si="288"/>
        <v>1+19258.9413264396i</v>
      </c>
      <c r="AN447" s="31">
        <f t="shared" si="307"/>
        <v>19258.941352401565</v>
      </c>
      <c r="AO447" s="31">
        <f t="shared" si="308"/>
        <v>1.5707444028608573</v>
      </c>
      <c r="AP447" s="31" t="str">
        <f t="shared" si="289"/>
        <v>1+490.049397619328i</v>
      </c>
      <c r="AQ447" s="31">
        <f t="shared" si="309"/>
        <v>490.05041792357065</v>
      </c>
      <c r="AR447" s="31">
        <f t="shared" si="310"/>
        <v>1.5687557190177399</v>
      </c>
      <c r="AS447" s="58" t="str">
        <f t="shared" si="311"/>
        <v>-0.173634003970961+0.0691775602707968i</v>
      </c>
      <c r="AT447" s="49">
        <f t="shared" si="312"/>
        <v>-14.567479274461043</v>
      </c>
      <c r="AU447" s="61">
        <f t="shared" si="313"/>
        <v>158.27715781376338</v>
      </c>
      <c r="AV447" s="58" t="str">
        <f t="shared" si="290"/>
        <v>0.0195022806804836-0.027425851545581i</v>
      </c>
      <c r="AW447" s="64">
        <f t="shared" si="314"/>
        <v>-29.459555444390695</v>
      </c>
      <c r="AX447" s="61">
        <f t="shared" si="315"/>
        <v>-54.583703806457493</v>
      </c>
    </row>
    <row r="448" spans="14:50" x14ac:dyDescent="0.25">
      <c r="N448" s="10">
        <v>30</v>
      </c>
      <c r="O448" s="50">
        <f t="shared" si="316"/>
        <v>199526.23149688813</v>
      </c>
      <c r="P448" s="48" t="str">
        <f t="shared" si="281"/>
        <v>150</v>
      </c>
      <c r="Q448" s="17" t="str">
        <f t="shared" si="282"/>
        <v>1+1353.95310902921i</v>
      </c>
      <c r="R448" s="17">
        <f t="shared" si="291"/>
        <v>1353.9534783181671</v>
      </c>
      <c r="S448" s="17">
        <f t="shared" si="292"/>
        <v>1.5700577489139502</v>
      </c>
      <c r="T448" s="17" t="str">
        <f t="shared" si="283"/>
        <v>1+3.38488277257304i</v>
      </c>
      <c r="U448" s="17">
        <f t="shared" si="293"/>
        <v>3.5295086604316119</v>
      </c>
      <c r="V448" s="17">
        <f t="shared" si="294"/>
        <v>1.2835363390898038</v>
      </c>
      <c r="W448" s="31" t="str">
        <f t="shared" si="284"/>
        <v>1-10.0292822891053i</v>
      </c>
      <c r="X448" s="17">
        <f t="shared" si="295"/>
        <v>10.079013008948905</v>
      </c>
      <c r="Y448" s="17">
        <f t="shared" si="296"/>
        <v>-1.4714167598228645</v>
      </c>
      <c r="Z448" s="31" t="str">
        <f t="shared" si="285"/>
        <v>-8.42265492434313+20.3510853116428i</v>
      </c>
      <c r="AA448" s="17">
        <f t="shared" si="297"/>
        <v>22.025162640405746</v>
      </c>
      <c r="AB448" s="17">
        <f t="shared" si="298"/>
        <v>1.9632000787560397</v>
      </c>
      <c r="AC448" s="66" t="str">
        <f t="shared" si="299"/>
        <v>-0.149718833354969+0.0979938488394632i</v>
      </c>
      <c r="AD448" s="64">
        <f t="shared" si="300"/>
        <v>-14.945986993669338</v>
      </c>
      <c r="AE448" s="61">
        <f t="shared" si="301"/>
        <v>146.79448338180154</v>
      </c>
      <c r="AF448" s="31" t="str">
        <f t="shared" si="286"/>
        <v>-651.436031331593</v>
      </c>
      <c r="AG448" s="31" t="str">
        <f t="shared" si="302"/>
        <v>1253660.28613816i</v>
      </c>
      <c r="AH448" s="31">
        <f t="shared" si="303"/>
        <v>1253660.2861381599</v>
      </c>
      <c r="AI448" s="31">
        <f t="shared" si="304"/>
        <v>1.5707963267948966</v>
      </c>
      <c r="AJ448" s="31" t="str">
        <f t="shared" si="287"/>
        <v>-10351.2371797719+25545.1674497048i</v>
      </c>
      <c r="AK448" s="31">
        <f t="shared" si="305"/>
        <v>27562.722855069125</v>
      </c>
      <c r="AL448" s="31">
        <f t="shared" si="306"/>
        <v>1.9557886845513628</v>
      </c>
      <c r="AM448" s="31" t="str">
        <f t="shared" si="288"/>
        <v>1+19707.5396980919i</v>
      </c>
      <c r="AN448" s="31">
        <f t="shared" si="307"/>
        <v>19707.539723462898</v>
      </c>
      <c r="AO448" s="31">
        <f t="shared" si="308"/>
        <v>1.5707455847938929</v>
      </c>
      <c r="AP448" s="31" t="str">
        <f t="shared" si="289"/>
        <v>1+501.464114455264i</v>
      </c>
      <c r="AQ448" s="31">
        <f t="shared" si="309"/>
        <v>501.46511153459335</v>
      </c>
      <c r="AR448" s="31">
        <f t="shared" si="310"/>
        <v>1.5688021687971094</v>
      </c>
      <c r="AS448" s="58" t="str">
        <f t="shared" si="311"/>
        <v>-0.172531594441323+0.0703231484948509i</v>
      </c>
      <c r="AT448" s="49">
        <f t="shared" si="312"/>
        <v>-14.595141535994543</v>
      </c>
      <c r="AU448" s="61">
        <f t="shared" si="313"/>
        <v>157.82439861630669</v>
      </c>
      <c r="AV448" s="58" t="str">
        <f t="shared" si="290"/>
        <v>0.018939993053108-0.0274357347362119i</v>
      </c>
      <c r="AW448" s="64">
        <f t="shared" si="314"/>
        <v>-29.541128529663879</v>
      </c>
      <c r="AX448" s="61">
        <f t="shared" si="315"/>
        <v>-55.381118001891771</v>
      </c>
    </row>
    <row r="449" spans="14:50" x14ac:dyDescent="0.25">
      <c r="N449" s="10">
        <v>31</v>
      </c>
      <c r="O449" s="50">
        <f t="shared" si="316"/>
        <v>204173.79446695308</v>
      </c>
      <c r="P449" s="48" t="str">
        <f t="shared" si="281"/>
        <v>150</v>
      </c>
      <c r="Q449" s="17" t="str">
        <f t="shared" si="282"/>
        <v>1+1385.49072834633i</v>
      </c>
      <c r="R449" s="17">
        <f t="shared" si="291"/>
        <v>1385.4910892292462</v>
      </c>
      <c r="S449" s="17">
        <f t="shared" si="292"/>
        <v>1.5700745609931543</v>
      </c>
      <c r="T449" s="17" t="str">
        <f t="shared" si="283"/>
        <v>1+3.46372682086583i</v>
      </c>
      <c r="U449" s="17">
        <f t="shared" si="293"/>
        <v>3.6051911862736641</v>
      </c>
      <c r="V449" s="17">
        <f t="shared" si="294"/>
        <v>1.2897325920838747</v>
      </c>
      <c r="W449" s="31" t="str">
        <f t="shared" si="284"/>
        <v>1-10.2628942840469i</v>
      </c>
      <c r="X449" s="17">
        <f t="shared" si="295"/>
        <v>10.31149839186927</v>
      </c>
      <c r="Y449" s="17">
        <f t="shared" si="296"/>
        <v>-1.4736645497447833</v>
      </c>
      <c r="Z449" s="31" t="str">
        <f t="shared" si="285"/>
        <v>-8.86673096971202+20.8251229847118i</v>
      </c>
      <c r="AA449" s="17">
        <f t="shared" si="297"/>
        <v>22.634148214978666</v>
      </c>
      <c r="AB449" s="17">
        <f t="shared" si="298"/>
        <v>1.9733197365345003</v>
      </c>
      <c r="AC449" s="66" t="str">
        <f t="shared" si="299"/>
        <v>-0.148176166344896+0.0982992039972789i</v>
      </c>
      <c r="AD449" s="64">
        <f t="shared" si="300"/>
        <v>-15.0005310863068</v>
      </c>
      <c r="AE449" s="61">
        <f t="shared" si="301"/>
        <v>146.43993670939312</v>
      </c>
      <c r="AF449" s="31" t="str">
        <f t="shared" si="286"/>
        <v>-651.436031331593</v>
      </c>
      <c r="AG449" s="31" t="str">
        <f t="shared" si="302"/>
        <v>1282861.78550586i</v>
      </c>
      <c r="AH449" s="31">
        <f t="shared" si="303"/>
        <v>1282861.7855058601</v>
      </c>
      <c r="AI449" s="31">
        <f t="shared" si="304"/>
        <v>1.5707963267948966</v>
      </c>
      <c r="AJ449" s="31" t="str">
        <f t="shared" si="287"/>
        <v>-10839.1230871331+26140.1908379213i</v>
      </c>
      <c r="AK449" s="31">
        <f t="shared" si="305"/>
        <v>28298.342112939521</v>
      </c>
      <c r="AL449" s="31">
        <f t="shared" si="306"/>
        <v>1.9638709081693944</v>
      </c>
      <c r="AM449" s="31" t="str">
        <f t="shared" si="288"/>
        <v>1+20166.5872681521i</v>
      </c>
      <c r="AN449" s="31">
        <f t="shared" si="307"/>
        <v>20166.587292945584</v>
      </c>
      <c r="AO449" s="31">
        <f t="shared" si="308"/>
        <v>1.5707467398228481</v>
      </c>
      <c r="AP449" s="31" t="str">
        <f t="shared" si="289"/>
        <v>1+513.144714202344i</v>
      </c>
      <c r="AQ449" s="31">
        <f t="shared" si="309"/>
        <v>513.14568858542043</v>
      </c>
      <c r="AR449" s="31">
        <f t="shared" si="310"/>
        <v>1.5688475612587294</v>
      </c>
      <c r="AS449" s="58" t="str">
        <f t="shared" si="311"/>
        <v>-0.17139213447428+0.071470082301313i</v>
      </c>
      <c r="AT449" s="49">
        <f t="shared" si="312"/>
        <v>-14.623919802301966</v>
      </c>
      <c r="AU449" s="61">
        <f t="shared" si="313"/>
        <v>157.36398828866939</v>
      </c>
      <c r="AV449" s="58" t="str">
        <f t="shared" si="290"/>
        <v>0.0183707772282286-0.0274378731939791i</v>
      </c>
      <c r="AW449" s="64">
        <f t="shared" si="314"/>
        <v>-29.624450888608763</v>
      </c>
      <c r="AX449" s="61">
        <f t="shared" si="315"/>
        <v>-56.196075001937537</v>
      </c>
    </row>
    <row r="450" spans="14:50" x14ac:dyDescent="0.25">
      <c r="N450" s="10">
        <v>32</v>
      </c>
      <c r="O450" s="50">
        <f t="shared" si="316"/>
        <v>208929.61308540447</v>
      </c>
      <c r="P450" s="48" t="str">
        <f t="shared" si="281"/>
        <v>150</v>
      </c>
      <c r="Q450" s="17" t="str">
        <f t="shared" si="282"/>
        <v>1+1417.76295318676i</v>
      </c>
      <c r="R450" s="17">
        <f t="shared" si="291"/>
        <v>1417.7633058549804</v>
      </c>
      <c r="S450" s="17">
        <f t="shared" si="292"/>
        <v>1.5700909903831086</v>
      </c>
      <c r="T450" s="17" t="str">
        <f t="shared" si="283"/>
        <v>1+3.54440738296691i</v>
      </c>
      <c r="U450" s="17">
        <f t="shared" si="293"/>
        <v>3.6827739132928512</v>
      </c>
      <c r="V450" s="17">
        <f t="shared" si="294"/>
        <v>1.2958092981426319</v>
      </c>
      <c r="W450" s="31" t="str">
        <f t="shared" si="284"/>
        <v>1-10.5019478013834i</v>
      </c>
      <c r="X450" s="17">
        <f t="shared" si="295"/>
        <v>10.549450583939507</v>
      </c>
      <c r="Y450" s="17">
        <f t="shared" si="296"/>
        <v>-1.475862125561086</v>
      </c>
      <c r="Z450" s="31" t="str">
        <f t="shared" si="285"/>
        <v>-9.3317356743235+21.3102024136406i</v>
      </c>
      <c r="AA450" s="17">
        <f t="shared" si="297"/>
        <v>23.26383497202848</v>
      </c>
      <c r="AB450" s="17">
        <f t="shared" si="298"/>
        <v>1.9835423794983835</v>
      </c>
      <c r="AC450" s="66" t="str">
        <f t="shared" si="299"/>
        <v>-0.146612496962214+0.0986103919150762i</v>
      </c>
      <c r="AD450" s="64">
        <f t="shared" si="300"/>
        <v>-15.055777618018366</v>
      </c>
      <c r="AE450" s="61">
        <f t="shared" si="301"/>
        <v>146.07553886846352</v>
      </c>
      <c r="AF450" s="31" t="str">
        <f t="shared" si="286"/>
        <v>-651.436031331593</v>
      </c>
      <c r="AG450" s="31" t="str">
        <f t="shared" si="302"/>
        <v>1312743.47517293i</v>
      </c>
      <c r="AH450" s="31">
        <f t="shared" si="303"/>
        <v>1312743.4751729299</v>
      </c>
      <c r="AI450" s="31">
        <f t="shared" si="304"/>
        <v>1.5707963267948966</v>
      </c>
      <c r="AJ450" s="31" t="str">
        <f t="shared" si="287"/>
        <v>-11350.0023489228+26749.0741013265i</v>
      </c>
      <c r="AK450" s="31">
        <f t="shared" si="305"/>
        <v>29057.452032117497</v>
      </c>
      <c r="AL450" s="31">
        <f t="shared" si="306"/>
        <v>1.9720856470333838</v>
      </c>
      <c r="AM450" s="31" t="str">
        <f t="shared" si="288"/>
        <v>1+20636.3274297185i</v>
      </c>
      <c r="AN450" s="31">
        <f t="shared" si="307"/>
        <v>20636.327453947615</v>
      </c>
      <c r="AO450" s="31">
        <f t="shared" si="308"/>
        <v>1.5707478685601346</v>
      </c>
      <c r="AP450" s="31" t="str">
        <f t="shared" si="289"/>
        <v>1+525.097390069172i</v>
      </c>
      <c r="AQ450" s="31">
        <f t="shared" si="309"/>
        <v>525.0983422726224</v>
      </c>
      <c r="AR450" s="31">
        <f t="shared" si="310"/>
        <v>1.5688919204695351</v>
      </c>
      <c r="AS450" s="58" t="str">
        <f t="shared" si="311"/>
        <v>-0.170214994102103+0.0726171576761038i</v>
      </c>
      <c r="AT450" s="49">
        <f t="shared" si="312"/>
        <v>-14.653851282262075</v>
      </c>
      <c r="AU450" s="61">
        <f t="shared" si="313"/>
        <v>156.89592468940523</v>
      </c>
      <c r="AV450" s="58" t="str">
        <f t="shared" si="290"/>
        <v>0.0177948389275184-0.0274315500874231i</v>
      </c>
      <c r="AW450" s="64">
        <f t="shared" si="314"/>
        <v>-29.709628900280446</v>
      </c>
      <c r="AX450" s="61">
        <f t="shared" si="315"/>
        <v>-57.028536442131148</v>
      </c>
    </row>
    <row r="451" spans="14:50" x14ac:dyDescent="0.25">
      <c r="N451" s="10">
        <v>33</v>
      </c>
      <c r="O451" s="50">
        <f t="shared" si="316"/>
        <v>213796.20895022334</v>
      </c>
      <c r="P451" s="48" t="str">
        <f t="shared" si="281"/>
        <v>150</v>
      </c>
      <c r="Q451" s="17" t="str">
        <f t="shared" si="282"/>
        <v>1+1450.78689471128i</v>
      </c>
      <c r="R451" s="17">
        <f t="shared" si="291"/>
        <v>1450.7872393517935</v>
      </c>
      <c r="S451" s="17">
        <f t="shared" si="292"/>
        <v>1.5701070457948574</v>
      </c>
      <c r="T451" s="17" t="str">
        <f t="shared" si="283"/>
        <v>1+3.6269672367782i</v>
      </c>
      <c r="U451" s="17">
        <f t="shared" si="293"/>
        <v>3.762298677226795</v>
      </c>
      <c r="V451" s="17">
        <f t="shared" si="294"/>
        <v>1.3017678833915207</v>
      </c>
      <c r="W451" s="31" t="str">
        <f t="shared" si="284"/>
        <v>1-10.7465695904539i</v>
      </c>
      <c r="X451" s="17">
        <f t="shared" si="295"/>
        <v>10.792995782565121</v>
      </c>
      <c r="Y451" s="17">
        <f t="shared" si="296"/>
        <v>-1.4780105675061161</v>
      </c>
      <c r="Z451" s="31" t="str">
        <f t="shared" si="285"/>
        <v>-9.8186553755+21.8065807939627i</v>
      </c>
      <c r="AA451" s="17">
        <f t="shared" si="297"/>
        <v>23.915119889025394</v>
      </c>
      <c r="AB451" s="17">
        <f t="shared" si="298"/>
        <v>1.9938673748878206</v>
      </c>
      <c r="AC451" s="66" t="str">
        <f t="shared" si="299"/>
        <v>-0.145027021932351+0.098925736572762i</v>
      </c>
      <c r="AD451" s="64">
        <f t="shared" si="300"/>
        <v>-15.11179506205873</v>
      </c>
      <c r="AE451" s="61">
        <f t="shared" si="301"/>
        <v>145.70134543247624</v>
      </c>
      <c r="AF451" s="31" t="str">
        <f t="shared" si="286"/>
        <v>-651.436031331593</v>
      </c>
      <c r="AG451" s="31" t="str">
        <f t="shared" si="302"/>
        <v>1343321.19880674i</v>
      </c>
      <c r="AH451" s="31">
        <f t="shared" si="303"/>
        <v>1343321.1988067401</v>
      </c>
      <c r="AI451" s="31">
        <f t="shared" si="304"/>
        <v>1.5707963267948966</v>
      </c>
      <c r="AJ451" s="31" t="str">
        <f t="shared" si="287"/>
        <v>-11884.9586085499+27372.140077886i</v>
      </c>
      <c r="AK451" s="31">
        <f t="shared" si="305"/>
        <v>29841.016966088093</v>
      </c>
      <c r="AL451" s="31">
        <f t="shared" si="306"/>
        <v>1.9804328222944212</v>
      </c>
      <c r="AM451" s="31" t="str">
        <f t="shared" si="288"/>
        <v>1+21117.009245242i</v>
      </c>
      <c r="AN451" s="31">
        <f t="shared" si="307"/>
        <v>21117.009268919595</v>
      </c>
      <c r="AO451" s="31">
        <f t="shared" si="308"/>
        <v>1.5707489716042236</v>
      </c>
      <c r="AP451" s="31" t="str">
        <f t="shared" si="289"/>
        <v>1+537.328479522696i</v>
      </c>
      <c r="AQ451" s="31">
        <f t="shared" si="309"/>
        <v>537.32941005138764</v>
      </c>
      <c r="AR451" s="31">
        <f t="shared" si="310"/>
        <v>1.5689352699486689</v>
      </c>
      <c r="AS451" s="58" t="str">
        <f t="shared" si="311"/>
        <v>-0.168999583539013+0.0737631108968203i</v>
      </c>
      <c r="AT451" s="49">
        <f t="shared" si="312"/>
        <v>-14.684973792301538</v>
      </c>
      <c r="AU451" s="61">
        <f t="shared" si="313"/>
        <v>156.42021371806112</v>
      </c>
      <c r="AV451" s="58" t="str">
        <f t="shared" si="290"/>
        <v>0.0172124362311043-0.0274160525839185i</v>
      </c>
      <c r="AW451" s="64">
        <f t="shared" si="314"/>
        <v>-29.796768854360266</v>
      </c>
      <c r="AX451" s="61">
        <f t="shared" si="315"/>
        <v>-57.878440849462699</v>
      </c>
    </row>
    <row r="452" spans="14:50" x14ac:dyDescent="0.25">
      <c r="N452" s="10">
        <v>34</v>
      </c>
      <c r="O452" s="50">
        <f t="shared" si="316"/>
        <v>218776.16239495538</v>
      </c>
      <c r="P452" s="48" t="str">
        <f t="shared" si="281"/>
        <v>150</v>
      </c>
      <c r="Q452" s="17" t="str">
        <f t="shared" si="282"/>
        <v>1+1484.58006265081i</v>
      </c>
      <c r="R452" s="17">
        <f t="shared" si="291"/>
        <v>1484.5803994463497</v>
      </c>
      <c r="S452" s="17">
        <f t="shared" si="292"/>
        <v>1.5701227357411593</v>
      </c>
      <c r="T452" s="17" t="str">
        <f t="shared" si="283"/>
        <v>1+3.71145015662703i</v>
      </c>
      <c r="U452" s="17">
        <f t="shared" si="293"/>
        <v>3.8438083023385556</v>
      </c>
      <c r="V452" s="17">
        <f t="shared" si="294"/>
        <v>1.307609814015591</v>
      </c>
      <c r="W452" s="31" t="str">
        <f t="shared" si="284"/>
        <v>1-10.996889352969i</v>
      </c>
      <c r="X452" s="17">
        <f t="shared" si="295"/>
        <v>11.042263148532683</v>
      </c>
      <c r="Y452" s="17">
        <f t="shared" si="296"/>
        <v>-1.4801109353342123</v>
      </c>
      <c r="Z452" s="31" t="str">
        <f t="shared" si="285"/>
        <v>-10.3285228952104+22.3145213120662i</v>
      </c>
      <c r="AA452" s="17">
        <f t="shared" si="297"/>
        <v>24.588945617564452</v>
      </c>
      <c r="AB452" s="17">
        <f t="shared" si="298"/>
        <v>2.0042938873643177</v>
      </c>
      <c r="AC452" s="66" t="str">
        <f t="shared" si="299"/>
        <v>-0.143419034259217+0.0992435235271537i</v>
      </c>
      <c r="AD452" s="64">
        <f t="shared" si="300"/>
        <v>-15.168651133120521</v>
      </c>
      <c r="AE452" s="61">
        <f t="shared" si="301"/>
        <v>145.31742706182118</v>
      </c>
      <c r="AF452" s="31" t="str">
        <f t="shared" si="286"/>
        <v>-651.436031331593</v>
      </c>
      <c r="AG452" s="31" t="str">
        <f t="shared" si="302"/>
        <v>1374611.16912112i</v>
      </c>
      <c r="AH452" s="31">
        <f t="shared" si="303"/>
        <v>1374611.1691211199</v>
      </c>
      <c r="AI452" s="31">
        <f t="shared" si="304"/>
        <v>1.5707963267948966</v>
      </c>
      <c r="AJ452" s="31" t="str">
        <f t="shared" si="287"/>
        <v>-12445.1265799639+28009.7191254279i</v>
      </c>
      <c r="AK452" s="31">
        <f t="shared" si="305"/>
        <v>30650.049609693706</v>
      </c>
      <c r="AL452" s="31">
        <f t="shared" si="306"/>
        <v>1.9889122073691123</v>
      </c>
      <c r="AM452" s="31" t="str">
        <f t="shared" si="288"/>
        <v>1+21608.887578584i</v>
      </c>
      <c r="AN452" s="31">
        <f t="shared" si="307"/>
        <v>21608.887601722625</v>
      </c>
      <c r="AO452" s="31">
        <f t="shared" si="308"/>
        <v>1.570750049539964</v>
      </c>
      <c r="AP452" s="31" t="str">
        <f t="shared" si="289"/>
        <v>1+549.844467648448i</v>
      </c>
      <c r="AQ452" s="31">
        <f t="shared" si="309"/>
        <v>549.84537699575617</v>
      </c>
      <c r="AR452" s="31">
        <f t="shared" si="310"/>
        <v>1.5689776326799461</v>
      </c>
      <c r="AS452" s="58" t="str">
        <f t="shared" si="311"/>
        <v>-0.167745357806233+0.0749066190392553i</v>
      </c>
      <c r="AT452" s="49">
        <f t="shared" si="312"/>
        <v>-14.717325714098216</v>
      </c>
      <c r="AU452" s="61">
        <f t="shared" si="313"/>
        <v>155.93686970729442</v>
      </c>
      <c r="AV452" s="58" t="str">
        <f t="shared" si="290"/>
        <v>0.0166238804090749-0.0273906753262468i</v>
      </c>
      <c r="AW452" s="64">
        <f t="shared" si="314"/>
        <v>-29.885976847218725</v>
      </c>
      <c r="AX452" s="61">
        <f t="shared" si="315"/>
        <v>-58.745703230884381</v>
      </c>
    </row>
    <row r="453" spans="14:50" x14ac:dyDescent="0.25">
      <c r="N453" s="10">
        <v>35</v>
      </c>
      <c r="O453" s="50">
        <f t="shared" si="316"/>
        <v>223872.11385683404</v>
      </c>
      <c r="P453" s="48" t="str">
        <f t="shared" si="281"/>
        <v>150</v>
      </c>
      <c r="Q453" s="17" t="str">
        <f t="shared" si="282"/>
        <v>1+1519.1603745903i</v>
      </c>
      <c r="R453" s="17">
        <f t="shared" si="291"/>
        <v>1519.1607037194387</v>
      </c>
      <c r="S453" s="17">
        <f t="shared" si="292"/>
        <v>1.5701380685410009</v>
      </c>
      <c r="T453" s="17" t="str">
        <f t="shared" si="283"/>
        <v>1+3.79790093647575i</v>
      </c>
      <c r="U453" s="17">
        <f t="shared" si="293"/>
        <v>3.9273466263220747</v>
      </c>
      <c r="V453" s="17">
        <f t="shared" si="294"/>
        <v>1.3133365918453954</v>
      </c>
      <c r="W453" s="31" t="str">
        <f t="shared" si="284"/>
        <v>1-11.25303981178i</v>
      </c>
      <c r="X453" s="17">
        <f t="shared" si="295"/>
        <v>11.297384874629422</v>
      </c>
      <c r="Y453" s="17">
        <f t="shared" si="296"/>
        <v>-1.4821642685203096</v>
      </c>
      <c r="Z453" s="31" t="str">
        <f t="shared" si="285"/>
        <v>-10.8624197308231+22.8342932847369i</v>
      </c>
      <c r="AA453" s="17">
        <f t="shared" si="297"/>
        <v>25.286302857910162</v>
      </c>
      <c r="AB453" s="17">
        <f t="shared" si="298"/>
        <v>2.0148208742537719</v>
      </c>
      <c r="AC453" s="66" t="str">
        <f t="shared" si="299"/>
        <v>-0.141787926185402+0.0995620034584412i</v>
      </c>
      <c r="AD453" s="64">
        <f t="shared" si="300"/>
        <v>-15.226412722047902</v>
      </c>
      <c r="AE453" s="61">
        <f t="shared" si="301"/>
        <v>144.92386951170604</v>
      </c>
      <c r="AF453" s="31" t="str">
        <f t="shared" si="286"/>
        <v>-651.436031331593</v>
      </c>
      <c r="AG453" s="31" t="str">
        <f t="shared" si="302"/>
        <v>1406629.9764725i</v>
      </c>
      <c r="AH453" s="31">
        <f t="shared" si="303"/>
        <v>1406629.9764725</v>
      </c>
      <c r="AI453" s="31">
        <f t="shared" si="304"/>
        <v>1.5707963267948966</v>
      </c>
      <c r="AJ453" s="31" t="str">
        <f t="shared" si="287"/>
        <v>-13031.6944545354+28662.1492968026i</v>
      </c>
      <c r="AK453" s="31">
        <f t="shared" si="305"/>
        <v>31485.61358253274</v>
      </c>
      <c r="AL453" s="31">
        <f t="shared" si="306"/>
        <v>1.9975234211864674</v>
      </c>
      <c r="AM453" s="31" t="str">
        <f t="shared" si="288"/>
        <v>1+22112.2232301477i</v>
      </c>
      <c r="AN453" s="31">
        <f t="shared" si="307"/>
        <v>22112.223252759628</v>
      </c>
      <c r="AO453" s="31">
        <f t="shared" si="308"/>
        <v>1.5707511029388912</v>
      </c>
      <c r="AP453" s="31" t="str">
        <f t="shared" si="289"/>
        <v>1+562.651990589i</v>
      </c>
      <c r="AQ453" s="31">
        <f t="shared" si="309"/>
        <v>562.65287923706933</v>
      </c>
      <c r="AR453" s="31">
        <f t="shared" si="310"/>
        <v>1.5690190311240393</v>
      </c>
      <c r="AS453" s="58" t="str">
        <f t="shared" si="311"/>
        <v>-0.166451821483393+0.0760463008278537i</v>
      </c>
      <c r="AT453" s="49">
        <f t="shared" si="312"/>
        <v>-14.750945947615222</v>
      </c>
      <c r="AU453" s="61">
        <f t="shared" si="313"/>
        <v>155.44591581051293</v>
      </c>
      <c r="AV453" s="58" t="str">
        <f t="shared" si="290"/>
        <v>0.0160295365118886-0.027354724114646i</v>
      </c>
      <c r="AW453" s="64">
        <f t="shared" si="314"/>
        <v>-29.977358669663126</v>
      </c>
      <c r="AX453" s="61">
        <f t="shared" si="315"/>
        <v>-59.630214677780998</v>
      </c>
    </row>
    <row r="454" spans="14:50" x14ac:dyDescent="0.25">
      <c r="N454" s="10">
        <v>36</v>
      </c>
      <c r="O454" s="50">
        <f t="shared" si="316"/>
        <v>229086.76527677779</v>
      </c>
      <c r="P454" s="48" t="str">
        <f t="shared" si="281"/>
        <v>150</v>
      </c>
      <c r="Q454" s="17" t="str">
        <f t="shared" si="282"/>
        <v>1+1554.54616546886i</v>
      </c>
      <c r="R454" s="17">
        <f t="shared" si="291"/>
        <v>1554.5464871061065</v>
      </c>
      <c r="S454" s="17">
        <f t="shared" si="292"/>
        <v>1.5701530523240066</v>
      </c>
      <c r="T454" s="17" t="str">
        <f t="shared" si="283"/>
        <v>1+3.88636541367215i</v>
      </c>
      <c r="U454" s="17">
        <f t="shared" si="293"/>
        <v>4.0129585256500091</v>
      </c>
      <c r="V454" s="17">
        <f t="shared" si="294"/>
        <v>1.318949750155183</v>
      </c>
      <c r="W454" s="31" t="str">
        <f t="shared" si="284"/>
        <v>1-11.5151567812508i</v>
      </c>
      <c r="X454" s="17">
        <f t="shared" si="295"/>
        <v>11.558496255862451</v>
      </c>
      <c r="Y454" s="17">
        <f t="shared" si="296"/>
        <v>-1.484171586472784</v>
      </c>
      <c r="Z454" s="31" t="str">
        <f t="shared" si="285"/>
        <v>-11.4214783491072+23.3661723019547i</v>
      </c>
      <c r="AA454" s="17">
        <f t="shared" si="297"/>
        <v>26.008232845077334</v>
      </c>
      <c r="AB454" s="17">
        <f t="shared" si="298"/>
        <v>2.0254470812443124</v>
      </c>
      <c r="AC454" s="66" t="str">
        <f t="shared" si="299"/>
        <v>-0.140133192076997+0.0998793961081861i</v>
      </c>
      <c r="AD454" s="64">
        <f t="shared" si="300"/>
        <v>-15.285145826875773</v>
      </c>
      <c r="AE454" s="61">
        <f t="shared" si="301"/>
        <v>144.52077362546052</v>
      </c>
      <c r="AF454" s="31" t="str">
        <f t="shared" si="286"/>
        <v>-651.436031331593</v>
      </c>
      <c r="AG454" s="31" t="str">
        <f t="shared" si="302"/>
        <v>1439394.59765635i</v>
      </c>
      <c r="AH454" s="31">
        <f t="shared" si="303"/>
        <v>1439394.5976563499</v>
      </c>
      <c r="AI454" s="31">
        <f t="shared" si="304"/>
        <v>1.5707963267948966</v>
      </c>
      <c r="AJ454" s="31" t="str">
        <f t="shared" si="287"/>
        <v>-13645.9064213687+29329.7765191229i</v>
      </c>
      <c r="AK454" s="31">
        <f t="shared" si="305"/>
        <v>32348.826141336951</v>
      </c>
      <c r="AL454" s="31">
        <f t="shared" si="306"/>
        <v>2.0062659215534109</v>
      </c>
      <c r="AM454" s="31" t="str">
        <f t="shared" si="288"/>
        <v>1+22627.2830751578i</v>
      </c>
      <c r="AN454" s="31">
        <f t="shared" si="307"/>
        <v>22627.283097255015</v>
      </c>
      <c r="AO454" s="31">
        <f t="shared" si="308"/>
        <v>1.5707521323595317</v>
      </c>
      <c r="AP454" s="31" t="str">
        <f t="shared" si="289"/>
        <v>1+575.75783906254i</v>
      </c>
      <c r="AQ454" s="31">
        <f t="shared" si="309"/>
        <v>575.75870748254056</v>
      </c>
      <c r="AR454" s="31">
        <f t="shared" si="310"/>
        <v>1.5690594872303831</v>
      </c>
      <c r="AS454" s="58" t="str">
        <f t="shared" si="311"/>
        <v>-0.165118533562922+0.0771807178545121i</v>
      </c>
      <c r="AT454" s="49">
        <f t="shared" si="312"/>
        <v>-14.785873859350255</v>
      </c>
      <c r="AU454" s="61">
        <f t="shared" si="313"/>
        <v>154.94738438270261</v>
      </c>
      <c r="AV454" s="58" t="str">
        <f t="shared" si="290"/>
        <v>0.0154298236887401-0.0273075197782808i</v>
      </c>
      <c r="AW454" s="64">
        <f t="shared" si="314"/>
        <v>-30.071019686226013</v>
      </c>
      <c r="AX454" s="61">
        <f t="shared" si="315"/>
        <v>-60.531841991836849</v>
      </c>
    </row>
    <row r="455" spans="14:50" x14ac:dyDescent="0.25">
      <c r="N455" s="10">
        <v>37</v>
      </c>
      <c r="O455" s="50">
        <f t="shared" si="316"/>
        <v>234422.88153199267</v>
      </c>
      <c r="P455" s="48" t="str">
        <f t="shared" si="281"/>
        <v>150</v>
      </c>
      <c r="Q455" s="17" t="str">
        <f t="shared" si="282"/>
        <v>1+1590.7561973012i</v>
      </c>
      <c r="R455" s="17">
        <f t="shared" si="291"/>
        <v>1590.7565116170904</v>
      </c>
      <c r="S455" s="17">
        <f t="shared" si="292"/>
        <v>1.5701676950347496</v>
      </c>
      <c r="T455" s="17" t="str">
        <f t="shared" si="283"/>
        <v>1+3.97689049325301i</v>
      </c>
      <c r="U455" s="17">
        <f t="shared" si="293"/>
        <v>4.10068994137891</v>
      </c>
      <c r="V455" s="17">
        <f t="shared" si="294"/>
        <v>1.3244508496712559</v>
      </c>
      <c r="W455" s="31" t="str">
        <f t="shared" si="284"/>
        <v>1-11.7833792392682i</v>
      </c>
      <c r="X455" s="17">
        <f t="shared" si="295"/>
        <v>11.82573576131383</v>
      </c>
      <c r="Y455" s="17">
        <f t="shared" si="296"/>
        <v>-1.4861338887572184</v>
      </c>
      <c r="Z455" s="31" t="str">
        <f t="shared" si="285"/>
        <v>-12.0068845883463+23.910440373015i</v>
      </c>
      <c r="AA455" s="17">
        <f t="shared" si="297"/>
        <v>26.755829950673807</v>
      </c>
      <c r="AB455" s="17">
        <f t="shared" si="298"/>
        <v>2.0361710385942242</v>
      </c>
      <c r="AC455" s="66" t="str">
        <f t="shared" si="299"/>
        <v>-0.138454431189158+0.100193894613404i</v>
      </c>
      <c r="AD455" s="64">
        <f t="shared" si="300"/>
        <v>-15.344915480225099</v>
      </c>
      <c r="AE455" s="61">
        <f t="shared" si="301"/>
        <v>144.10825531003135</v>
      </c>
      <c r="AF455" s="31" t="str">
        <f t="shared" si="286"/>
        <v>-651.436031331593</v>
      </c>
      <c r="AG455" s="31" t="str">
        <f t="shared" si="302"/>
        <v>1472922.40490852i</v>
      </c>
      <c r="AH455" s="31">
        <f t="shared" si="303"/>
        <v>1472922.4049085199</v>
      </c>
      <c r="AI455" s="31">
        <f t="shared" si="304"/>
        <v>1.5707963267948966</v>
      </c>
      <c r="AJ455" s="31" t="str">
        <f t="shared" si="287"/>
        <v>-14289.0653063943+30012.954777179i</v>
      </c>
      <c r="AK455" s="31">
        <f t="shared" si="305"/>
        <v>33240.861026564773</v>
      </c>
      <c r="AL455" s="31">
        <f t="shared" si="306"/>
        <v>2.015138998682541</v>
      </c>
      <c r="AM455" s="31" t="str">
        <f t="shared" si="288"/>
        <v>1+23154.340205162i</v>
      </c>
      <c r="AN455" s="31">
        <f t="shared" si="307"/>
        <v>23154.34022675622</v>
      </c>
      <c r="AO455" s="31">
        <f t="shared" si="308"/>
        <v>1.5707531383476976</v>
      </c>
      <c r="AP455" s="31" t="str">
        <f t="shared" si="289"/>
        <v>1+589.168961963408i</v>
      </c>
      <c r="AQ455" s="31">
        <f t="shared" si="309"/>
        <v>589.16981061578485</v>
      </c>
      <c r="AR455" s="31">
        <f t="shared" si="310"/>
        <v>1.5690990224488113</v>
      </c>
      <c r="AS455" s="58" t="str">
        <f t="shared" si="311"/>
        <v>-0.163745112380634+0.0783083761890016i</v>
      </c>
      <c r="AT455" s="49">
        <f t="shared" si="312"/>
        <v>-14.82214922571082</v>
      </c>
      <c r="AU455" s="61">
        <f t="shared" si="313"/>
        <v>154.44131735194344</v>
      </c>
      <c r="AV455" s="58" t="str">
        <f t="shared" si="290"/>
        <v>0.0148252152034378-0.0272484022159201i</v>
      </c>
      <c r="AW455" s="64">
        <f t="shared" si="314"/>
        <v>-30.167064705935914</v>
      </c>
      <c r="AX455" s="61">
        <f t="shared" si="315"/>
        <v>-61.450427338025271</v>
      </c>
    </row>
    <row r="456" spans="14:50" x14ac:dyDescent="0.25">
      <c r="N456" s="10">
        <v>38</v>
      </c>
      <c r="O456" s="50">
        <f t="shared" si="316"/>
        <v>239883.29190194907</v>
      </c>
      <c r="P456" s="48" t="str">
        <f t="shared" si="281"/>
        <v>150</v>
      </c>
      <c r="Q456" s="17" t="str">
        <f t="shared" si="282"/>
        <v>1+1627.8096691255i</v>
      </c>
      <c r="R456" s="17">
        <f t="shared" si="291"/>
        <v>1627.8099762866889</v>
      </c>
      <c r="S456" s="17">
        <f t="shared" si="292"/>
        <v>1.5701820044369641</v>
      </c>
      <c r="T456" s="17" t="str">
        <f t="shared" si="283"/>
        <v>1+4.06952417281374i</v>
      </c>
      <c r="U456" s="17">
        <f t="shared" si="293"/>
        <v>4.1905879054275132</v>
      </c>
      <c r="V456" s="17">
        <f t="shared" si="294"/>
        <v>1.3298414747875331</v>
      </c>
      <c r="W456" s="31" t="str">
        <f t="shared" si="284"/>
        <v>1-12.0578494009296i</v>
      </c>
      <c r="X456" s="17">
        <f t="shared" si="295"/>
        <v>12.099245107670905</v>
      </c>
      <c r="Y456" s="17">
        <f t="shared" si="296"/>
        <v>-1.4880521553298895</v>
      </c>
      <c r="Z456" s="31" t="str">
        <f t="shared" si="285"/>
        <v>-12.6198801736606+24.467386076053i</v>
      </c>
      <c r="AA456" s="17">
        <f t="shared" si="297"/>
        <v>27.530244404875596</v>
      </c>
      <c r="AB456" s="17">
        <f t="shared" si="298"/>
        <v>2.0469910579053012</v>
      </c>
      <c r="AC456" s="66" t="str">
        <f t="shared" si="299"/>
        <v>-0.13675135026686+0.100503670236899i</v>
      </c>
      <c r="AD456" s="64">
        <f t="shared" si="300"/>
        <v>-15.405785673138151</v>
      </c>
      <c r="AE456" s="61">
        <f t="shared" si="301"/>
        <v>143.68644549040727</v>
      </c>
      <c r="AF456" s="31" t="str">
        <f t="shared" si="286"/>
        <v>-651.436031331593</v>
      </c>
      <c r="AG456" s="31" t="str">
        <f t="shared" si="302"/>
        <v>1507231.1751162i</v>
      </c>
      <c r="AH456" s="31">
        <f t="shared" si="303"/>
        <v>1507231.1751162</v>
      </c>
      <c r="AI456" s="31">
        <f t="shared" si="304"/>
        <v>1.5707963267948966</v>
      </c>
      <c r="AJ456" s="31" t="str">
        <f t="shared" si="287"/>
        <v>-14962.5353358371+30712.0463011264i</v>
      </c>
      <c r="AK456" s="31">
        <f t="shared" si="305"/>
        <v>34162.951448589825</v>
      </c>
      <c r="AL456" s="31">
        <f t="shared" si="306"/>
        <v>2.0241417689282146</v>
      </c>
      <c r="AM456" s="31" t="str">
        <f t="shared" si="288"/>
        <v>1+23693.6740728267i</v>
      </c>
      <c r="AN456" s="31">
        <f t="shared" si="307"/>
        <v>23693.674093929374</v>
      </c>
      <c r="AO456" s="31">
        <f t="shared" si="308"/>
        <v>1.5707541214367773</v>
      </c>
      <c r="AP456" s="31" t="str">
        <f t="shared" si="289"/>
        <v>1+602.89247004648i</v>
      </c>
      <c r="AQ456" s="31">
        <f t="shared" si="309"/>
        <v>602.89329938119715</v>
      </c>
      <c r="AR456" s="31">
        <f t="shared" si="310"/>
        <v>1.5691376577409246</v>
      </c>
      <c r="AS456" s="58" t="str">
        <f t="shared" si="311"/>
        <v>-0.162331240592261+0.0794277284027007i</v>
      </c>
      <c r="AT456" s="49">
        <f t="shared" si="312"/>
        <v>-14.85981217145526</v>
      </c>
      <c r="AU456" s="61">
        <f t="shared" si="313"/>
        <v>153.92776657897403</v>
      </c>
      <c r="AV456" s="58" t="str">
        <f t="shared" si="290"/>
        <v>0.0142162381184352-0.0271767345813301i</v>
      </c>
      <c r="AW456" s="64">
        <f t="shared" si="314"/>
        <v>-30.265597844593401</v>
      </c>
      <c r="AX456" s="61">
        <f t="shared" si="315"/>
        <v>-62.385787930618733</v>
      </c>
    </row>
    <row r="457" spans="14:50" x14ac:dyDescent="0.25">
      <c r="N457" s="10">
        <v>39</v>
      </c>
      <c r="O457" s="50">
        <f t="shared" si="316"/>
        <v>245470.89156850305</v>
      </c>
      <c r="P457" s="48" t="str">
        <f t="shared" si="281"/>
        <v>150</v>
      </c>
      <c r="Q457" s="17" t="str">
        <f t="shared" si="282"/>
        <v>1+1665.72622718297i</v>
      </c>
      <c r="R457" s="17">
        <f t="shared" si="291"/>
        <v>1665.7265273523176</v>
      </c>
      <c r="S457" s="17">
        <f t="shared" si="292"/>
        <v>1.5701959881176606</v>
      </c>
      <c r="T457" s="17" t="str">
        <f t="shared" si="283"/>
        <v>1+4.16431556795743i</v>
      </c>
      <c r="U457" s="17">
        <f t="shared" si="293"/>
        <v>4.2827005673444658</v>
      </c>
      <c r="V457" s="17">
        <f t="shared" si="294"/>
        <v>1.3351232299846152</v>
      </c>
      <c r="W457" s="31" t="str">
        <f t="shared" si="284"/>
        <v>1-12.3387127939479i</v>
      </c>
      <c r="X457" s="17">
        <f t="shared" si="295"/>
        <v>12.379169334472067</v>
      </c>
      <c r="Y457" s="17">
        <f t="shared" si="296"/>
        <v>-1.4899273467798444</v>
      </c>
      <c r="Z457" s="31" t="str">
        <f t="shared" si="285"/>
        <v>-13.2617653508724+25.0373047110526i</v>
      </c>
      <c r="AA457" s="17">
        <f t="shared" si="297"/>
        <v>28.332685143058647</v>
      </c>
      <c r="AB457" s="17">
        <f t="shared" si="298"/>
        <v>2.0579052295164093</v>
      </c>
      <c r="AC457" s="66" t="str">
        <f t="shared" si="299"/>
        <v>-0.135023765933862+0.100806877489271i</v>
      </c>
      <c r="AD457" s="64">
        <f t="shared" si="300"/>
        <v>-15.467819275499703</v>
      </c>
      <c r="AE457" s="61">
        <f t="shared" si="301"/>
        <v>143.25549003967589</v>
      </c>
      <c r="AF457" s="31" t="str">
        <f t="shared" si="286"/>
        <v>-651.436031331593</v>
      </c>
      <c r="AG457" s="31" t="str">
        <f t="shared" si="302"/>
        <v>1542339.09924349i</v>
      </c>
      <c r="AH457" s="31">
        <f t="shared" si="303"/>
        <v>1542339.09924349</v>
      </c>
      <c r="AI457" s="31">
        <f t="shared" si="304"/>
        <v>1.5707963267948966</v>
      </c>
      <c r="AJ457" s="31" t="str">
        <f t="shared" si="287"/>
        <v>-15667.7450299233+31427.4217585447i</v>
      </c>
      <c r="AK457" s="31">
        <f t="shared" si="305"/>
        <v>35116.393219010053</v>
      </c>
      <c r="AL457" s="31">
        <f t="shared" si="306"/>
        <v>2.0332731687795391</v>
      </c>
      <c r="AM457" s="31" t="str">
        <f t="shared" si="288"/>
        <v>1+24245.5706401077i</v>
      </c>
      <c r="AN457" s="31">
        <f t="shared" si="307"/>
        <v>24245.57066073002</v>
      </c>
      <c r="AO457" s="31">
        <f t="shared" si="308"/>
        <v>1.5707550821480176</v>
      </c>
      <c r="AP457" s="31" t="str">
        <f t="shared" si="289"/>
        <v>1+616.935639697396i</v>
      </c>
      <c r="AQ457" s="31">
        <f t="shared" si="309"/>
        <v>616.9364501541753</v>
      </c>
      <c r="AR457" s="31">
        <f t="shared" si="310"/>
        <v>1.5691754135912053</v>
      </c>
      <c r="AS457" s="58" t="str">
        <f t="shared" si="311"/>
        <v>-0.160876670162287+0.0805371760253509i</v>
      </c>
      <c r="AT457" s="49">
        <f t="shared" si="312"/>
        <v>-14.898903103168662</v>
      </c>
      <c r="AU457" s="61">
        <f t="shared" si="313"/>
        <v>153.406794202019</v>
      </c>
      <c r="AV457" s="58" t="str">
        <f t="shared" si="290"/>
        <v>0.0136034726192924-0.0270919075845527i</v>
      </c>
      <c r="AW457" s="64">
        <f t="shared" si="314"/>
        <v>-30.366722378668371</v>
      </c>
      <c r="AX457" s="61">
        <f t="shared" si="315"/>
        <v>-63.337715758304988</v>
      </c>
    </row>
    <row r="458" spans="14:50" x14ac:dyDescent="0.25">
      <c r="N458" s="10">
        <v>40</v>
      </c>
      <c r="O458" s="50">
        <f t="shared" si="316"/>
        <v>251188.64315095844</v>
      </c>
      <c r="P458" s="48" t="str">
        <f t="shared" si="281"/>
        <v>150</v>
      </c>
      <c r="Q458" s="17" t="str">
        <f t="shared" si="282"/>
        <v>1+1704.5259753346i</v>
      </c>
      <c r="R458" s="17">
        <f t="shared" si="291"/>
        <v>1704.5262686712601</v>
      </c>
      <c r="S458" s="17">
        <f t="shared" si="292"/>
        <v>1.57020965349115</v>
      </c>
      <c r="T458" s="17" t="str">
        <f t="shared" si="283"/>
        <v>1+4.2613149383365i</v>
      </c>
      <c r="U458" s="17">
        <f t="shared" si="293"/>
        <v>4.3770772215817493</v>
      </c>
      <c r="V458" s="17">
        <f t="shared" si="294"/>
        <v>1.3402977364479922</v>
      </c>
      <c r="W458" s="31" t="str">
        <f t="shared" si="284"/>
        <v>1-12.6261183358118i</v>
      </c>
      <c r="X458" s="17">
        <f t="shared" si="295"/>
        <v>12.665656881106599</v>
      </c>
      <c r="Y458" s="17">
        <f t="shared" si="296"/>
        <v>-1.491760404578504</v>
      </c>
      <c r="Z458" s="31" t="str">
        <f t="shared" si="285"/>
        <v>-13.9339016445017+25.6204984564182i</v>
      </c>
      <c r="AA458" s="17">
        <f t="shared" si="297"/>
        <v>29.164422781772569</v>
      </c>
      <c r="AB458" s="17">
        <f t="shared" si="298"/>
        <v>2.0689114205710011</v>
      </c>
      <c r="AC458" s="66" t="str">
        <f t="shared" si="299"/>
        <v>-0.133271606822076+0.101101659632869i</v>
      </c>
      <c r="AD458" s="64">
        <f t="shared" si="300"/>
        <v>-15.531077953251435</v>
      </c>
      <c r="AE458" s="61">
        <f t="shared" si="301"/>
        <v>142.81554968145477</v>
      </c>
      <c r="AF458" s="31" t="str">
        <f t="shared" si="286"/>
        <v>-651.436031331593</v>
      </c>
      <c r="AG458" s="31" t="str">
        <f t="shared" si="302"/>
        <v>1578264.79197648i</v>
      </c>
      <c r="AH458" s="31">
        <f t="shared" si="303"/>
        <v>1578264.79197648</v>
      </c>
      <c r="AI458" s="31">
        <f t="shared" si="304"/>
        <v>1.5707963267948966</v>
      </c>
      <c r="AJ458" s="31" t="str">
        <f t="shared" si="287"/>
        <v>-16406.1902329635+32159.4604509706i</v>
      </c>
      <c r="AK458" s="31">
        <f t="shared" si="305"/>
        <v>36102.548032759805</v>
      </c>
      <c r="AL458" s="31">
        <f t="shared" si="306"/>
        <v>2.0425319491608782</v>
      </c>
      <c r="AM458" s="31" t="str">
        <f t="shared" si="288"/>
        <v>1+24810.3225298703i</v>
      </c>
      <c r="AN458" s="31">
        <f t="shared" si="307"/>
        <v>24810.3225500232</v>
      </c>
      <c r="AO458" s="31">
        <f t="shared" si="308"/>
        <v>1.5707560209908003</v>
      </c>
      <c r="AP458" s="31" t="str">
        <f t="shared" si="289"/>
        <v>1+631.305916790592i</v>
      </c>
      <c r="AQ458" s="31">
        <f t="shared" si="309"/>
        <v>631.30670879914612</v>
      </c>
      <c r="AR458" s="31">
        <f t="shared" si="310"/>
        <v>1.5692123100178736</v>
      </c>
      <c r="AS458" s="58" t="str">
        <f t="shared" si="311"/>
        <v>-0.159381227328019+0.0816350724519853i</v>
      </c>
      <c r="AT458" s="49">
        <f t="shared" si="312"/>
        <v>-14.939462637780917</v>
      </c>
      <c r="AU458" s="61">
        <f t="shared" si="313"/>
        <v>152.87847296398616</v>
      </c>
      <c r="AV458" s="58" t="str">
        <f t="shared" si="290"/>
        <v>0.0129875509541344-0.026993343875899i</v>
      </c>
      <c r="AW458" s="64">
        <f t="shared" si="314"/>
        <v>-30.47054059103235</v>
      </c>
      <c r="AX458" s="61">
        <f t="shared" si="315"/>
        <v>-64.30597735455919</v>
      </c>
    </row>
    <row r="459" spans="14:50" x14ac:dyDescent="0.25">
      <c r="N459" s="10">
        <v>41</v>
      </c>
      <c r="O459" s="50">
        <f t="shared" si="316"/>
        <v>257039.57827688678</v>
      </c>
      <c r="P459" s="48" t="str">
        <f t="shared" si="281"/>
        <v>150</v>
      </c>
      <c r="Q459" s="17" t="str">
        <f t="shared" si="282"/>
        <v>1+1744.22948572041i</v>
      </c>
      <c r="R459" s="17">
        <f t="shared" si="291"/>
        <v>1744.2297723799136</v>
      </c>
      <c r="S459" s="17">
        <f t="shared" si="292"/>
        <v>1.570223007802974</v>
      </c>
      <c r="T459" s="17" t="str">
        <f t="shared" si="283"/>
        <v>1+4.36057371430102i</v>
      </c>
      <c r="U459" s="17">
        <f t="shared" si="293"/>
        <v>4.4737683352910649</v>
      </c>
      <c r="V459" s="17">
        <f t="shared" si="294"/>
        <v>1.3453666288805179</v>
      </c>
      <c r="W459" s="31" t="str">
        <f t="shared" si="284"/>
        <v>1-12.9202184127438i</v>
      </c>
      <c r="X459" s="17">
        <f t="shared" si="295"/>
        <v>12.958859665611165</v>
      </c>
      <c r="Y459" s="17">
        <f t="shared" si="296"/>
        <v>-1.4935522513358235</v>
      </c>
      <c r="Z459" s="31" t="str">
        <f t="shared" si="285"/>
        <v>-14.6377147457419+26.2172765291925i</v>
      </c>
      <c r="AA459" s="17">
        <f t="shared" si="297"/>
        <v>30.026792728925574</v>
      </c>
      <c r="AB459" s="17">
        <f t="shared" si="298"/>
        <v>2.0800072738104496</v>
      </c>
      <c r="AC459" s="66" t="str">
        <f t="shared" si="299"/>
        <v>-0.131494915393283+0.101386154552654i</v>
      </c>
      <c r="AD459" s="64">
        <f t="shared" si="300"/>
        <v>-15.595622082663876</v>
      </c>
      <c r="AE459" s="61">
        <f t="shared" si="301"/>
        <v>142.36679986149281</v>
      </c>
      <c r="AF459" s="31" t="str">
        <f t="shared" si="286"/>
        <v>-651.436031331593</v>
      </c>
      <c r="AG459" s="31" t="str">
        <f t="shared" si="302"/>
        <v>1615027.30159297i</v>
      </c>
      <c r="AH459" s="31">
        <f t="shared" si="303"/>
        <v>1615027.30159297</v>
      </c>
      <c r="AI459" s="31">
        <f t="shared" si="304"/>
        <v>1.5707963267948966</v>
      </c>
      <c r="AJ459" s="31" t="str">
        <f t="shared" si="287"/>
        <v>-17179.4372862379+32908.5505150083i</v>
      </c>
      <c r="AK459" s="31">
        <f t="shared" si="305"/>
        <v>37122.846906866311</v>
      </c>
      <c r="AL459" s="31">
        <f t="shared" si="306"/>
        <v>2.0519166700923055</v>
      </c>
      <c r="AM459" s="31" t="str">
        <f t="shared" si="288"/>
        <v>1+25388.2291810415i</v>
      </c>
      <c r="AN459" s="31">
        <f t="shared" si="307"/>
        <v>25388.229200735666</v>
      </c>
      <c r="AO459" s="31">
        <f t="shared" si="308"/>
        <v>1.5707569384629121</v>
      </c>
      <c r="AP459" s="31" t="str">
        <f t="shared" si="289"/>
        <v>1+646.010920637188i</v>
      </c>
      <c r="AQ459" s="31">
        <f t="shared" si="309"/>
        <v>646.01169461744814</v>
      </c>
      <c r="AR459" s="31">
        <f t="shared" si="310"/>
        <v>1.5692483665835018</v>
      </c>
      <c r="AS459" s="58" t="str">
        <f t="shared" si="311"/>
        <v>-0.157844817498586+0.0827197263142361i</v>
      </c>
      <c r="AT459" s="49">
        <f t="shared" si="312"/>
        <v>-14.981531526171183</v>
      </c>
      <c r="AU459" s="61">
        <f t="shared" si="313"/>
        <v>152.34288651902122</v>
      </c>
      <c r="AV459" s="58" t="str">
        <f t="shared" si="290"/>
        <v>0.0123691559655964-0.0268805024752931i</v>
      </c>
      <c r="AW459" s="64">
        <f t="shared" si="314"/>
        <v>-30.577153608835058</v>
      </c>
      <c r="AX459" s="61">
        <f t="shared" si="315"/>
        <v>-65.290313619485929</v>
      </c>
    </row>
    <row r="460" spans="14:50" x14ac:dyDescent="0.25">
      <c r="N460" s="10">
        <v>42</v>
      </c>
      <c r="O460" s="50">
        <f t="shared" si="316"/>
        <v>263026.79918953858</v>
      </c>
      <c r="P460" s="48" t="str">
        <f t="shared" si="281"/>
        <v>150</v>
      </c>
      <c r="Q460" s="17" t="str">
        <f t="shared" si="282"/>
        <v>1+1784.85780966715i</v>
      </c>
      <c r="R460" s="17">
        <f t="shared" si="291"/>
        <v>1784.8580898014877</v>
      </c>
      <c r="S460" s="17">
        <f t="shared" si="292"/>
        <v>1.570236058133746</v>
      </c>
      <c r="T460" s="17" t="str">
        <f t="shared" si="283"/>
        <v>1+4.46214452416789i</v>
      </c>
      <c r="U460" s="17">
        <f t="shared" si="293"/>
        <v>4.5728255766606143</v>
      </c>
      <c r="V460" s="17">
        <f t="shared" si="294"/>
        <v>1.3503315525038222</v>
      </c>
      <c r="W460" s="31" t="str">
        <f t="shared" si="284"/>
        <v>1-13.2211689604974i</v>
      </c>
      <c r="X460" s="17">
        <f t="shared" si="295"/>
        <v>13.258933165304812</v>
      </c>
      <c r="Y460" s="17">
        <f t="shared" si="296"/>
        <v>-1.4953037910620972</v>
      </c>
      <c r="Z460" s="31" t="str">
        <f t="shared" si="285"/>
        <v>-15.3746975365429+26.8279553490094i</v>
      </c>
      <c r="AA460" s="17">
        <f t="shared" si="297"/>
        <v>30.921198433253203</v>
      </c>
      <c r="AB460" s="17">
        <f t="shared" si="298"/>
        <v>2.0911902071425308</v>
      </c>
      <c r="AC460" s="66" t="str">
        <f t="shared" si="299"/>
        <v>-0.129693849405415+0.101658500973211i</v>
      </c>
      <c r="AD460" s="64">
        <f t="shared" si="300"/>
        <v>-15.661510661997344</v>
      </c>
      <c r="AE460" s="61">
        <f t="shared" si="301"/>
        <v>141.90943058536908</v>
      </c>
      <c r="AF460" s="31" t="str">
        <f t="shared" si="286"/>
        <v>-651.436031331593</v>
      </c>
      <c r="AG460" s="31" t="str">
        <f t="shared" si="302"/>
        <v>1652646.12006218i</v>
      </c>
      <c r="AH460" s="31">
        <f t="shared" si="303"/>
        <v>1652646.1200621801</v>
      </c>
      <c r="AI460" s="31">
        <f t="shared" si="304"/>
        <v>1.5707963267948966</v>
      </c>
      <c r="AJ460" s="31" t="str">
        <f t="shared" si="287"/>
        <v>-17989.1263504178+33675.0891281251i</v>
      </c>
      <c r="AK460" s="31">
        <f t="shared" si="305"/>
        <v>38178.793781868822</v>
      </c>
      <c r="AL460" s="31">
        <f t="shared" si="306"/>
        <v>2.061425695763953</v>
      </c>
      <c r="AM460" s="31" t="str">
        <f t="shared" si="288"/>
        <v>1+25979.5970073775i</v>
      </c>
      <c r="AN460" s="31">
        <f t="shared" si="307"/>
        <v>25979.597026623371</v>
      </c>
      <c r="AO460" s="31">
        <f t="shared" si="308"/>
        <v>1.5707578350508091</v>
      </c>
      <c r="AP460" s="31" t="str">
        <f t="shared" si="289"/>
        <v>1+661.058448024872i</v>
      </c>
      <c r="AQ460" s="31">
        <f t="shared" si="309"/>
        <v>661.05920438721091</v>
      </c>
      <c r="AR460" s="31">
        <f t="shared" si="310"/>
        <v>1.5692836024053827</v>
      </c>
      <c r="AS460" s="58" t="str">
        <f t="shared" si="311"/>
        <v>-0.156267430045526+0.0837894053266964i</v>
      </c>
      <c r="AT460" s="49">
        <f t="shared" si="312"/>
        <v>-15.025150571943932</v>
      </c>
      <c r="AU460" s="61">
        <f t="shared" si="313"/>
        <v>151.8001297153383</v>
      </c>
      <c r="AV460" s="58" t="str">
        <f t="shared" si="290"/>
        <v>0.0117490191963469-0.0267528832055741i</v>
      </c>
      <c r="AW460" s="64">
        <f t="shared" si="314"/>
        <v>-30.68666123394129</v>
      </c>
      <c r="AX460" s="61">
        <f t="shared" si="315"/>
        <v>-66.290439699292676</v>
      </c>
    </row>
    <row r="461" spans="14:50" x14ac:dyDescent="0.25">
      <c r="N461" s="10">
        <v>43</v>
      </c>
      <c r="O461" s="50">
        <f t="shared" si="316"/>
        <v>269153.48039269145</v>
      </c>
      <c r="P461" s="48" t="str">
        <f t="shared" si="281"/>
        <v>150</v>
      </c>
      <c r="Q461" s="17" t="str">
        <f t="shared" si="282"/>
        <v>1+1826.43248884998i</v>
      </c>
      <c r="R461" s="17">
        <f t="shared" si="291"/>
        <v>1826.4327626076829</v>
      </c>
      <c r="S461" s="17">
        <f t="shared" si="292"/>
        <v>1.5702488114029067</v>
      </c>
      <c r="T461" s="17" t="str">
        <f t="shared" si="283"/>
        <v>1+4.56608122212495i</v>
      </c>
      <c r="U461" s="17">
        <f t="shared" si="293"/>
        <v>4.6743018438096264</v>
      </c>
      <c r="V461" s="17">
        <f t="shared" si="294"/>
        <v>1.3551941602429347</v>
      </c>
      <c r="W461" s="31" t="str">
        <f t="shared" si="284"/>
        <v>1-13.5291295470369i</v>
      </c>
      <c r="X461" s="17">
        <f t="shared" si="295"/>
        <v>13.56603649930616</v>
      </c>
      <c r="Y461" s="17">
        <f t="shared" si="296"/>
        <v>-1.4970159094345683</v>
      </c>
      <c r="Z461" s="31" t="str">
        <f t="shared" si="285"/>
        <v>-16.1464132562128+27.4528587058623i</v>
      </c>
      <c r="AA461" s="17">
        <f t="shared" si="297"/>
        <v>31.849114778348923</v>
      </c>
      <c r="AB461" s="17">
        <f t="shared" si="298"/>
        <v>2.1024574140311243</v>
      </c>
      <c r="AC461" s="66" t="str">
        <f t="shared" si="299"/>
        <v>-0.127868682976731+0.101916844995493i</v>
      </c>
      <c r="AD461" s="64">
        <f t="shared" si="300"/>
        <v>-15.728801220936322</v>
      </c>
      <c r="AE461" s="61">
        <f t="shared" si="301"/>
        <v>141.44364621936336</v>
      </c>
      <c r="AF461" s="31" t="str">
        <f t="shared" si="286"/>
        <v>-651.436031331593</v>
      </c>
      <c r="AG461" s="31" t="str">
        <f t="shared" si="302"/>
        <v>1691141.19337961i</v>
      </c>
      <c r="AH461" s="31">
        <f t="shared" si="303"/>
        <v>1691141.1933796101</v>
      </c>
      <c r="AI461" s="31">
        <f t="shared" si="304"/>
        <v>1.5707963267948966</v>
      </c>
      <c r="AJ461" s="31" t="str">
        <f t="shared" si="287"/>
        <v>-18836.9748845652+34459.4827192402i</v>
      </c>
      <c r="AK461" s="31">
        <f t="shared" si="305"/>
        <v>39271.969292096292</v>
      </c>
      <c r="AL461" s="31">
        <f t="shared" si="306"/>
        <v>2.0710571900790207</v>
      </c>
      <c r="AM461" s="31" t="str">
        <f t="shared" si="288"/>
        <v>1+26584.7395599275i</v>
      </c>
      <c r="AN461" s="31">
        <f t="shared" si="307"/>
        <v>26584.739578735283</v>
      </c>
      <c r="AO461" s="31">
        <f t="shared" si="308"/>
        <v>1.570758711229874</v>
      </c>
      <c r="AP461" s="31" t="str">
        <f t="shared" si="289"/>
        <v>1+676.456477351844i</v>
      </c>
      <c r="AQ461" s="31">
        <f t="shared" si="309"/>
        <v>676.4572164972933</v>
      </c>
      <c r="AR461" s="31">
        <f t="shared" si="310"/>
        <v>1.5693180361656651</v>
      </c>
      <c r="AS461" s="58" t="str">
        <f t="shared" si="311"/>
        <v>-0.154649142938772+0.0848423406149929i</v>
      </c>
      <c r="AT461" s="49">
        <f t="shared" si="312"/>
        <v>-15.07036054550891</v>
      </c>
      <c r="AU461" s="61">
        <f t="shared" si="313"/>
        <v>151.25030885118014</v>
      </c>
      <c r="AV461" s="58" t="str">
        <f t="shared" si="290"/>
        <v>0.0111279185535479-0.026610031084679i</v>
      </c>
      <c r="AW461" s="64">
        <f t="shared" si="314"/>
        <v>-30.799161766445241</v>
      </c>
      <c r="AX461" s="61">
        <f t="shared" si="315"/>
        <v>-67.306044929456547</v>
      </c>
    </row>
    <row r="462" spans="14:50" x14ac:dyDescent="0.25">
      <c r="N462" s="10">
        <v>44</v>
      </c>
      <c r="O462" s="50">
        <f t="shared" si="316"/>
        <v>275422.87033381703</v>
      </c>
      <c r="P462" s="48" t="str">
        <f t="shared" si="281"/>
        <v>150</v>
      </c>
      <c r="Q462" s="17" t="str">
        <f t="shared" si="282"/>
        <v>1+1868.97556671408i</v>
      </c>
      <c r="R462" s="17">
        <f t="shared" si="291"/>
        <v>1868.9758342402977</v>
      </c>
      <c r="S462" s="17">
        <f t="shared" si="292"/>
        <v>1.5702612743723916</v>
      </c>
      <c r="T462" s="17" t="str">
        <f t="shared" si="283"/>
        <v>1+4.67243891678521i</v>
      </c>
      <c r="U462" s="17">
        <f t="shared" si="293"/>
        <v>4.7782512942591193</v>
      </c>
      <c r="V462" s="17">
        <f t="shared" si="294"/>
        <v>1.359956110088151</v>
      </c>
      <c r="W462" s="31" t="str">
        <f t="shared" si="284"/>
        <v>1-13.8442634571414i</v>
      </c>
      <c r="X462" s="17">
        <f t="shared" si="295"/>
        <v>13.880332512974634</v>
      </c>
      <c r="Y462" s="17">
        <f t="shared" si="296"/>
        <v>-1.4986894740680452</v>
      </c>
      <c r="Z462" s="31" t="str">
        <f t="shared" si="285"/>
        <v>-16.9544988172589+28.0923179317827i</v>
      </c>
      <c r="AA462" s="17">
        <f t="shared" si="297"/>
        <v>32.812091626788941</v>
      </c>
      <c r="AB462" s="17">
        <f t="shared" si="298"/>
        <v>2.113805864749208</v>
      </c>
      <c r="AC462" s="66" t="str">
        <f t="shared" si="299"/>
        <v>-0.126019807202871+0.10215934692093i</v>
      </c>
      <c r="AD462" s="64">
        <f t="shared" si="300"/>
        <v>-15.797549728247764</v>
      </c>
      <c r="AE462" s="61">
        <f t="shared" si="301"/>
        <v>140.96966525179644</v>
      </c>
      <c r="AF462" s="31" t="str">
        <f t="shared" si="286"/>
        <v>-651.436031331593</v>
      </c>
      <c r="AG462" s="31" t="str">
        <f t="shared" si="302"/>
        <v>1730532.93214267i</v>
      </c>
      <c r="AH462" s="31">
        <f t="shared" si="303"/>
        <v>1730532.93214267</v>
      </c>
      <c r="AI462" s="31">
        <f t="shared" si="304"/>
        <v>1.5707963267948966</v>
      </c>
      <c r="AJ462" s="31" t="str">
        <f t="shared" si="287"/>
        <v>-19724.7812890942+35262.1471842183i</v>
      </c>
      <c r="AK462" s="31">
        <f t="shared" si="305"/>
        <v>40404.034711202738</v>
      </c>
      <c r="AL462" s="31">
        <f t="shared" si="306"/>
        <v>2.0808091127209254</v>
      </c>
      <c r="AM462" s="31" t="str">
        <f t="shared" si="288"/>
        <v>1+27203.9776932828i</v>
      </c>
      <c r="AN462" s="31">
        <f t="shared" si="307"/>
        <v>27203.977711662465</v>
      </c>
      <c r="AO462" s="31">
        <f t="shared" si="308"/>
        <v>1.5707595674646684</v>
      </c>
      <c r="AP462" s="31" t="str">
        <f t="shared" si="289"/>
        <v>1+692.213172857068i</v>
      </c>
      <c r="AQ462" s="31">
        <f t="shared" si="309"/>
        <v>692.2138951775305</v>
      </c>
      <c r="AR462" s="31">
        <f t="shared" si="310"/>
        <v>1.5693516861212582</v>
      </c>
      <c r="AS462" s="58" t="str">
        <f t="shared" si="311"/>
        <v>-0.152990127179464+0.0858767315277383i</v>
      </c>
      <c r="AT462" s="49">
        <f t="shared" si="312"/>
        <v>-15.117202093641451</v>
      </c>
      <c r="AU462" s="61">
        <f t="shared" si="313"/>
        <v>150.69354190073707</v>
      </c>
      <c r="AV462" s="58" t="str">
        <f t="shared" si="290"/>
        <v>0.010506675522521-0.0264515406283424i</v>
      </c>
      <c r="AW462" s="64">
        <f t="shared" si="314"/>
        <v>-30.914751821889205</v>
      </c>
      <c r="AX462" s="61">
        <f t="shared" si="315"/>
        <v>-68.336792847466498</v>
      </c>
    </row>
    <row r="463" spans="14:50" x14ac:dyDescent="0.25">
      <c r="N463" s="10">
        <v>45</v>
      </c>
      <c r="O463" s="50">
        <f t="shared" si="316"/>
        <v>281838.29312644573</v>
      </c>
      <c r="P463" s="48" t="str">
        <f t="shared" si="281"/>
        <v>150</v>
      </c>
      <c r="Q463" s="17" t="str">
        <f t="shared" si="282"/>
        <v>1+1912.50960016247i</v>
      </c>
      <c r="R463" s="17">
        <f t="shared" si="291"/>
        <v>1912.5098615990482</v>
      </c>
      <c r="S463" s="17">
        <f t="shared" si="292"/>
        <v>1.5702734536502165</v>
      </c>
      <c r="T463" s="17" t="str">
        <f t="shared" si="283"/>
        <v>1+4.78127400040619i</v>
      </c>
      <c r="U463" s="17">
        <f t="shared" si="293"/>
        <v>4.8847293749971668</v>
      </c>
      <c r="V463" s="17">
        <f t="shared" si="294"/>
        <v>1.3646190626279111</v>
      </c>
      <c r="W463" s="31" t="str">
        <f t="shared" si="284"/>
        <v>1-14.1667377789813i</v>
      </c>
      <c r="X463" s="17">
        <f t="shared" si="295"/>
        <v>14.201987864324344</v>
      </c>
      <c r="Y463" s="17">
        <f t="shared" si="296"/>
        <v>-1.5003253347888237</v>
      </c>
      <c r="Z463" s="31" t="str">
        <f t="shared" si="285"/>
        <v>-17.8006682774979+28.7466720765162i</v>
      </c>
      <c r="AA463" s="17">
        <f t="shared" si="297"/>
        <v>33.811757520133092</v>
      </c>
      <c r="AB463" s="17">
        <f t="shared" si="298"/>
        <v>2.1252323085323557</v>
      </c>
      <c r="AC463" s="66" t="str">
        <f t="shared" si="299"/>
        <v>-0.124147730284406+0.102384188324847i</v>
      </c>
      <c r="AD463" s="64">
        <f t="shared" si="300"/>
        <v>-15.867810498161198</v>
      </c>
      <c r="AE463" s="61">
        <f t="shared" si="301"/>
        <v>140.48772001238783</v>
      </c>
      <c r="AF463" s="31" t="str">
        <f t="shared" si="286"/>
        <v>-651.436031331593</v>
      </c>
      <c r="AG463" s="31" t="str">
        <f t="shared" si="302"/>
        <v>1770842.22237266i</v>
      </c>
      <c r="AH463" s="31">
        <f t="shared" si="303"/>
        <v>1770842.2223726599</v>
      </c>
      <c r="AI463" s="31">
        <f t="shared" si="304"/>
        <v>1.5707963267948966</v>
      </c>
      <c r="AJ463" s="31" t="str">
        <f t="shared" si="287"/>
        <v>-20654.4287204188+36083.5081063831i</v>
      </c>
      <c r="AK463" s="31">
        <f t="shared" si="305"/>
        <v>41576.736079570699</v>
      </c>
      <c r="AL463" s="31">
        <f t="shared" si="306"/>
        <v>2.090679215799875</v>
      </c>
      <c r="AM463" s="31" t="str">
        <f t="shared" si="288"/>
        <v>1+27837.6397356982i</v>
      </c>
      <c r="AN463" s="31">
        <f t="shared" si="307"/>
        <v>27837.639753659496</v>
      </c>
      <c r="AO463" s="31">
        <f t="shared" si="308"/>
        <v>1.5707604042091794</v>
      </c>
      <c r="AP463" s="31" t="str">
        <f t="shared" si="289"/>
        <v>1+708.336888949064i</v>
      </c>
      <c r="AQ463" s="31">
        <f t="shared" si="309"/>
        <v>708.33759482752203</v>
      </c>
      <c r="AR463" s="31">
        <f t="shared" si="310"/>
        <v>1.5693845701135083</v>
      </c>
      <c r="AS463" s="58" t="str">
        <f t="shared" si="311"/>
        <v>-0.151290650978955+0.0868907509295364i</v>
      </c>
      <c r="AT463" s="49">
        <f t="shared" si="312"/>
        <v>-15.165715644750854</v>
      </c>
      <c r="AU463" s="61">
        <f t="shared" si="313"/>
        <v>150.12995870685285</v>
      </c>
      <c r="AV463" s="58" t="str">
        <f t="shared" si="290"/>
        <v>0.00988615192543048-0.0262770600122276i</v>
      </c>
      <c r="AW463" s="64">
        <f t="shared" si="314"/>
        <v>-31.033526142912056</v>
      </c>
      <c r="AX463" s="61">
        <f t="shared" si="315"/>
        <v>-69.382321280759328</v>
      </c>
    </row>
    <row r="464" spans="14:50" x14ac:dyDescent="0.25">
      <c r="N464" s="10">
        <v>46</v>
      </c>
      <c r="O464" s="50">
        <f t="shared" si="316"/>
        <v>288403.1503126609</v>
      </c>
      <c r="P464" s="48" t="str">
        <f t="shared" si="281"/>
        <v>150</v>
      </c>
      <c r="Q464" s="17" t="str">
        <f t="shared" si="282"/>
        <v>1+1957.05767151593i</v>
      </c>
      <c r="R464" s="17">
        <f t="shared" si="291"/>
        <v>1957.0579270014862</v>
      </c>
      <c r="S464" s="17">
        <f t="shared" si="292"/>
        <v>1.5702853556939811</v>
      </c>
      <c r="T464" s="17" t="str">
        <f t="shared" si="283"/>
        <v>1+4.89264417878982i</v>
      </c>
      <c r="U464" s="17">
        <f t="shared" si="293"/>
        <v>4.993792853157399</v>
      </c>
      <c r="V464" s="17">
        <f t="shared" si="294"/>
        <v>1.3691846787463153</v>
      </c>
      <c r="W464" s="31" t="str">
        <f t="shared" si="284"/>
        <v>1-14.4967234927106i</v>
      </c>
      <c r="X464" s="17">
        <f t="shared" si="295"/>
        <v>14.531173112454047</v>
      </c>
      <c r="Y464" s="17">
        <f t="shared" si="296"/>
        <v>-1.5019243239112274</v>
      </c>
      <c r="Z464" s="31" t="str">
        <f t="shared" si="285"/>
        <v>-18.686716475803+29.4162680872918i</v>
      </c>
      <c r="AA464" s="17">
        <f t="shared" si="297"/>
        <v>34.849823540879932</v>
      </c>
      <c r="AB464" s="17">
        <f t="shared" si="298"/>
        <v>2.1367332766645157</v>
      </c>
      <c r="AC464" s="66" t="str">
        <f t="shared" si="299"/>
        <v>-0.1222530771257+0.102589579335386i</v>
      </c>
      <c r="AD464" s="64">
        <f t="shared" si="300"/>
        <v>-15.939636096027757</v>
      </c>
      <c r="AE464" s="61">
        <f t="shared" si="301"/>
        <v>139.99805634748617</v>
      </c>
      <c r="AF464" s="31" t="str">
        <f t="shared" si="286"/>
        <v>-651.436031331593</v>
      </c>
      <c r="AG464" s="31" t="str">
        <f t="shared" si="302"/>
        <v>1812090.43658882i</v>
      </c>
      <c r="AH464" s="31">
        <f t="shared" si="303"/>
        <v>1812090.4365888201</v>
      </c>
      <c r="AI464" s="31">
        <f t="shared" si="304"/>
        <v>1.5707963267948966</v>
      </c>
      <c r="AJ464" s="31" t="str">
        <f t="shared" si="287"/>
        <v>-21627.889085381+36924.0009821676i</v>
      </c>
      <c r="AK464" s="31">
        <f t="shared" si="305"/>
        <v>42791.908520427743</v>
      </c>
      <c r="AL464" s="31">
        <f t="shared" si="306"/>
        <v>2.1006650411336381</v>
      </c>
      <c r="AM464" s="31" t="str">
        <f t="shared" si="288"/>
        <v>1+28486.0616631763i</v>
      </c>
      <c r="AN464" s="31">
        <f t="shared" si="307"/>
        <v>28486.061680728741</v>
      </c>
      <c r="AO464" s="31">
        <f t="shared" si="308"/>
        <v>1.5707612219070601</v>
      </c>
      <c r="AP464" s="31" t="str">
        <f t="shared" si="289"/>
        <v>1+724.836174635528i</v>
      </c>
      <c r="AQ464" s="31">
        <f t="shared" si="309"/>
        <v>724.83686444624607</v>
      </c>
      <c r="AR464" s="31">
        <f t="shared" si="310"/>
        <v>1.5694167055776593</v>
      </c>
      <c r="AS464" s="58" t="str">
        <f t="shared" si="311"/>
        <v>-0.149551083631843+0.0878825509667885i</v>
      </c>
      <c r="AT464" s="49">
        <f t="shared" si="312"/>
        <v>-15.215941310136811</v>
      </c>
      <c r="AU464" s="61">
        <f t="shared" si="313"/>
        <v>149.55970113737942</v>
      </c>
      <c r="AV464" s="58" t="str">
        <f t="shared" si="290"/>
        <v>0.00926724622687226-0.026086295040288i</v>
      </c>
      <c r="AW464" s="64">
        <f t="shared" si="314"/>
        <v>-31.155577406164557</v>
      </c>
      <c r="AX464" s="61">
        <f t="shared" si="315"/>
        <v>-70.442242515134424</v>
      </c>
    </row>
    <row r="465" spans="14:50" x14ac:dyDescent="0.25">
      <c r="N465" s="10">
        <v>47</v>
      </c>
      <c r="O465" s="50">
        <f t="shared" si="316"/>
        <v>295120.92266663886</v>
      </c>
      <c r="P465" s="48" t="str">
        <f t="shared" si="281"/>
        <v>150</v>
      </c>
      <c r="Q465" s="17" t="str">
        <f t="shared" si="282"/>
        <v>1+2002.64340075153i</v>
      </c>
      <c r="R465" s="17">
        <f t="shared" si="291"/>
        <v>2002.6436504215253</v>
      </c>
      <c r="S465" s="17">
        <f t="shared" si="292"/>
        <v>1.5702969868142933</v>
      </c>
      <c r="T465" s="17" t="str">
        <f t="shared" si="283"/>
        <v>1+5.00660850187884i</v>
      </c>
      <c r="U465" s="17">
        <f t="shared" si="293"/>
        <v>5.1054998473298863</v>
      </c>
      <c r="V465" s="17">
        <f t="shared" si="294"/>
        <v>1.3736546174787945</v>
      </c>
      <c r="W465" s="31" t="str">
        <f t="shared" si="284"/>
        <v>1-14.8343955611225i</v>
      </c>
      <c r="X465" s="17">
        <f t="shared" si="295"/>
        <v>14.868062808040964</v>
      </c>
      <c r="Y465" s="17">
        <f t="shared" si="296"/>
        <v>-1.5034872565161514</v>
      </c>
      <c r="Z465" s="31" t="str">
        <f t="shared" si="285"/>
        <v>-19.6145228391973+30.1014609927777i</v>
      </c>
      <c r="AA465" s="17">
        <f t="shared" si="297"/>
        <v>35.92808734276165</v>
      </c>
      <c r="AB465" s="17">
        <f t="shared" si="298"/>
        <v>2.1483050865214897</v>
      </c>
      <c r="AC465" s="66" t="str">
        <f t="shared" si="299"/>
        <v>-0.12033658837008+0.102773766068786i</v>
      </c>
      <c r="AD465" s="64">
        <f t="shared" si="300"/>
        <v>-16.013077243857403</v>
      </c>
      <c r="AE465" s="61">
        <f t="shared" si="301"/>
        <v>139.50093324937598</v>
      </c>
      <c r="AF465" s="31" t="str">
        <f t="shared" si="286"/>
        <v>-651.436031331593</v>
      </c>
      <c r="AG465" s="31" t="str">
        <f t="shared" si="302"/>
        <v>1854299.44514031i</v>
      </c>
      <c r="AH465" s="31">
        <f t="shared" si="303"/>
        <v>1854299.4451403101</v>
      </c>
      <c r="AI465" s="31">
        <f t="shared" si="304"/>
        <v>1.5707963267948966</v>
      </c>
      <c r="AJ465" s="31" t="str">
        <f t="shared" si="287"/>
        <v>-22647.2272239289+37784.0714520198i</v>
      </c>
      <c r="AK465" s="31">
        <f t="shared" si="305"/>
        <v>44051.480751770468</v>
      </c>
      <c r="AL465" s="31">
        <f t="shared" si="306"/>
        <v>2.1107639182159064</v>
      </c>
      <c r="AM465" s="31" t="str">
        <f t="shared" si="288"/>
        <v>1+29149.5872776057i</v>
      </c>
      <c r="AN465" s="31">
        <f t="shared" si="307"/>
        <v>29149.587294758599</v>
      </c>
      <c r="AO465" s="31">
        <f t="shared" si="308"/>
        <v>1.5707620209918647</v>
      </c>
      <c r="AP465" s="31" t="str">
        <f t="shared" si="289"/>
        <v>1+741.719778056124i</v>
      </c>
      <c r="AQ465" s="31">
        <f t="shared" si="309"/>
        <v>741.72045216484753</v>
      </c>
      <c r="AR465" s="31">
        <f t="shared" si="310"/>
        <v>1.5694481095520936</v>
      </c>
      <c r="AS465" s="58" t="str">
        <f t="shared" si="311"/>
        <v>-0.147771899030022+0.0888502692922471i</v>
      </c>
      <c r="AT465" s="49">
        <f t="shared" si="312"/>
        <v>-15.267918781562383</v>
      </c>
      <c r="AU465" s="61">
        <f t="shared" si="313"/>
        <v>148.98292320212568</v>
      </c>
      <c r="AV465" s="58" t="str">
        <f t="shared" si="290"/>
        <v>0.00865088939485074-0.0258790128648436i</v>
      </c>
      <c r="AW465" s="64">
        <f t="shared" si="314"/>
        <v>-31.280996025419796</v>
      </c>
      <c r="AX465" s="61">
        <f t="shared" si="315"/>
        <v>-71.516143548498306</v>
      </c>
    </row>
    <row r="466" spans="14:50" x14ac:dyDescent="0.25">
      <c r="N466" s="10">
        <v>48</v>
      </c>
      <c r="O466" s="50">
        <f t="shared" si="316"/>
        <v>301995.17204020242</v>
      </c>
      <c r="P466" s="48" t="str">
        <f t="shared" si="281"/>
        <v>150</v>
      </c>
      <c r="Q466" s="17" t="str">
        <f t="shared" si="282"/>
        <v>1+2049.29095802634i</v>
      </c>
      <c r="R466" s="17">
        <f t="shared" si="291"/>
        <v>2049.2912020131535</v>
      </c>
      <c r="S466" s="17">
        <f t="shared" si="292"/>
        <v>1.5703083531781143</v>
      </c>
      <c r="T466" s="17" t="str">
        <f t="shared" si="283"/>
        <v>1+5.12322739506586i</v>
      </c>
      <c r="U466" s="17">
        <f t="shared" si="293"/>
        <v>5.2199098595237556</v>
      </c>
      <c r="V466" s="17">
        <f t="shared" si="294"/>
        <v>1.3780305340193901</v>
      </c>
      <c r="W466" s="31" t="str">
        <f t="shared" si="284"/>
        <v>1-15.1799330224174i</v>
      </c>
      <c r="X466" s="17">
        <f t="shared" si="295"/>
        <v>15.212835585947751</v>
      </c>
      <c r="Y466" s="17">
        <f t="shared" si="296"/>
        <v>-1.5050149307310448</v>
      </c>
      <c r="Z466" s="31" t="str">
        <f t="shared" si="285"/>
        <v>-20.5860553693708+30.8026140913219i</v>
      </c>
      <c r="AA466" s="17">
        <f t="shared" si="297"/>
        <v>37.048437356111293</v>
      </c>
      <c r="AB466" s="17">
        <f t="shared" si="298"/>
        <v>2.159943846590703</v>
      </c>
      <c r="AC466" s="66" t="str">
        <f t="shared" si="299"/>
        <v>-0.118399118841154+0.102935038166793i</v>
      </c>
      <c r="AD466" s="64">
        <f t="shared" si="300"/>
        <v>-16.088182726378733</v>
      </c>
      <c r="AE466" s="61">
        <f t="shared" si="301"/>
        <v>138.9966224382631</v>
      </c>
      <c r="AF466" s="31" t="str">
        <f t="shared" si="286"/>
        <v>-651.436031331593</v>
      </c>
      <c r="AG466" s="31" t="str">
        <f t="shared" si="302"/>
        <v>1897491.62780217i</v>
      </c>
      <c r="AH466" s="31">
        <f t="shared" si="303"/>
        <v>1897491.6278021701</v>
      </c>
      <c r="AI466" s="31">
        <f t="shared" si="304"/>
        <v>1.5707963267948966</v>
      </c>
      <c r="AJ466" s="31" t="str">
        <f t="shared" si="287"/>
        <v>-23714.6052889195+38664.1755366872i</v>
      </c>
      <c r="AK466" s="31">
        <f t="shared" si="305"/>
        <v>45357.479801472764</v>
      </c>
      <c r="AL466" s="31">
        <f t="shared" si="306"/>
        <v>2.1209729629237781</v>
      </c>
      <c r="AM466" s="31" t="str">
        <f t="shared" si="288"/>
        <v>1+29828.5683890501i</v>
      </c>
      <c r="AN466" s="31">
        <f t="shared" si="307"/>
        <v>29828.568405812548</v>
      </c>
      <c r="AO466" s="31">
        <f t="shared" si="308"/>
        <v>1.5707628018872783</v>
      </c>
      <c r="AP466" s="31" t="str">
        <f t="shared" si="289"/>
        <v>1+758.996651120868i</v>
      </c>
      <c r="AQ466" s="31">
        <f t="shared" si="309"/>
        <v>758.9973098850171</v>
      </c>
      <c r="AR466" s="31">
        <f t="shared" si="310"/>
        <v>1.5694787986873662</v>
      </c>
      <c r="AS466" s="58" t="str">
        <f t="shared" si="311"/>
        <v>-0.145953678764382+0.0897920357281099i</v>
      </c>
      <c r="AT466" s="49">
        <f t="shared" si="312"/>
        <v>-15.321687225529569</v>
      </c>
      <c r="AU466" s="61">
        <f t="shared" si="313"/>
        <v>148.39979112744388</v>
      </c>
      <c r="AV466" s="58" t="str">
        <f t="shared" si="290"/>
        <v>0.00803804033258065-0.0256550454033571i</v>
      </c>
      <c r="AW466" s="64">
        <f t="shared" si="314"/>
        <v>-31.40986995190832</v>
      </c>
      <c r="AX466" s="61">
        <f t="shared" si="315"/>
        <v>-72.603586434292993</v>
      </c>
    </row>
    <row r="467" spans="14:50" x14ac:dyDescent="0.25">
      <c r="N467" s="10">
        <v>49</v>
      </c>
      <c r="O467" s="50">
        <f t="shared" si="316"/>
        <v>309029.54325135931</v>
      </c>
      <c r="P467" s="48" t="str">
        <f t="shared" ref="P467:P530" si="317">COMPLEX(Adc,0)</f>
        <v>150</v>
      </c>
      <c r="Q467" s="17" t="str">
        <f t="shared" ref="Q467:Q530" si="318">IMSUM(COMPLEX(1,0),IMDIV(COMPLEX(0,2*PI()*O467),COMPLEX(wp_lf,0)))</f>
        <v>1+2097.02507649267i</v>
      </c>
      <c r="R467" s="17">
        <f t="shared" si="291"/>
        <v>2097.025314925666</v>
      </c>
      <c r="S467" s="17">
        <f t="shared" si="292"/>
        <v>1.570319460812029</v>
      </c>
      <c r="T467" s="17" t="str">
        <f t="shared" ref="T467:T530" si="319">IMSUM(COMPLEX(1,0),IMDIV(COMPLEX(0,2*PI()*O467),COMPLEX(wz_esr,0)))</f>
        <v>1+5.24256269123168i</v>
      </c>
      <c r="U467" s="17">
        <f t="shared" si="293"/>
        <v>5.3370838078012559</v>
      </c>
      <c r="V467" s="17">
        <f t="shared" si="294"/>
        <v>1.382314077873096</v>
      </c>
      <c r="W467" s="31" t="str">
        <f t="shared" ref="W467:W530" si="320">IMSUB(COMPLEX(1,0),IMDIV(COMPLEX(0,2*PI()*O467),COMPLEX(wz_rhp,0)))</f>
        <v>1-15.5335190851309i</v>
      </c>
      <c r="X467" s="17">
        <f t="shared" si="295"/>
        <v>15.565674259990343</v>
      </c>
      <c r="Y467" s="17">
        <f t="shared" si="296"/>
        <v>-1.5065081280107957</v>
      </c>
      <c r="Z467" s="31" t="str">
        <f t="shared" ref="Z467:Z530" si="321">IMSUM(COMPLEX(1,0),IMDIV(COMPLEX(0,2*PI()*O467),COMPLEX(Q*(wsl/2),0)),IMDIV(IMPOWER(COMPLEX(0,2*PI()*O467),2),IMPOWER(COMPLEX(wsl/2,0),2)))</f>
        <v>-21.6033748170755+31.5200991435781i</v>
      </c>
      <c r="AA467" s="17">
        <f t="shared" si="297"/>
        <v>38.212857175406882</v>
      </c>
      <c r="AB467" s="17">
        <f t="shared" si="298"/>
        <v>2.1716454624781818</v>
      </c>
      <c r="AC467" s="66" t="str">
        <f t="shared" si="299"/>
        <v>-0.116441635365731+0.103071736377494i</v>
      </c>
      <c r="AD467" s="64">
        <f t="shared" si="300"/>
        <v>-16.164999298300113</v>
      </c>
      <c r="AE467" s="61">
        <f t="shared" si="301"/>
        <v>138.48540789594975</v>
      </c>
      <c r="AF467" s="31" t="str">
        <f t="shared" ref="AF467:AF530" si="322">COMPLEX(Adc_ea_iso,0)</f>
        <v>-651.436031331593</v>
      </c>
      <c r="AG467" s="31" t="str">
        <f t="shared" si="302"/>
        <v>1941689.88564136i</v>
      </c>
      <c r="AH467" s="31">
        <f t="shared" si="303"/>
        <v>1941689.88564136</v>
      </c>
      <c r="AI467" s="31">
        <f t="shared" si="304"/>
        <v>1.5707963267948966</v>
      </c>
      <c r="AJ467" s="31" t="str">
        <f t="shared" ref="AJ467:AJ530" si="323">IMSUM(IMPRODUCT(COMPLEX(wpA_ea_iso,0),IMPOWER(COMPLEX(0,2*PI()*O467),2)),COMPLEX(0,wpB_ea_iso*2*PI()*O467),COMPLEX(1,0))</f>
        <v>-24832.2873323345+39564.7798790049i</v>
      </c>
      <c r="AK467" s="31">
        <f t="shared" si="305"/>
        <v>46712.035933255269</v>
      </c>
      <c r="AL467" s="31">
        <f t="shared" si="306"/>
        <v>2.1312890770131308</v>
      </c>
      <c r="AM467" s="31" t="str">
        <f t="shared" ref="AM467:AM530" si="324">IMSUM(COMPLEX(1,0),IMDIV(COMPLEX(0,2*PI()*O467),COMPLEX(wz1_ea_iso,0)))</f>
        <v>1+30523.3650022822i</v>
      </c>
      <c r="AN467" s="31">
        <f t="shared" si="307"/>
        <v>30523.365018663095</v>
      </c>
      <c r="AO467" s="31">
        <f t="shared" si="308"/>
        <v>1.5707635650073424</v>
      </c>
      <c r="AP467" s="31" t="str">
        <f t="shared" ref="AP467:AP530" si="325">IMSUM(COMPLEX(1,0),IMDIV(COMPLEX(0,2*PI()*O467),COMPLEX(wz2_ea_iso,0)))</f>
        <v>1+776.675954256544i</v>
      </c>
      <c r="AQ467" s="31">
        <f t="shared" si="309"/>
        <v>776.67659802540277</v>
      </c>
      <c r="AR467" s="31">
        <f t="shared" si="310"/>
        <v>1.5695087892550319</v>
      </c>
      <c r="AS467" s="58" t="str">
        <f t="shared" si="311"/>
        <v>-0.144097114761322+0.09070597934106i</v>
      </c>
      <c r="AT467" s="49">
        <f t="shared" si="312"/>
        <v>-15.377285174693887</v>
      </c>
      <c r="AU467" s="61">
        <f t="shared" si="313"/>
        <v>147.81048338565978</v>
      </c>
      <c r="AV467" s="58" t="str">
        <f t="shared" ref="AV467:AV530" si="326">IMPRODUCT(AC467,AS467)</f>
        <v>0.0074296809037876-0.0254142923973597i</v>
      </c>
      <c r="AW467" s="64">
        <f t="shared" si="314"/>
        <v>-31.542284472994009</v>
      </c>
      <c r="AX467" s="61">
        <f t="shared" si="315"/>
        <v>-73.704108718390472</v>
      </c>
    </row>
    <row r="468" spans="14:50" x14ac:dyDescent="0.25">
      <c r="N468" s="10">
        <v>50</v>
      </c>
      <c r="O468" s="50">
        <f t="shared" si="316"/>
        <v>316227.7660168382</v>
      </c>
      <c r="P468" s="48" t="str">
        <f t="shared" si="317"/>
        <v>150</v>
      </c>
      <c r="Q468" s="17" t="str">
        <f t="shared" si="318"/>
        <v>1+2145.87106541196i</v>
      </c>
      <c r="R468" s="17">
        <f t="shared" ref="R468:R531" si="327">IMABS(Q468)</f>
        <v>2145.871298417559</v>
      </c>
      <c r="S468" s="17">
        <f t="shared" ref="S468:S531" si="328">IMARGUMENT(Q468)</f>
        <v>1.5703303156054409</v>
      </c>
      <c r="T468" s="17" t="str">
        <f t="shared" si="319"/>
        <v>1+5.3646776635299i</v>
      </c>
      <c r="U468" s="17">
        <f t="shared" ref="U468:U531" si="329">IMABS(T468)</f>
        <v>5.4570840596033179</v>
      </c>
      <c r="V468" s="17">
        <f t="shared" ref="V468:V531" si="330">IMARGUMENT(T468)</f>
        <v>1.3865068911467291</v>
      </c>
      <c r="W468" s="31" t="str">
        <f t="shared" si="320"/>
        <v>1-15.8953412252738i</v>
      </c>
      <c r="X468" s="17">
        <f t="shared" ref="X468:X531" si="331">IMABS(W468)</f>
        <v>15.926765919918857</v>
      </c>
      <c r="Y468" s="17">
        <f t="shared" ref="Y468:Y531" si="332">IMARGUMENT(W468)</f>
        <v>-1.5079676134190463</v>
      </c>
      <c r="Z468" s="31" t="str">
        <f t="shared" si="321"/>
        <v>-22.6686390532544+32.254296569618i</v>
      </c>
      <c r="AA468" s="17">
        <f t="shared" ref="AA468:AA531" si="333">IMABS(Z468)</f>
        <v>39.423430136501331</v>
      </c>
      <c r="AB468" s="17">
        <f t="shared" ref="AB468:AB531" si="334">IMARGUMENT(Z468)</f>
        <v>2.1834056439056599</v>
      </c>
      <c r="AC468" s="66" t="str">
        <f t="shared" ref="AC468:AC531" si="335">(IMDIV(IMPRODUCT(P468,T468,W468),IMPRODUCT(Q468,Z468)))</f>
        <v>-0.114465213960193+0.103182260116876i</v>
      </c>
      <c r="AD468" s="64">
        <f t="shared" ref="AD468:AD531" si="336">20*LOG(IMABS(AC468))</f>
        <v>-16.243571593478944</v>
      </c>
      <c r="AE468" s="61">
        <f t="shared" ref="AE468:AE531" si="337">(180/PI())*IMARGUMENT(AC468)</f>
        <v>137.9675853507089</v>
      </c>
      <c r="AF468" s="31" t="str">
        <f t="shared" si="322"/>
        <v>-651.436031331593</v>
      </c>
      <c r="AG468" s="31" t="str">
        <f t="shared" ref="AG468:AG531" si="338">COMPLEX(0,1*2*PI()*O468)</f>
        <v>1986917.65315922i</v>
      </c>
      <c r="AH468" s="31">
        <f t="shared" ref="AH468:AH531" si="339">IMABS(AG468)</f>
        <v>1986917.65315922</v>
      </c>
      <c r="AI468" s="31">
        <f t="shared" ref="AI468:AI531" si="340">IMARGUMENT(AG468)</f>
        <v>1.5707963267948966</v>
      </c>
      <c r="AJ468" s="31" t="str">
        <f t="shared" si="323"/>
        <v>-26002.6441076381+40486.3619913163i</v>
      </c>
      <c r="AK468" s="31">
        <f t="shared" ref="AK468:AK531" si="341">IMABS(AJ468)</f>
        <v>48117.387791529036</v>
      </c>
      <c r="AL468" s="31">
        <f t="shared" ref="AL468:AL531" si="342">IMARGUMENT(AJ468)</f>
        <v>2.1417089484472767</v>
      </c>
      <c r="AM468" s="31" t="str">
        <f t="shared" si="324"/>
        <v>1+31234.345507663i</v>
      </c>
      <c r="AN468" s="31">
        <f t="shared" ref="AN468:AN531" si="343">IMABS(AM468)</f>
        <v>31234.345523671022</v>
      </c>
      <c r="AO468" s="31">
        <f t="shared" ref="AO468:AO531" si="344">IMARGUMENT(AM468)</f>
        <v>1.5707643107566731</v>
      </c>
      <c r="AP468" s="31" t="str">
        <f t="shared" si="325"/>
        <v>1+794.767061263688i</v>
      </c>
      <c r="AQ468" s="31">
        <f t="shared" ref="AQ468:AQ531" si="345">IMABS(AP468)</f>
        <v>794.76769037859037</v>
      </c>
      <c r="AR468" s="31">
        <f t="shared" ref="AR468:AR531" si="346">IMARGUMENT(AP468)</f>
        <v>1.5695380971562702</v>
      </c>
      <c r="AS468" s="58" t="str">
        <f t="shared" ref="AS468:AS531" si="347">IMDIV(IMPRODUCT(AF468,AM468,AP468),IMPRODUCT(AG468,AJ468))</f>
        <v>-0.142203011402515+0.0915902358960876i</v>
      </c>
      <c r="AT468" s="49">
        <f t="shared" ref="AT468:AT531" si="348">20*LOG(IMABS(AS468))</f>
        <v>-15.434750416906395</v>
      </c>
      <c r="AU468" s="61">
        <f t="shared" ref="AU468:AU531" si="349">(180/PI())*IMARGUMENT(AS468)</f>
        <v>147.21519067675101</v>
      </c>
      <c r="AV468" s="58" t="str">
        <f t="shared" si="326"/>
        <v>0.0068268105815765-0.0251567240604476i</v>
      </c>
      <c r="AW468" s="64">
        <f t="shared" ref="AW468:AW531" si="350">20*LOG(IMABS(AV468))</f>
        <v>-31.678322010385344</v>
      </c>
      <c r="AX468" s="61">
        <f t="shared" ref="AX468:AX531" si="351">(180/PI())*IMARGUMENT(AV468)</f>
        <v>-74.817223972540063</v>
      </c>
    </row>
    <row r="469" spans="14:50" x14ac:dyDescent="0.25">
      <c r="N469" s="10">
        <v>51</v>
      </c>
      <c r="O469" s="50">
        <f t="shared" si="316"/>
        <v>323593.65692962846</v>
      </c>
      <c r="P469" s="48" t="str">
        <f t="shared" si="317"/>
        <v>150</v>
      </c>
      <c r="Q469" s="17" t="str">
        <f t="shared" si="318"/>
        <v>1+2195.85482357409i</v>
      </c>
      <c r="R469" s="17">
        <f t="shared" si="327"/>
        <v>2195.8550512758347</v>
      </c>
      <c r="S469" s="17">
        <f t="shared" si="328"/>
        <v>1.5703409233136949</v>
      </c>
      <c r="T469" s="17" t="str">
        <f t="shared" si="319"/>
        <v>1+5.48963705893523i</v>
      </c>
      <c r="U469" s="17">
        <f t="shared" si="329"/>
        <v>5.5799744657870116</v>
      </c>
      <c r="V469" s="17">
        <f t="shared" si="330"/>
        <v>1.3906106069718647</v>
      </c>
      <c r="W469" s="31" t="str">
        <f t="shared" si="320"/>
        <v>1-16.265591285734i</v>
      </c>
      <c r="X469" s="17">
        <f t="shared" si="331"/>
        <v>16.296302030661614</v>
      </c>
      <c r="Y469" s="17">
        <f t="shared" si="332"/>
        <v>-1.5093941359094831</v>
      </c>
      <c r="Z469" s="31" t="str">
        <f t="shared" si="321"/>
        <v>-23.7841076461751+33.0055956506352i</v>
      </c>
      <c r="AA469" s="17">
        <f t="shared" si="333"/>
        <v>40.682344091486101</v>
      </c>
      <c r="AB469" s="17">
        <f t="shared" si="334"/>
        <v>2.1952199126920613</v>
      </c>
      <c r="AC469" s="66" t="str">
        <f t="shared" si="335"/>
        <v>-0.112471036369026+0.103265074945266i</v>
      </c>
      <c r="AD469" s="64">
        <f t="shared" si="336"/>
        <v>-16.323942036729115</v>
      </c>
      <c r="AE469" s="61">
        <f t="shared" si="337"/>
        <v>137.44346171332046</v>
      </c>
      <c r="AF469" s="31" t="str">
        <f t="shared" si="322"/>
        <v>-651.436031331593</v>
      </c>
      <c r="AG469" s="31" t="str">
        <f t="shared" si="338"/>
        <v>2033198.91071675i</v>
      </c>
      <c r="AH469" s="31">
        <f t="shared" si="339"/>
        <v>2033198.91071675</v>
      </c>
      <c r="AI469" s="31">
        <f t="shared" si="340"/>
        <v>1.5707963267948966</v>
      </c>
      <c r="AJ469" s="31" t="str">
        <f t="shared" si="323"/>
        <v>-27228.1580984634+41429.4105086559i</v>
      </c>
      <c r="AK469" s="31">
        <f t="shared" si="341"/>
        <v>49575.887773489703</v>
      </c>
      <c r="AL469" s="31">
        <f t="shared" si="342"/>
        <v>2.1522290526001262</v>
      </c>
      <c r="AM469" s="31" t="str">
        <f t="shared" si="324"/>
        <v>1+31961.8868764673i</v>
      </c>
      <c r="AN469" s="31">
        <f t="shared" si="343"/>
        <v>31961.886892110932</v>
      </c>
      <c r="AO469" s="31">
        <f t="shared" si="344"/>
        <v>1.5707650395306767</v>
      </c>
      <c r="AP469" s="31" t="str">
        <f t="shared" si="325"/>
        <v>1+813.2795642867i</v>
      </c>
      <c r="AQ469" s="31">
        <f t="shared" si="345"/>
        <v>813.28017908120978</v>
      </c>
      <c r="AR469" s="31">
        <f t="shared" si="346"/>
        <v>1.5695667379303171</v>
      </c>
      <c r="AS469" s="58" t="str">
        <f t="shared" si="347"/>
        <v>-0.140272287078447+0.0924429556493419i</v>
      </c>
      <c r="AT469" s="49">
        <f t="shared" si="348"/>
        <v>-15.494119882423192</v>
      </c>
      <c r="AU469" s="61">
        <f t="shared" si="349"/>
        <v>146.61411585990416</v>
      </c>
      <c r="AV469" s="58" t="str">
        <f t="shared" si="326"/>
        <v>0.00623044075827527-0.0248823832647971i</v>
      </c>
      <c r="AW469" s="64">
        <f t="shared" si="350"/>
        <v>-31.818061919152303</v>
      </c>
      <c r="AX469" s="61">
        <f t="shared" si="351"/>
        <v>-75.942422426775423</v>
      </c>
    </row>
    <row r="470" spans="14:50" x14ac:dyDescent="0.25">
      <c r="N470" s="10">
        <v>52</v>
      </c>
      <c r="O470" s="50">
        <f t="shared" si="316"/>
        <v>331131.12148259126</v>
      </c>
      <c r="P470" s="48" t="str">
        <f t="shared" si="317"/>
        <v>150</v>
      </c>
      <c r="Q470" s="17" t="str">
        <f t="shared" si="318"/>
        <v>1+2247.00285302927i</v>
      </c>
      <c r="R470" s="17">
        <f t="shared" si="327"/>
        <v>2247.0030755478906</v>
      </c>
      <c r="S470" s="17">
        <f t="shared" si="328"/>
        <v>1.5703512895611287</v>
      </c>
      <c r="T470" s="17" t="str">
        <f t="shared" si="319"/>
        <v>1+5.61750713257317i</v>
      </c>
      <c r="U470" s="17">
        <f t="shared" si="329"/>
        <v>5.7058203953954285</v>
      </c>
      <c r="V470" s="17">
        <f t="shared" si="330"/>
        <v>1.3946268480534498</v>
      </c>
      <c r="W470" s="31" t="str">
        <f t="shared" si="320"/>
        <v>1-16.6444655779946i</v>
      </c>
      <c r="X470" s="17">
        <f t="shared" si="331"/>
        <v>16.67447853388666</v>
      </c>
      <c r="Y470" s="17">
        <f t="shared" si="332"/>
        <v>-1.5107884286067057</v>
      </c>
      <c r="Z470" s="31" t="str">
        <f t="shared" si="321"/>
        <v>-24.9521466542767+33.7743947353473i</v>
      </c>
      <c r="AA470" s="17">
        <f t="shared" si="333"/>
        <v>41.991896389608165</v>
      </c>
      <c r="AB470" s="17">
        <f t="shared" si="334"/>
        <v>2.2070836117047166</v>
      </c>
      <c r="AC470" s="66" t="str">
        <f t="shared" si="335"/>
        <v>-0.11046038595183+0.10331871989042i</v>
      </c>
      <c r="AD470" s="64">
        <f t="shared" si="336"/>
        <v>-16.406150759004611</v>
      </c>
      <c r="AE470" s="61">
        <f t="shared" si="337"/>
        <v>136.91335446477967</v>
      </c>
      <c r="AF470" s="31" t="str">
        <f t="shared" si="322"/>
        <v>-651.436031331593</v>
      </c>
      <c r="AG470" s="31" t="str">
        <f t="shared" si="338"/>
        <v>2080558.19724932i</v>
      </c>
      <c r="AH470" s="31">
        <f t="shared" si="339"/>
        <v>2080558.1972493201</v>
      </c>
      <c r="AI470" s="31">
        <f t="shared" si="340"/>
        <v>1.5707963267948966</v>
      </c>
      <c r="AJ470" s="31" t="str">
        <f t="shared" si="323"/>
        <v>-28511.4287842926+42394.4254478302i</v>
      </c>
      <c r="AK470" s="31">
        <f t="shared" si="341"/>
        <v>51090.007637241761</v>
      </c>
      <c r="AL470" s="31">
        <f t="shared" si="342"/>
        <v>2.1628456543700754</v>
      </c>
      <c r="AM470" s="31" t="str">
        <f t="shared" si="324"/>
        <v>1+32706.3748607593i</v>
      </c>
      <c r="AN470" s="31">
        <f t="shared" si="343"/>
        <v>32706.374876046837</v>
      </c>
      <c r="AO470" s="31">
        <f t="shared" si="344"/>
        <v>1.5707657517157585</v>
      </c>
      <c r="AP470" s="31" t="str">
        <f t="shared" si="325"/>
        <v>1+832.223278899728i</v>
      </c>
      <c r="AQ470" s="31">
        <f t="shared" si="345"/>
        <v>832.22387969981651</v>
      </c>
      <c r="AR470" s="31">
        <f t="shared" si="346"/>
        <v>1.569594726762702</v>
      </c>
      <c r="AS470" s="58" t="str">
        <f t="shared" si="347"/>
        <v>-0.138305975129309+0.0932623114336571i</v>
      </c>
      <c r="AT470" s="49">
        <f t="shared" si="348"/>
        <v>-15.555429529869009</v>
      </c>
      <c r="AU470" s="61">
        <f t="shared" si="349"/>
        <v>146.00747383288351</v>
      </c>
      <c r="AV470" s="58" t="str">
        <f t="shared" si="326"/>
        <v>0.00564158876088054-0.024591387219278i</v>
      </c>
      <c r="AW470" s="64">
        <f t="shared" si="350"/>
        <v>-31.96158028887362</v>
      </c>
      <c r="AX470" s="61">
        <f t="shared" si="351"/>
        <v>-77.079171702336822</v>
      </c>
    </row>
    <row r="471" spans="14:50" x14ac:dyDescent="0.25">
      <c r="N471" s="10">
        <v>53</v>
      </c>
      <c r="O471" s="50">
        <f t="shared" si="316"/>
        <v>338844.15613920329</v>
      </c>
      <c r="P471" s="48" t="str">
        <f t="shared" si="317"/>
        <v>150</v>
      </c>
      <c r="Q471" s="17" t="str">
        <f t="shared" si="318"/>
        <v>1+2299.34227313971i</v>
      </c>
      <c r="R471" s="17">
        <f t="shared" si="327"/>
        <v>2299.3424905931888</v>
      </c>
      <c r="S471" s="17">
        <f t="shared" si="328"/>
        <v>1.5703614198440552</v>
      </c>
      <c r="T471" s="17" t="str">
        <f t="shared" si="319"/>
        <v>1+5.74835568284928i</v>
      </c>
      <c r="U471" s="17">
        <f t="shared" si="329"/>
        <v>5.8346887711809972</v>
      </c>
      <c r="V471" s="17">
        <f t="shared" si="330"/>
        <v>1.3985572253378251</v>
      </c>
      <c r="W471" s="31" t="str">
        <f t="shared" si="320"/>
        <v>1-17.0321649862201i</v>
      </c>
      <c r="X471" s="17">
        <f t="shared" si="331"/>
        <v>17.061495951932876</v>
      </c>
      <c r="Y471" s="17">
        <f t="shared" si="332"/>
        <v>-1.5121512090862885</v>
      </c>
      <c r="Z471" s="31" t="str">
        <f t="shared" si="321"/>
        <v>-26.1752336448969+34.5611014512049i</v>
      </c>
      <c r="AA471" s="17">
        <f t="shared" si="333"/>
        <v>43.354499073169094</v>
      </c>
      <c r="AB471" s="17">
        <f t="shared" si="334"/>
        <v>2.2189919147565078</v>
      </c>
      <c r="AC471" s="66" t="str">
        <f t="shared" si="335"/>
        <v>-0.108434642922966+0.103341814547586i</v>
      </c>
      <c r="AD471" s="64">
        <f t="shared" si="336"/>
        <v>-16.49023551670447</v>
      </c>
      <c r="AE471" s="61">
        <f t="shared" si="337"/>
        <v>136.37759099669816</v>
      </c>
      <c r="AF471" s="31" t="str">
        <f t="shared" si="322"/>
        <v>-651.436031331593</v>
      </c>
      <c r="AG471" s="31" t="str">
        <f t="shared" si="338"/>
        <v>2129020.62327751i</v>
      </c>
      <c r="AH471" s="31">
        <f t="shared" si="339"/>
        <v>2129020.6232775101</v>
      </c>
      <c r="AI471" s="31">
        <f t="shared" si="340"/>
        <v>1.5707963267948966</v>
      </c>
      <c r="AJ471" s="31" t="str">
        <f t="shared" si="323"/>
        <v>-29855.178154301+43381.9184725336i</v>
      </c>
      <c r="AK471" s="31">
        <f t="shared" si="341"/>
        <v>52662.344355170935</v>
      </c>
      <c r="AL471" s="31">
        <f t="shared" si="342"/>
        <v>2.1735548112352232</v>
      </c>
      <c r="AM471" s="31" t="str">
        <f t="shared" si="324"/>
        <v>1+33468.2041979225i</v>
      </c>
      <c r="AN471" s="31">
        <f t="shared" si="343"/>
        <v>33468.20421286206</v>
      </c>
      <c r="AO471" s="31">
        <f t="shared" si="344"/>
        <v>1.5707664476895287</v>
      </c>
      <c r="AP471" s="31" t="str">
        <f t="shared" si="325"/>
        <v>1+851.608249311004i</v>
      </c>
      <c r="AQ471" s="31">
        <f t="shared" si="345"/>
        <v>851.6088364352222</v>
      </c>
      <c r="AR471" s="31">
        <f t="shared" si="346"/>
        <v>1.5696220784932986</v>
      </c>
      <c r="AS471" s="58" t="str">
        <f t="shared" si="347"/>
        <v>-0.136305224130693+0.0940465069840549i</v>
      </c>
      <c r="AT471" s="49">
        <f t="shared" si="348"/>
        <v>-15.618714231587102</v>
      </c>
      <c r="AU471" s="61">
        <f t="shared" si="349"/>
        <v>145.39549135745222</v>
      </c>
      <c r="AV471" s="58" t="str">
        <f t="shared" si="326"/>
        <v>0.00506127162355209-0.0242839285969494i</v>
      </c>
      <c r="AW471" s="64">
        <f t="shared" si="350"/>
        <v>-32.108949748291586</v>
      </c>
      <c r="AX471" s="61">
        <f t="shared" si="351"/>
        <v>-78.226917645849639</v>
      </c>
    </row>
    <row r="472" spans="14:50" x14ac:dyDescent="0.25">
      <c r="N472" s="10">
        <v>54</v>
      </c>
      <c r="O472" s="50">
        <f t="shared" si="316"/>
        <v>346736.85045253241</v>
      </c>
      <c r="P472" s="48" t="str">
        <f t="shared" si="317"/>
        <v>150</v>
      </c>
      <c r="Q472" s="17" t="str">
        <f t="shared" si="318"/>
        <v>1+2352.90083495877i</v>
      </c>
      <c r="R472" s="17">
        <f t="shared" si="327"/>
        <v>2352.9010474624033</v>
      </c>
      <c r="S472" s="17">
        <f t="shared" si="328"/>
        <v>1.5703713195336759</v>
      </c>
      <c r="T472" s="17" t="str">
        <f t="shared" si="319"/>
        <v>1+5.88225208739692i</v>
      </c>
      <c r="U472" s="17">
        <f t="shared" si="329"/>
        <v>5.9666481059038023</v>
      </c>
      <c r="V472" s="17">
        <f t="shared" si="330"/>
        <v>1.4024033367940294</v>
      </c>
      <c r="W472" s="31" t="str">
        <f t="shared" si="320"/>
        <v>1-17.4288950737686i</v>
      </c>
      <c r="X472" s="17">
        <f t="shared" si="331"/>
        <v>17.457559494168578</v>
      </c>
      <c r="Y472" s="17">
        <f t="shared" si="332"/>
        <v>-1.5134831796537092</v>
      </c>
      <c r="Z472" s="31" t="str">
        <f t="shared" si="321"/>
        <v>-27.4559629495248+35.3661329205222i</v>
      </c>
      <c r="AA472" s="17">
        <f t="shared" si="333"/>
        <v>44.772684297881035</v>
      </c>
      <c r="AB472" s="17">
        <f t="shared" si="334"/>
        <v>2.230939837415765</v>
      </c>
      <c r="AC472" s="66" t="str">
        <f t="shared" si="335"/>
        <v>-0.1063952789563+0.103333065886438i</v>
      </c>
      <c r="AD472" s="64">
        <f t="shared" si="336"/>
        <v>-16.576231615834718</v>
      </c>
      <c r="AE472" s="61">
        <f t="shared" si="337"/>
        <v>135.83650790596874</v>
      </c>
      <c r="AF472" s="31" t="str">
        <f t="shared" si="322"/>
        <v>-651.436031331593</v>
      </c>
      <c r="AG472" s="31" t="str">
        <f t="shared" si="338"/>
        <v>2178611.88422108i</v>
      </c>
      <c r="AH472" s="31">
        <f t="shared" si="339"/>
        <v>2178611.8842210802</v>
      </c>
      <c r="AI472" s="31">
        <f t="shared" si="340"/>
        <v>1.5707963267948966</v>
      </c>
      <c r="AJ472" s="31" t="str">
        <f t="shared" si="323"/>
        <v>-31262.2564810623+44392.4131646386i</v>
      </c>
      <c r="AK472" s="31">
        <f t="shared" si="341"/>
        <v>54295.626222263068</v>
      </c>
      <c r="AL472" s="31">
        <f t="shared" si="342"/>
        <v>2.1843523772741595</v>
      </c>
      <c r="AM472" s="31" t="str">
        <f t="shared" si="324"/>
        <v>1+34247.7788199554i</v>
      </c>
      <c r="AN472" s="31">
        <f t="shared" si="343"/>
        <v>34247.778834554883</v>
      </c>
      <c r="AO472" s="31">
        <f t="shared" si="344"/>
        <v>1.5707671278210018</v>
      </c>
      <c r="AP472" s="31" t="str">
        <f t="shared" si="325"/>
        <v>1+871.444753688432i</v>
      </c>
      <c r="AQ472" s="31">
        <f t="shared" si="345"/>
        <v>871.44532744808032</v>
      </c>
      <c r="AR472" s="31">
        <f t="shared" si="346"/>
        <v>1.569648807624193</v>
      </c>
      <c r="AS472" s="58" t="str">
        <f t="shared" si="347"/>
        <v>-0.134271297486399+0.0947937854444442i</v>
      </c>
      <c r="AT472" s="49">
        <f t="shared" si="348"/>
        <v>-15.68400765904668</v>
      </c>
      <c r="AU472" s="61">
        <f t="shared" si="349"/>
        <v>144.77840682946069</v>
      </c>
      <c r="AV472" s="58" t="str">
        <f t="shared" si="326"/>
        <v>0.00449049967493414-0.0239602760755049i</v>
      </c>
      <c r="AW472" s="64">
        <f t="shared" si="350"/>
        <v>-32.260239274881386</v>
      </c>
      <c r="AX472" s="61">
        <f t="shared" si="351"/>
        <v>-79.385085264570591</v>
      </c>
    </row>
    <row r="473" spans="14:50" x14ac:dyDescent="0.25">
      <c r="N473" s="10">
        <v>55</v>
      </c>
      <c r="O473" s="50">
        <f t="shared" si="316"/>
        <v>354813.38923357555</v>
      </c>
      <c r="P473" s="48" t="str">
        <f t="shared" si="317"/>
        <v>150</v>
      </c>
      <c r="Q473" s="17" t="str">
        <f t="shared" si="318"/>
        <v>1+2407.70693594483i</v>
      </c>
      <c r="R473" s="17">
        <f t="shared" si="327"/>
        <v>2407.707143611291</v>
      </c>
      <c r="S473" s="17">
        <f t="shared" si="328"/>
        <v>1.5703809938789297</v>
      </c>
      <c r="T473" s="17" t="str">
        <f t="shared" si="319"/>
        <v>1+6.01926733986208i</v>
      </c>
      <c r="U473" s="17">
        <f t="shared" si="329"/>
        <v>6.101768539426117</v>
      </c>
      <c r="V473" s="17">
        <f t="shared" si="330"/>
        <v>1.4061667663023871</v>
      </c>
      <c r="W473" s="31" t="str">
        <f t="shared" si="320"/>
        <v>1-17.8348661921839i</v>
      </c>
      <c r="X473" s="17">
        <f t="shared" si="331"/>
        <v>17.8628791658317</v>
      </c>
      <c r="Y473" s="17">
        <f t="shared" si="332"/>
        <v>-1.5147850276218229</v>
      </c>
      <c r="Z473" s="31" t="str">
        <f t="shared" si="321"/>
        <v>-28.7970511667258+36.1899159816399i</v>
      </c>
      <c r="AA473" s="17">
        <f t="shared" si="333"/>
        <v>46.249109987730343</v>
      </c>
      <c r="AB473" s="17">
        <f t="shared" si="334"/>
        <v>2.2429222486865412</v>
      </c>
      <c r="AC473" s="66" t="str">
        <f t="shared" si="335"/>
        <v>-0.104343851175873+0.103291274695426i</v>
      </c>
      <c r="AD473" s="64">
        <f t="shared" si="336"/>
        <v>-16.664171841747407</v>
      </c>
      <c r="AE473" s="61">
        <f t="shared" si="337"/>
        <v>135.29045024579412</v>
      </c>
      <c r="AF473" s="31" t="str">
        <f t="shared" si="322"/>
        <v>-651.436031331593</v>
      </c>
      <c r="AG473" s="31" t="str">
        <f t="shared" si="338"/>
        <v>2229358.27402299i</v>
      </c>
      <c r="AH473" s="31">
        <f t="shared" si="339"/>
        <v>2229358.2740229899</v>
      </c>
      <c r="AI473" s="31">
        <f t="shared" si="340"/>
        <v>1.5707963267948966</v>
      </c>
      <c r="AJ473" s="31" t="str">
        <f t="shared" si="323"/>
        <v>-32735.6483663571+45426.4453018065i</v>
      </c>
      <c r="AK473" s="31">
        <f t="shared" si="341"/>
        <v>55992.719229590875</v>
      </c>
      <c r="AL473" s="31">
        <f t="shared" si="342"/>
        <v>2.1952340081693373</v>
      </c>
      <c r="AM473" s="31" t="str">
        <f t="shared" si="324"/>
        <v>1+35045.5120676414i</v>
      </c>
      <c r="AN473" s="31">
        <f t="shared" si="343"/>
        <v>35045.512081908557</v>
      </c>
      <c r="AO473" s="31">
        <f t="shared" si="344"/>
        <v>1.5707677924707926</v>
      </c>
      <c r="AP473" s="31" t="str">
        <f t="shared" si="325"/>
        <v>1+891.743309609196i</v>
      </c>
      <c r="AQ473" s="31">
        <f t="shared" si="345"/>
        <v>891.74387030848845</v>
      </c>
      <c r="AR473" s="31">
        <f t="shared" si="346"/>
        <v>1.5696749283273712</v>
      </c>
      <c r="AS473" s="58" t="str">
        <f t="shared" si="347"/>
        <v>-0.132205572296393+0.0955024379911202i</v>
      </c>
      <c r="AT473" s="49">
        <f t="shared" si="348"/>
        <v>-15.75134216901365</v>
      </c>
      <c r="AU473" s="61">
        <f t="shared" si="349"/>
        <v>144.15646999262563</v>
      </c>
      <c r="AV473" s="58" t="str">
        <f t="shared" si="326"/>
        <v>0.00393027000369226-0.0236207742610112i</v>
      </c>
      <c r="AW473" s="64">
        <f t="shared" si="350"/>
        <v>-32.415514010761065</v>
      </c>
      <c r="AX473" s="61">
        <f t="shared" si="351"/>
        <v>-80.553079761580264</v>
      </c>
    </row>
    <row r="474" spans="14:50" x14ac:dyDescent="0.25">
      <c r="N474" s="10">
        <v>56</v>
      </c>
      <c r="O474" s="50">
        <f t="shared" si="316"/>
        <v>363078.05477010203</v>
      </c>
      <c r="P474" s="48" t="str">
        <f t="shared" si="317"/>
        <v>150</v>
      </c>
      <c r="Q474" s="17" t="str">
        <f t="shared" si="318"/>
        <v>1+2463.78963501812i</v>
      </c>
      <c r="R474" s="17">
        <f t="shared" si="327"/>
        <v>2463.7898379575158</v>
      </c>
      <c r="S474" s="17">
        <f t="shared" si="328"/>
        <v>1.5703904480092754</v>
      </c>
      <c r="T474" s="17" t="str">
        <f t="shared" si="319"/>
        <v>1+6.1594740875453i</v>
      </c>
      <c r="U474" s="17">
        <f t="shared" si="329"/>
        <v>6.2401218766256488</v>
      </c>
      <c r="V474" s="17">
        <f t="shared" si="330"/>
        <v>1.4098490826445729</v>
      </c>
      <c r="W474" s="31" t="str">
        <f t="shared" si="320"/>
        <v>1-18.2502935927268i</v>
      </c>
      <c r="X474" s="17">
        <f t="shared" si="331"/>
        <v>18.277669879410912</v>
      </c>
      <c r="Y474" s="17">
        <f t="shared" si="332"/>
        <v>-1.5160574255866037</v>
      </c>
      <c r="Z474" s="31" t="str">
        <f t="shared" si="321"/>
        <v>-30.2013429244122+37.0328874152415i</v>
      </c>
      <c r="AA474" s="17">
        <f t="shared" si="333"/>
        <v>47.786565735025313</v>
      </c>
      <c r="AB474" s="17">
        <f t="shared" si="334"/>
        <v>2.2549338835076846</v>
      </c>
      <c r="AC474" s="66" t="str">
        <f t="shared" si="335"/>
        <v>-0.102281995561754+0.10321534159579i</v>
      </c>
      <c r="AD474" s="64">
        <f t="shared" si="336"/>
        <v>-16.754086395151401</v>
      </c>
      <c r="AE474" s="61">
        <f t="shared" si="337"/>
        <v>134.73977073571874</v>
      </c>
      <c r="AF474" s="31" t="str">
        <f t="shared" si="322"/>
        <v>-651.436031331593</v>
      </c>
      <c r="AG474" s="31" t="str">
        <f t="shared" si="338"/>
        <v>2281286.69909085i</v>
      </c>
      <c r="AH474" s="31">
        <f t="shared" si="339"/>
        <v>2281286.6990908501</v>
      </c>
      <c r="AI474" s="31">
        <f t="shared" si="340"/>
        <v>1.5707963267948966</v>
      </c>
      <c r="AJ474" s="31" t="str">
        <f t="shared" si="323"/>
        <v>-34278.4790719168+46484.5631415636i</v>
      </c>
      <c r="AK474" s="31">
        <f t="shared" si="341"/>
        <v>57756.633713763578</v>
      </c>
      <c r="AL474" s="31">
        <f t="shared" si="342"/>
        <v>2.2061951672026412</v>
      </c>
      <c r="AM474" s="31" t="str">
        <f t="shared" si="324"/>
        <v>1+35861.8269097082i</v>
      </c>
      <c r="AN474" s="31">
        <f t="shared" si="343"/>
        <v>35861.826923650595</v>
      </c>
      <c r="AO474" s="31">
        <f t="shared" si="344"/>
        <v>1.5707684419913071</v>
      </c>
      <c r="AP474" s="31" t="str">
        <f t="shared" si="325"/>
        <v>1+912.51467963634i</v>
      </c>
      <c r="AQ474" s="31">
        <f t="shared" si="345"/>
        <v>912.51522757256612</v>
      </c>
      <c r="AR474" s="31">
        <f t="shared" si="346"/>
        <v>1.5697004544522331</v>
      </c>
      <c r="AS474" s="58" t="str">
        <f t="shared" si="347"/>
        <v>-0.130109537474489+0.0961708125036438i</v>
      </c>
      <c r="AT474" s="49">
        <f t="shared" si="348"/>
        <v>-15.820748691220857</v>
      </c>
      <c r="AU474" s="61">
        <f t="shared" si="349"/>
        <v>143.52994159545176</v>
      </c>
      <c r="AV474" s="58" t="str">
        <f t="shared" si="326"/>
        <v>0.00338155987039928-0.0232658429729676i</v>
      </c>
      <c r="AW474" s="64">
        <f t="shared" si="350"/>
        <v>-32.574835086372254</v>
      </c>
      <c r="AX474" s="61">
        <f t="shared" si="351"/>
        <v>-81.730287668829519</v>
      </c>
    </row>
    <row r="475" spans="14:50" x14ac:dyDescent="0.25">
      <c r="N475" s="10">
        <v>57</v>
      </c>
      <c r="O475" s="50">
        <f t="shared" si="316"/>
        <v>371535.2290971732</v>
      </c>
      <c r="P475" s="48" t="str">
        <f t="shared" si="317"/>
        <v>150</v>
      </c>
      <c r="Q475" s="17" t="str">
        <f t="shared" si="318"/>
        <v>1+2521.178667968i</v>
      </c>
      <c r="R475" s="17">
        <f t="shared" si="327"/>
        <v>2521.1788662879312</v>
      </c>
      <c r="S475" s="17">
        <f t="shared" si="328"/>
        <v>1.5703996869374108</v>
      </c>
      <c r="T475" s="17" t="str">
        <f t="shared" si="319"/>
        <v>1+6.30294666992i</v>
      </c>
      <c r="U475" s="17">
        <f t="shared" si="329"/>
        <v>6.3817816261492073</v>
      </c>
      <c r="V475" s="17">
        <f t="shared" si="330"/>
        <v>1.4134518385894934</v>
      </c>
      <c r="W475" s="31" t="str">
        <f t="shared" si="320"/>
        <v>1-18.6753975405037i</v>
      </c>
      <c r="X475" s="17">
        <f t="shared" si="331"/>
        <v>18.70215156862578</v>
      </c>
      <c r="Y475" s="17">
        <f t="shared" si="332"/>
        <v>-1.5173010317008961</v>
      </c>
      <c r="Z475" s="31" t="str">
        <f t="shared" si="321"/>
        <v>-31.6718169136779+37.8954941759387i</v>
      </c>
      <c r="AA475" s="17">
        <f t="shared" si="333"/>
        <v>49.387978956950015</v>
      </c>
      <c r="AB475" s="17">
        <f t="shared" si="334"/>
        <v>2.2669693560103461</v>
      </c>
      <c r="AC475" s="66" t="str">
        <f t="shared" si="335"/>
        <v>-0.100211419808616+0.103104272560372i</v>
      </c>
      <c r="AD475" s="64">
        <f t="shared" si="336"/>
        <v>-16.84600283505187</v>
      </c>
      <c r="AE475" s="61">
        <f t="shared" si="337"/>
        <v>134.18482893381511</v>
      </c>
      <c r="AF475" s="31" t="str">
        <f t="shared" si="322"/>
        <v>-651.436031331593</v>
      </c>
      <c r="AG475" s="31" t="str">
        <f t="shared" si="338"/>
        <v>2334424.69256296i</v>
      </c>
      <c r="AH475" s="31">
        <f t="shared" si="339"/>
        <v>2334424.6925629601</v>
      </c>
      <c r="AI475" s="31">
        <f t="shared" si="340"/>
        <v>1.5707963267948966</v>
      </c>
      <c r="AJ475" s="31" t="str">
        <f t="shared" si="323"/>
        <v>-35894.0211485173+47567.3277119943i</v>
      </c>
      <c r="AK475" s="31">
        <f t="shared" si="341"/>
        <v>59590.531293742199</v>
      </c>
      <c r="AL475" s="31">
        <f t="shared" si="342"/>
        <v>2.2172311322441667</v>
      </c>
      <c r="AM475" s="31" t="str">
        <f t="shared" si="324"/>
        <v>1+36697.1561670898i</v>
      </c>
      <c r="AN475" s="31">
        <f t="shared" si="343"/>
        <v>36697.156180714832</v>
      </c>
      <c r="AO475" s="31">
        <f t="shared" si="344"/>
        <v>1.5707690767269296</v>
      </c>
      <c r="AP475" s="31" t="str">
        <f t="shared" si="325"/>
        <v>1+933.769877025184i</v>
      </c>
      <c r="AQ475" s="31">
        <f t="shared" si="345"/>
        <v>933.77041248886621</v>
      </c>
      <c r="AR475" s="31">
        <f t="shared" si="346"/>
        <v>1.569725399532935</v>
      </c>
      <c r="AS475" s="58" t="str">
        <f t="shared" si="347"/>
        <v>-0.127984791097763+0.0967973222093727i</v>
      </c>
      <c r="AT475" s="49">
        <f t="shared" si="348"/>
        <v>-15.892256618293125</v>
      </c>
      <c r="AU475" s="61">
        <f t="shared" si="349"/>
        <v>142.89909299123451</v>
      </c>
      <c r="AV475" s="58" t="str">
        <f t="shared" si="326"/>
        <v>0.00284532013762664-0.0228959758771993i</v>
      </c>
      <c r="AW475" s="64">
        <f t="shared" si="350"/>
        <v>-32.738259453345016</v>
      </c>
      <c r="AX475" s="61">
        <f t="shared" si="351"/>
        <v>-82.916078074950363</v>
      </c>
    </row>
    <row r="476" spans="14:50" x14ac:dyDescent="0.25">
      <c r="N476" s="10">
        <v>58</v>
      </c>
      <c r="O476" s="50">
        <f t="shared" si="316"/>
        <v>380189.39632056188</v>
      </c>
      <c r="P476" s="48" t="str">
        <f t="shared" si="317"/>
        <v>150</v>
      </c>
      <c r="Q476" s="17" t="str">
        <f t="shared" si="318"/>
        <v>1+2579.90446321938i</v>
      </c>
      <c r="R476" s="17">
        <f t="shared" si="327"/>
        <v>2579.9046570249984</v>
      </c>
      <c r="S476" s="17">
        <f t="shared" si="328"/>
        <v>1.5704087155619322</v>
      </c>
      <c r="T476" s="17" t="str">
        <f t="shared" si="319"/>
        <v>1+6.44976115804845i</v>
      </c>
      <c r="U476" s="17">
        <f t="shared" si="329"/>
        <v>6.5268230400303091</v>
      </c>
      <c r="V476" s="17">
        <f t="shared" si="330"/>
        <v>1.4169765700695491</v>
      </c>
      <c r="W476" s="31" t="str">
        <f t="shared" si="320"/>
        <v>1-19.1104034312546i</v>
      </c>
      <c r="X476" s="17">
        <f t="shared" si="331"/>
        <v>19.136549305068236</v>
      </c>
      <c r="Y476" s="17">
        <f t="shared" si="332"/>
        <v>-1.5185164899459487</v>
      </c>
      <c r="Z476" s="31" t="str">
        <f t="shared" si="321"/>
        <v>-33.2115922070044+38.7781936292542i</v>
      </c>
      <c r="AA476" s="17">
        <f t="shared" si="333"/>
        <v>51.05642132065551</v>
      </c>
      <c r="AB476" s="17">
        <f t="shared" si="334"/>
        <v>2.2790231734652657</v>
      </c>
      <c r="AC476" s="66" t="str">
        <f t="shared" si="335"/>
        <v>-0.0981338956824996+0.102957183876312i</v>
      </c>
      <c r="AD476" s="64">
        <f t="shared" si="336"/>
        <v>-16.939946029231589</v>
      </c>
      <c r="AE476" s="61">
        <f t="shared" si="337"/>
        <v>133.62599037465546</v>
      </c>
      <c r="AF476" s="31" t="str">
        <f t="shared" si="322"/>
        <v>-651.436031331593</v>
      </c>
      <c r="AG476" s="31" t="str">
        <f t="shared" si="338"/>
        <v>2388800.42890683i</v>
      </c>
      <c r="AH476" s="31">
        <f t="shared" si="339"/>
        <v>2388800.42890683</v>
      </c>
      <c r="AI476" s="31">
        <f t="shared" si="340"/>
        <v>1.5707963267948966</v>
      </c>
      <c r="AJ476" s="31" t="str">
        <f t="shared" si="323"/>
        <v>-37585.7013775033+48675.3131092059i</v>
      </c>
      <c r="AK476" s="31">
        <f t="shared" si="341"/>
        <v>61497.732107111755</v>
      </c>
      <c r="AL476" s="31">
        <f t="shared" si="342"/>
        <v>2.2283370037270771</v>
      </c>
      <c r="AM476" s="31" t="str">
        <f t="shared" si="324"/>
        <v>1+37551.9427424154i</v>
      </c>
      <c r="AN476" s="31">
        <f t="shared" si="343"/>
        <v>37551.942755730292</v>
      </c>
      <c r="AO476" s="31">
        <f t="shared" si="344"/>
        <v>1.5707696970142053</v>
      </c>
      <c r="AP476" s="31" t="str">
        <f t="shared" si="325"/>
        <v>1+955.520171562732i</v>
      </c>
      <c r="AQ476" s="31">
        <f t="shared" si="345"/>
        <v>955.52069483777939</v>
      </c>
      <c r="AR476" s="31">
        <f t="shared" si="346"/>
        <v>1.5697497767955644</v>
      </c>
      <c r="AS476" s="58" t="str">
        <f t="shared" si="347"/>
        <v>-0.125833036977714+0.0973804542244908i</v>
      </c>
      <c r="AT476" s="49">
        <f t="shared" si="348"/>
        <v>-15.965893698699013</v>
      </c>
      <c r="AU476" s="61">
        <f t="shared" si="349"/>
        <v>142.2642056815566</v>
      </c>
      <c r="AV476" s="58" t="str">
        <f t="shared" si="326"/>
        <v>0.00232246879263342-0.0225117384622099i</v>
      </c>
      <c r="AW476" s="64">
        <f t="shared" si="350"/>
        <v>-32.905839727930591</v>
      </c>
      <c r="AX476" s="61">
        <f t="shared" si="351"/>
        <v>-84.109803943787952</v>
      </c>
    </row>
    <row r="477" spans="14:50" x14ac:dyDescent="0.25">
      <c r="N477" s="10">
        <v>59</v>
      </c>
      <c r="O477" s="50">
        <f t="shared" si="316"/>
        <v>389045.14499428123</v>
      </c>
      <c r="P477" s="48" t="str">
        <f t="shared" si="317"/>
        <v>150</v>
      </c>
      <c r="Q477" s="17" t="str">
        <f t="shared" si="318"/>
        <v>1+2639.99815796623i</v>
      </c>
      <c r="R477" s="17">
        <f t="shared" si="327"/>
        <v>2639.9983473602942</v>
      </c>
      <c r="S477" s="17">
        <f t="shared" si="328"/>
        <v>1.5704175386699293</v>
      </c>
      <c r="T477" s="17" t="str">
        <f t="shared" si="319"/>
        <v>1+6.59999539491558i</v>
      </c>
      <c r="U477" s="17">
        <f t="shared" si="329"/>
        <v>6.6753231541931264</v>
      </c>
      <c r="V477" s="17">
        <f t="shared" si="330"/>
        <v>1.4204247954419911</v>
      </c>
      <c r="W477" s="31" t="str">
        <f t="shared" si="320"/>
        <v>1-19.555541910861i</v>
      </c>
      <c r="X477" s="17">
        <f t="shared" si="331"/>
        <v>19.58109341756586</v>
      </c>
      <c r="Y477" s="17">
        <f t="shared" si="332"/>
        <v>-1.5197044304005174</v>
      </c>
      <c r="Z477" s="31" t="str">
        <f t="shared" si="321"/>
        <v>-34.8239348742299+39.681453794122i</v>
      </c>
      <c r="AA477" s="17">
        <f t="shared" si="333"/>
        <v>52.795115449628909</v>
      </c>
      <c r="AB477" s="17">
        <f t="shared" si="334"/>
        <v>2.2910897508432675</v>
      </c>
      <c r="AC477" s="66" t="str">
        <f t="shared" si="335"/>
        <v>-0.0960512509287648+0.102773306495756i</v>
      </c>
      <c r="AD477" s="64">
        <f t="shared" si="336"/>
        <v>-17.035938112830156</v>
      </c>
      <c r="AE477" s="61">
        <f t="shared" si="337"/>
        <v>133.06362567716855</v>
      </c>
      <c r="AF477" s="31" t="str">
        <f t="shared" si="322"/>
        <v>-651.436031331593</v>
      </c>
      <c r="AG477" s="31" t="str">
        <f t="shared" si="338"/>
        <v>2444442.73885762i</v>
      </c>
      <c r="AH477" s="31">
        <f t="shared" si="339"/>
        <v>2444442.7388576199</v>
      </c>
      <c r="AI477" s="31">
        <f t="shared" si="340"/>
        <v>1.5707963267948966</v>
      </c>
      <c r="AJ477" s="31" t="str">
        <f t="shared" si="323"/>
        <v>-39357.1080394478+49809.1068017219i</v>
      </c>
      <c r="AK477" s="31">
        <f t="shared" si="341"/>
        <v>63481.722358597872</v>
      </c>
      <c r="AL477" s="31">
        <f t="shared" si="342"/>
        <v>2.2395077135918475</v>
      </c>
      <c r="AM477" s="31" t="str">
        <f t="shared" si="324"/>
        <v>1+38426.6398548418i</v>
      </c>
      <c r="AN477" s="31">
        <f t="shared" si="343"/>
        <v>38426.639867853606</v>
      </c>
      <c r="AO477" s="31">
        <f t="shared" si="344"/>
        <v>1.5707703031820188</v>
      </c>
      <c r="AP477" s="31" t="str">
        <f t="shared" si="325"/>
        <v>1+977.777095543048i</v>
      </c>
      <c r="AQ477" s="31">
        <f t="shared" si="345"/>
        <v>977.77760690690729</v>
      </c>
      <c r="AR477" s="31">
        <f t="shared" si="346"/>
        <v>1.5697735991651527</v>
      </c>
      <c r="AS477" s="58" t="str">
        <f t="shared" si="347"/>
        <v>-0.123656080451946+0.0979187779118806i</v>
      </c>
      <c r="AT477" s="49">
        <f t="shared" si="348"/>
        <v>-16.041685933504262</v>
      </c>
      <c r="AU477" s="61">
        <f t="shared" si="349"/>
        <v>141.62557080423309</v>
      </c>
      <c r="AV477" s="58" t="str">
        <f t="shared" si="326"/>
        <v>0.00181388463832983-0.0221137653642037i</v>
      </c>
      <c r="AW477" s="64">
        <f t="shared" si="350"/>
        <v>-33.077624046334435</v>
      </c>
      <c r="AX477" s="61">
        <f t="shared" si="351"/>
        <v>-85.310803518598377</v>
      </c>
    </row>
    <row r="478" spans="14:50" x14ac:dyDescent="0.25">
      <c r="N478" s="10">
        <v>60</v>
      </c>
      <c r="O478" s="50">
        <f t="shared" si="316"/>
        <v>398107.17055349716</v>
      </c>
      <c r="P478" s="48" t="str">
        <f t="shared" si="317"/>
        <v>150</v>
      </c>
      <c r="Q478" s="17" t="str">
        <f t="shared" si="318"/>
        <v>1+2701.49161468094i</v>
      </c>
      <c r="R478" s="17">
        <f t="shared" si="327"/>
        <v>2701.4917997638699</v>
      </c>
      <c r="S478" s="17">
        <f t="shared" si="328"/>
        <v>1.5704261609395258</v>
      </c>
      <c r="T478" s="17" t="str">
        <f t="shared" si="319"/>
        <v>1+6.75372903670235i</v>
      </c>
      <c r="U478" s="17">
        <f t="shared" si="329"/>
        <v>6.8273608298665787</v>
      </c>
      <c r="V478" s="17">
        <f t="shared" si="330"/>
        <v>1.4237980148303127</v>
      </c>
      <c r="W478" s="31" t="str">
        <f t="shared" si="320"/>
        <v>1-20.0110489976366i</v>
      </c>
      <c r="X478" s="17">
        <f t="shared" si="331"/>
        <v>20.036019614329909</v>
      </c>
      <c r="Y478" s="17">
        <f t="shared" si="332"/>
        <v>-1.5208654695073476</v>
      </c>
      <c r="Z478" s="31" t="str">
        <f t="shared" si="321"/>
        <v>-36.5122649103222+40.6057535910375i</v>
      </c>
      <c r="AA478" s="17">
        <f t="shared" si="333"/>
        <v>54.607441924865881</v>
      </c>
      <c r="AB478" s="17">
        <f t="shared" si="334"/>
        <v>2.3031634259055145</v>
      </c>
      <c r="AC478" s="66" t="str">
        <f t="shared" si="335"/>
        <v>-0.0939653607910251+0.102551989724724i</v>
      </c>
      <c r="AD478" s="64">
        <f t="shared" si="336"/>
        <v>-17.133998455517268</v>
      </c>
      <c r="AE478" s="61">
        <f t="shared" si="337"/>
        <v>132.49810962688346</v>
      </c>
      <c r="AF478" s="31" t="str">
        <f t="shared" si="322"/>
        <v>-651.436031331593</v>
      </c>
      <c r="AG478" s="31" t="str">
        <f t="shared" si="338"/>
        <v>2501381.12470457i</v>
      </c>
      <c r="AH478" s="31">
        <f t="shared" si="339"/>
        <v>2501381.12470457</v>
      </c>
      <c r="AI478" s="31">
        <f t="shared" si="340"/>
        <v>1.5707963267948966</v>
      </c>
      <c r="AJ478" s="31" t="str">
        <f t="shared" si="323"/>
        <v>-41211.9985253772+50969.3099419656i</v>
      </c>
      <c r="AK478" s="31">
        <f t="shared" si="341"/>
        <v>65546.162194409568</v>
      </c>
      <c r="AL478" s="31">
        <f t="shared" si="342"/>
        <v>2.2507380351744475</v>
      </c>
      <c r="AM478" s="31" t="str">
        <f t="shared" si="324"/>
        <v>1+39321.7112803559i</v>
      </c>
      <c r="AN478" s="31">
        <f t="shared" si="343"/>
        <v>39321.71129307153</v>
      </c>
      <c r="AO478" s="31">
        <f t="shared" si="344"/>
        <v>1.5707708955517685</v>
      </c>
      <c r="AP478" s="31" t="str">
        <f t="shared" si="325"/>
        <v>1+1000.55244988183i</v>
      </c>
      <c r="AQ478" s="31">
        <f t="shared" si="345"/>
        <v>1000.5529496056326</v>
      </c>
      <c r="AR478" s="31">
        <f t="shared" si="346"/>
        <v>1.5697968792725274</v>
      </c>
      <c r="AS478" s="58" t="str">
        <f t="shared" si="347"/>
        <v>-0.121455823404223+0.0984109529748309i</v>
      </c>
      <c r="AT478" s="49">
        <f t="shared" si="348"/>
        <v>-16.119657477700958</v>
      </c>
      <c r="AU478" s="61">
        <f t="shared" si="349"/>
        <v>140.98348856716126</v>
      </c>
      <c r="AV478" s="58" t="str">
        <f t="shared" si="326"/>
        <v>0.00132040122807369-0.0217027570558264i</v>
      </c>
      <c r="AW478" s="64">
        <f t="shared" si="350"/>
        <v>-33.253655933218212</v>
      </c>
      <c r="AX478" s="61">
        <f t="shared" si="351"/>
        <v>-86.518401805955278</v>
      </c>
    </row>
    <row r="479" spans="14:50" x14ac:dyDescent="0.25">
      <c r="N479" s="10">
        <v>61</v>
      </c>
      <c r="O479" s="50">
        <f t="shared" si="316"/>
        <v>407380.27780411334</v>
      </c>
      <c r="P479" s="48" t="str">
        <f t="shared" si="317"/>
        <v>150</v>
      </c>
      <c r="Q479" s="17" t="str">
        <f t="shared" si="318"/>
        <v>1+2764.41743800822i</v>
      </c>
      <c r="R479" s="17">
        <f t="shared" si="327"/>
        <v>2764.417618878148</v>
      </c>
      <c r="S479" s="17">
        <f t="shared" si="328"/>
        <v>1.5704345869423575</v>
      </c>
      <c r="T479" s="17" t="str">
        <f t="shared" si="319"/>
        <v>1+6.91104359502056i</v>
      </c>
      <c r="U479" s="17">
        <f t="shared" si="329"/>
        <v>6.9830167959324507</v>
      </c>
      <c r="V479" s="17">
        <f t="shared" si="330"/>
        <v>1.4270977095408046</v>
      </c>
      <c r="W479" s="31" t="str">
        <f t="shared" si="320"/>
        <v>1-20.4771662074683i</v>
      </c>
      <c r="X479" s="17">
        <f t="shared" si="331"/>
        <v>20.501569107955657</v>
      </c>
      <c r="Y479" s="17">
        <f t="shared" si="332"/>
        <v>-1.5220002103368784</v>
      </c>
      <c r="Z479" s="31" t="str">
        <f t="shared" si="321"/>
        <v>-38.2801634896464+41.5515830959878i</v>
      </c>
      <c r="AA479" s="17">
        <f t="shared" si="333"/>
        <v>56.496946595164204</v>
      </c>
      <c r="AB479" s="17">
        <f t="shared" si="334"/>
        <v>2.3152384747338024</v>
      </c>
      <c r="AC479" s="66" t="str">
        <f t="shared" si="335"/>
        <v>-0.0918781392069752+0.102292704207294i</v>
      </c>
      <c r="AD479" s="64">
        <f t="shared" si="336"/>
        <v>-17.23414363768136</v>
      </c>
      <c r="AE479" s="61">
        <f t="shared" si="337"/>
        <v>131.92982023742738</v>
      </c>
      <c r="AF479" s="31" t="str">
        <f t="shared" si="322"/>
        <v>-651.436031331593</v>
      </c>
      <c r="AG479" s="31" t="str">
        <f t="shared" si="338"/>
        <v>2559645.77593354i</v>
      </c>
      <c r="AH479" s="31">
        <f t="shared" si="339"/>
        <v>2559645.77593354</v>
      </c>
      <c r="AI479" s="31">
        <f t="shared" si="340"/>
        <v>1.5707963267948966</v>
      </c>
      <c r="AJ479" s="31" t="str">
        <f t="shared" si="323"/>
        <v>-43154.3073067021+52156.5376849992i</v>
      </c>
      <c r="AK479" s="31">
        <f t="shared" si="341"/>
        <v>67694.893916809</v>
      </c>
      <c r="AL479" s="31">
        <f t="shared" si="342"/>
        <v>2.262022594003438</v>
      </c>
      <c r="AM479" s="31" t="str">
        <f t="shared" si="324"/>
        <v>1+40237.6315976753i</v>
      </c>
      <c r="AN479" s="31">
        <f t="shared" si="343"/>
        <v>40237.631610101482</v>
      </c>
      <c r="AO479" s="31">
        <f t="shared" si="344"/>
        <v>1.5707714744375365</v>
      </c>
      <c r="AP479" s="31" t="str">
        <f t="shared" si="325"/>
        <v>1+1023.85831037342i</v>
      </c>
      <c r="AQ479" s="31">
        <f t="shared" si="345"/>
        <v>1023.8587987221256</v>
      </c>
      <c r="AR479" s="31">
        <f t="shared" si="346"/>
        <v>1.5698196294610087</v>
      </c>
      <c r="AS479" s="58" t="str">
        <f t="shared" si="347"/>
        <v>-0.119234258530282+0.0988557372053193i</v>
      </c>
      <c r="AT479" s="49">
        <f t="shared" si="348"/>
        <v>-16.199830546872271</v>
      </c>
      <c r="AU479" s="61">
        <f t="shared" si="349"/>
        <v>140.33826763008739</v>
      </c>
      <c r="AV479" s="58" t="str">
        <f t="shared" si="326"/>
        <v>0.000842801118348004-0.0212794759235726i</v>
      </c>
      <c r="AW479" s="64">
        <f t="shared" si="350"/>
        <v>-33.433974184553648</v>
      </c>
      <c r="AX479" s="61">
        <f t="shared" si="351"/>
        <v>-87.731912132485263</v>
      </c>
    </row>
    <row r="480" spans="14:50" x14ac:dyDescent="0.25">
      <c r="N480" s="10">
        <v>62</v>
      </c>
      <c r="O480" s="50">
        <f t="shared" si="316"/>
        <v>416869.38347033598</v>
      </c>
      <c r="P480" s="48" t="str">
        <f t="shared" si="317"/>
        <v>150</v>
      </c>
      <c r="Q480" s="17" t="str">
        <f t="shared" si="318"/>
        <v>1+2828.80899205254i</v>
      </c>
      <c r="R480" s="17">
        <f t="shared" si="327"/>
        <v>2828.809168805366</v>
      </c>
      <c r="S480" s="17">
        <f t="shared" si="328"/>
        <v>1.5704428211459984</v>
      </c>
      <c r="T480" s="17" t="str">
        <f t="shared" si="319"/>
        <v>1+7.07202248013135i</v>
      </c>
      <c r="U480" s="17">
        <f t="shared" si="329"/>
        <v>7.1423736922316774</v>
      </c>
      <c r="V480" s="17">
        <f t="shared" si="330"/>
        <v>1.4303253415496022</v>
      </c>
      <c r="W480" s="31" t="str">
        <f t="shared" si="320"/>
        <v>1-20.9541406818706i</v>
      </c>
      <c r="X480" s="17">
        <f t="shared" si="331"/>
        <v>20.977988743338205</v>
      </c>
      <c r="Y480" s="17">
        <f t="shared" si="332"/>
        <v>-1.5231092428480055</v>
      </c>
      <c r="Z480" s="31" t="str">
        <f t="shared" si="321"/>
        <v>-40.1313805621156+42.5194438002958i</v>
      </c>
      <c r="AA480" s="17">
        <f t="shared" si="333"/>
        <v>58.467348211697292</v>
      </c>
      <c r="AB480" s="17">
        <f t="shared" si="334"/>
        <v>2.327309127606048</v>
      </c>
      <c r="AC480" s="66" t="str">
        <f t="shared" si="335"/>
        <v>-0.0897915297521362+0.101995044169957i</v>
      </c>
      <c r="AD480" s="64">
        <f t="shared" si="336"/>
        <v>-17.336387435981887</v>
      </c>
      <c r="AE480" s="61">
        <f t="shared" si="337"/>
        <v>131.35913779645864</v>
      </c>
      <c r="AF480" s="31" t="str">
        <f t="shared" si="322"/>
        <v>-651.436031331593</v>
      </c>
      <c r="AG480" s="31" t="str">
        <f t="shared" si="338"/>
        <v>2619267.58523383i</v>
      </c>
      <c r="AH480" s="31">
        <f t="shared" si="339"/>
        <v>2619267.5852338299</v>
      </c>
      <c r="AI480" s="31">
        <f t="shared" si="340"/>
        <v>1.5707963267948966</v>
      </c>
      <c r="AJ480" s="31" t="str">
        <f t="shared" si="323"/>
        <v>-45188.1542807576+53371.4195146868i</v>
      </c>
      <c r="AK480" s="31">
        <f t="shared" si="341"/>
        <v>69931.95055419406</v>
      </c>
      <c r="AL480" s="31">
        <f t="shared" si="342"/>
        <v>2.2733558794617723</v>
      </c>
      <c r="AM480" s="31" t="str">
        <f t="shared" si="324"/>
        <v>1+41174.8864398758i</v>
      </c>
      <c r="AN480" s="31">
        <f t="shared" si="343"/>
        <v>41174.88645201912</v>
      </c>
      <c r="AO480" s="31">
        <f t="shared" si="344"/>
        <v>1.5707720401462555</v>
      </c>
      <c r="AP480" s="31" t="str">
        <f t="shared" si="325"/>
        <v>1+1047.70703409353i</v>
      </c>
      <c r="AQ480" s="31">
        <f t="shared" si="345"/>
        <v>1047.7075113260671</v>
      </c>
      <c r="AR480" s="31">
        <f t="shared" si="346"/>
        <v>1.5698418617929533</v>
      </c>
      <c r="AS480" s="58" t="str">
        <f t="shared" si="347"/>
        <v>-0.116993462876393+0.0992519938066463i</v>
      </c>
      <c r="AT480" s="49">
        <f t="shared" si="348"/>
        <v>-16.282225329931276</v>
      </c>
      <c r="AU480" s="61">
        <f t="shared" si="349"/>
        <v>139.69022443681888</v>
      </c>
      <c r="AV480" s="58" t="str">
        <f t="shared" si="326"/>
        <v>0.000381810510405896-0.0208447417685222i</v>
      </c>
      <c r="AW480" s="64">
        <f t="shared" si="350"/>
        <v>-33.618612765913184</v>
      </c>
      <c r="AX480" s="61">
        <f t="shared" si="351"/>
        <v>-88.950637766722465</v>
      </c>
    </row>
    <row r="481" spans="14:50" x14ac:dyDescent="0.25">
      <c r="N481" s="10">
        <v>63</v>
      </c>
      <c r="O481" s="50">
        <f t="shared" si="316"/>
        <v>426579.51880159322</v>
      </c>
      <c r="P481" s="48" t="str">
        <f t="shared" si="317"/>
        <v>150</v>
      </c>
      <c r="Q481" s="17" t="str">
        <f t="shared" si="318"/>
        <v>1+2894.70041806814i</v>
      </c>
      <c r="R481" s="17">
        <f t="shared" si="327"/>
        <v>2894.7005907975808</v>
      </c>
      <c r="S481" s="17">
        <f t="shared" si="328"/>
        <v>1.5704508679163276</v>
      </c>
      <c r="T481" s="17" t="str">
        <f t="shared" si="319"/>
        <v>1+7.23675104517037i</v>
      </c>
      <c r="U481" s="17">
        <f t="shared" si="329"/>
        <v>7.3055161138535887</v>
      </c>
      <c r="V481" s="17">
        <f t="shared" si="330"/>
        <v>1.4334823530557541</v>
      </c>
      <c r="W481" s="31" t="str">
        <f t="shared" si="320"/>
        <v>1-21.4422253190233i</v>
      </c>
      <c r="X481" s="17">
        <f t="shared" si="331"/>
        <v>21.465531128573637</v>
      </c>
      <c r="Y481" s="17">
        <f t="shared" si="332"/>
        <v>-1.5241931441457806</v>
      </c>
      <c r="Z481" s="31" t="str">
        <f t="shared" si="321"/>
        <v>-42.0698428073371+43.5098488765181i</v>
      </c>
      <c r="AA481" s="17">
        <f t="shared" si="333"/>
        <v>60.522546402902591</v>
      </c>
      <c r="AB481" s="17">
        <f t="shared" si="334"/>
        <v>2.3393695851179457</v>
      </c>
      <c r="AC481" s="66" t="str">
        <f t="shared" si="335"/>
        <v>-0.0877074964066794+0.101658728899479i</v>
      </c>
      <c r="AD481" s="64">
        <f t="shared" si="336"/>
        <v>-17.440740818527409</v>
      </c>
      <c r="AE481" s="61">
        <f t="shared" si="337"/>
        <v>130.78644390145735</v>
      </c>
      <c r="AF481" s="31" t="str">
        <f t="shared" si="322"/>
        <v>-651.436031331593</v>
      </c>
      <c r="AG481" s="31" t="str">
        <f t="shared" si="338"/>
        <v>2680278.16487791i</v>
      </c>
      <c r="AH481" s="31">
        <f t="shared" si="339"/>
        <v>2680278.1648779102</v>
      </c>
      <c r="AI481" s="31">
        <f t="shared" si="340"/>
        <v>1.5707963267948966</v>
      </c>
      <c r="AJ481" s="31" t="str">
        <f t="shared" si="323"/>
        <v>-47317.8535096578+54614.5995774553i</v>
      </c>
      <c r="AK481" s="31">
        <f t="shared" si="341"/>
        <v>72261.564802924215</v>
      </c>
      <c r="AL481" s="31">
        <f t="shared" si="342"/>
        <v>2.2847322572600244</v>
      </c>
      <c r="AM481" s="31" t="str">
        <f t="shared" si="324"/>
        <v>1+42133.9727518808i</v>
      </c>
      <c r="AN481" s="31">
        <f t="shared" si="343"/>
        <v>42133.972763747712</v>
      </c>
      <c r="AO481" s="31">
        <f t="shared" si="344"/>
        <v>1.570772592977872</v>
      </c>
      <c r="AP481" s="31" t="str">
        <f t="shared" si="325"/>
        <v>1+1072.11126595116i</v>
      </c>
      <c r="AQ481" s="31">
        <f t="shared" si="345"/>
        <v>1072.1117323205631</v>
      </c>
      <c r="AR481" s="31">
        <f t="shared" si="346"/>
        <v>1.5698635880561498</v>
      </c>
      <c r="AS481" s="58" t="str">
        <f t="shared" si="347"/>
        <v>-0.114735590687287+0.0995986982124754i</v>
      </c>
      <c r="AT481" s="49">
        <f t="shared" si="348"/>
        <v>-16.366859908640382</v>
      </c>
      <c r="AU481" s="61">
        <f t="shared" si="349"/>
        <v>139.03968250093703</v>
      </c>
      <c r="AV481" s="58" t="str">
        <f t="shared" si="326"/>
        <v>-0.0000619056523995971-0.0203994267743811i</v>
      </c>
      <c r="AW481" s="64">
        <f t="shared" si="350"/>
        <v>-33.807600727167802</v>
      </c>
      <c r="AX481" s="61">
        <f t="shared" si="351"/>
        <v>-90.173873597605606</v>
      </c>
    </row>
    <row r="482" spans="14:50" x14ac:dyDescent="0.25">
      <c r="N482" s="10">
        <v>64</v>
      </c>
      <c r="O482" s="50">
        <f t="shared" si="316"/>
        <v>436515.83224016649</v>
      </c>
      <c r="P482" s="48" t="str">
        <f t="shared" si="317"/>
        <v>150</v>
      </c>
      <c r="Q482" s="17" t="str">
        <f t="shared" si="318"/>
        <v>1+2962.12665256129i</v>
      </c>
      <c r="R482" s="17">
        <f t="shared" si="327"/>
        <v>2962.1268213589292</v>
      </c>
      <c r="S482" s="17">
        <f t="shared" si="328"/>
        <v>1.5704587315198448</v>
      </c>
      <c r="T482" s="17" t="str">
        <f t="shared" si="319"/>
        <v>1+7.40531663140324i</v>
      </c>
      <c r="U482" s="17">
        <f t="shared" si="329"/>
        <v>7.4725306564334293</v>
      </c>
      <c r="V482" s="17">
        <f t="shared" si="330"/>
        <v>1.4365701660960506</v>
      </c>
      <c r="W482" s="31" t="str">
        <f t="shared" si="320"/>
        <v>1-21.9416789078614i</v>
      </c>
      <c r="X482" s="17">
        <f t="shared" si="331"/>
        <v>21.964454768914475</v>
      </c>
      <c r="Y482" s="17">
        <f t="shared" si="332"/>
        <v>-1.5252524787359227</v>
      </c>
      <c r="Z482" s="31" t="str">
        <f t="shared" si="321"/>
        <v>-44.0996619636272+44.5233234505355i</v>
      </c>
      <c r="AA482" s="17">
        <f t="shared" si="333"/>
        <v>62.666630006624665</v>
      </c>
      <c r="AB482" s="17">
        <f t="shared" si="334"/>
        <v>2.3514140344488847</v>
      </c>
      <c r="AC482" s="66" t="str">
        <f t="shared" si="335"/>
        <v>-0.0856280142234559+0.101283603436547i</v>
      </c>
      <c r="AD482" s="64">
        <f t="shared" si="336"/>
        <v>-17.547211949855726</v>
      </c>
      <c r="AE482" s="61">
        <f t="shared" si="337"/>
        <v>130.21212049096914</v>
      </c>
      <c r="AF482" s="31" t="str">
        <f t="shared" si="322"/>
        <v>-651.436031331593</v>
      </c>
      <c r="AG482" s="31" t="str">
        <f t="shared" si="338"/>
        <v>2742709.86348268i</v>
      </c>
      <c r="AH482" s="31">
        <f t="shared" si="339"/>
        <v>2742709.8634826802</v>
      </c>
      <c r="AI482" s="31">
        <f t="shared" si="340"/>
        <v>1.5707963267948966</v>
      </c>
      <c r="AJ482" s="31" t="str">
        <f t="shared" si="323"/>
        <v>-49547.9223710009+55886.7370238294i</v>
      </c>
      <c r="AK482" s="31">
        <f t="shared" si="341"/>
        <v>74688.178358113655</v>
      </c>
      <c r="AL482" s="31">
        <f t="shared" si="342"/>
        <v>2.2961459826590174</v>
      </c>
      <c r="AM482" s="31" t="str">
        <f t="shared" si="324"/>
        <v>1+43115.3990539478i</v>
      </c>
      <c r="AN482" s="31">
        <f t="shared" si="343"/>
        <v>43115.399065544589</v>
      </c>
      <c r="AO482" s="31">
        <f t="shared" si="344"/>
        <v>1.5707731332255046</v>
      </c>
      <c r="AP482" s="31" t="str">
        <f t="shared" si="325"/>
        <v>1+1097.08394539307i</v>
      </c>
      <c r="AQ482" s="31">
        <f t="shared" si="345"/>
        <v>1097.084401146614</v>
      </c>
      <c r="AR482" s="31">
        <f t="shared" si="346"/>
        <v>1.5698848197700688</v>
      </c>
      <c r="AS482" s="58" t="str">
        <f t="shared" si="347"/>
        <v>-0.112462865609473+0.0998949443279013i</v>
      </c>
      <c r="AT482" s="49">
        <f t="shared" si="348"/>
        <v>-16.453750184577402</v>
      </c>
      <c r="AU482" s="61">
        <f t="shared" si="349"/>
        <v>138.38697164856225</v>
      </c>
      <c r="AV482" s="58" t="str">
        <f t="shared" si="326"/>
        <v>-0.000487748070604534-0.0199444499954884i</v>
      </c>
      <c r="AW482" s="64">
        <f t="shared" si="350"/>
        <v>-34.000962134433131</v>
      </c>
      <c r="AX482" s="61">
        <f t="shared" si="351"/>
        <v>-91.400907860468593</v>
      </c>
    </row>
    <row r="483" spans="14:50" x14ac:dyDescent="0.25">
      <c r="N483" s="10">
        <v>65</v>
      </c>
      <c r="O483" s="50">
        <f t="shared" si="316"/>
        <v>446683.59215096442</v>
      </c>
      <c r="P483" s="48" t="str">
        <f t="shared" si="317"/>
        <v>150</v>
      </c>
      <c r="Q483" s="17" t="str">
        <f t="shared" si="318"/>
        <v>1+3031.12344581403i</v>
      </c>
      <c r="R483" s="17">
        <f t="shared" si="327"/>
        <v>3031.1236107693662</v>
      </c>
      <c r="S483" s="17">
        <f t="shared" si="328"/>
        <v>1.570466416125933</v>
      </c>
      <c r="T483" s="17" t="str">
        <f t="shared" si="319"/>
        <v>1+7.57780861453509i</v>
      </c>
      <c r="U483" s="17">
        <f t="shared" si="329"/>
        <v>7.6435059624835908</v>
      </c>
      <c r="V483" s="17">
        <f t="shared" si="330"/>
        <v>1.4395901822175308</v>
      </c>
      <c r="W483" s="31" t="str">
        <f t="shared" si="320"/>
        <v>1-22.4527662652891i</v>
      </c>
      <c r="X483" s="17">
        <f t="shared" si="331"/>
        <v>22.475024203851351</v>
      </c>
      <c r="Y483" s="17">
        <f t="shared" si="332"/>
        <v>-1.526287798776049</v>
      </c>
      <c r="Z483" s="31" t="str">
        <f t="shared" si="321"/>
        <v>-46.2251435495596+45.5604048799825i</v>
      </c>
      <c r="AA483" s="17">
        <f t="shared" si="333"/>
        <v>64.903885777396439</v>
      </c>
      <c r="AB483" s="17">
        <f t="shared" si="334"/>
        <v>2.3634366656683365</v>
      </c>
      <c r="AC483" s="66" t="str">
        <f t="shared" si="335"/>
        <v>-0.08355505997718+0.100869638476723i</v>
      </c>
      <c r="AD483" s="64">
        <f t="shared" si="336"/>
        <v>-17.65580620580289</v>
      </c>
      <c r="AE483" s="61">
        <f t="shared" si="337"/>
        <v>129.63654887703373</v>
      </c>
      <c r="AF483" s="31" t="str">
        <f t="shared" si="322"/>
        <v>-651.436031331593</v>
      </c>
      <c r="AG483" s="31" t="str">
        <f t="shared" si="338"/>
        <v>2806595.78316114i</v>
      </c>
      <c r="AH483" s="31">
        <f t="shared" si="339"/>
        <v>2806595.78316114</v>
      </c>
      <c r="AI483" s="31">
        <f t="shared" si="340"/>
        <v>1.5707963267948966</v>
      </c>
      <c r="AJ483" s="31" t="str">
        <f t="shared" si="323"/>
        <v>-51883.0911398333+57188.5063579221i</v>
      </c>
      <c r="AK483" s="31">
        <f t="shared" si="341"/>
        <v>77216.451651667754</v>
      </c>
      <c r="AL483" s="31">
        <f t="shared" si="342"/>
        <v>2.3075912143715351</v>
      </c>
      <c r="AM483" s="31" t="str">
        <f t="shared" si="324"/>
        <v>1+44119.6857112932i</v>
      </c>
      <c r="AN483" s="31">
        <f t="shared" si="343"/>
        <v>44119.685722626011</v>
      </c>
      <c r="AO483" s="31">
        <f t="shared" si="344"/>
        <v>1.5707736611755998</v>
      </c>
      <c r="AP483" s="31" t="str">
        <f t="shared" si="325"/>
        <v>1+1122.63831326446i</v>
      </c>
      <c r="AQ483" s="31">
        <f t="shared" si="345"/>
        <v>1122.6387586437909</v>
      </c>
      <c r="AR483" s="31">
        <f t="shared" si="346"/>
        <v>1.5699055681919691</v>
      </c>
      <c r="AS483" s="58" t="str">
        <f t="shared" si="347"/>
        <v>-0.110177572305012+0.100139950123007i</v>
      </c>
      <c r="AT483" s="49">
        <f t="shared" si="348"/>
        <v>-16.54290981416284</v>
      </c>
      <c r="AU483" s="61">
        <f t="shared" si="349"/>
        <v>137.73242722220411</v>
      </c>
      <c r="AV483" s="58" t="str">
        <f t="shared" si="326"/>
        <v>-0.000895186903899425-0.0194807714252892i</v>
      </c>
      <c r="AW483" s="64">
        <f t="shared" si="350"/>
        <v>-34.198716019965751</v>
      </c>
      <c r="AX483" s="61">
        <f t="shared" si="351"/>
        <v>-92.631023900762173</v>
      </c>
    </row>
    <row r="484" spans="14:50" x14ac:dyDescent="0.25">
      <c r="N484" s="10">
        <v>66</v>
      </c>
      <c r="O484" s="50">
        <f t="shared" ref="O484:O518" si="352">10^(5+(N484/100))</f>
        <v>457088.18961487547</v>
      </c>
      <c r="P484" s="48" t="str">
        <f t="shared" si="317"/>
        <v>150</v>
      </c>
      <c r="Q484" s="17" t="str">
        <f t="shared" si="318"/>
        <v>1+3101.72738083938i</v>
      </c>
      <c r="R484" s="17">
        <f t="shared" si="327"/>
        <v>3101.7275420398742</v>
      </c>
      <c r="S484" s="17">
        <f t="shared" si="328"/>
        <v>1.5704739258090685</v>
      </c>
      <c r="T484" s="17" t="str">
        <f t="shared" si="319"/>
        <v>1+7.75431845209846i</v>
      </c>
      <c r="U484" s="17">
        <f t="shared" si="329"/>
        <v>7.8185327687843484</v>
      </c>
      <c r="V484" s="17">
        <f t="shared" si="330"/>
        <v>1.4425437822037865</v>
      </c>
      <c r="W484" s="31" t="str">
        <f t="shared" si="320"/>
        <v>1-22.975758376588i</v>
      </c>
      <c r="X484" s="17">
        <f t="shared" si="331"/>
        <v>22.99751014739104</v>
      </c>
      <c r="Y484" s="17">
        <f t="shared" si="332"/>
        <v>-1.5272996443235216</v>
      </c>
      <c r="Z484" s="31" t="str">
        <f t="shared" si="321"/>
        <v>-48.4507959965454+46.6216430391598i</v>
      </c>
      <c r="AA484" s="17">
        <f t="shared" si="333"/>
        <v>67.238807487712762</v>
      </c>
      <c r="AB484" s="17">
        <f t="shared" si="334"/>
        <v>2.3754316879784989</v>
      </c>
      <c r="AC484" s="66" t="str">
        <f t="shared" si="335"/>
        <v>-0.0814906028752205+0.10041692947974i</v>
      </c>
      <c r="AD484" s="64">
        <f t="shared" si="336"/>
        <v>-17.766526198256184</v>
      </c>
      <c r="AE484" s="61">
        <f t="shared" si="337"/>
        <v>129.06010878454012</v>
      </c>
      <c r="AF484" s="31" t="str">
        <f t="shared" si="322"/>
        <v>-651.436031331593</v>
      </c>
      <c r="AG484" s="31" t="str">
        <f t="shared" si="338"/>
        <v>2871969.7970735i</v>
      </c>
      <c r="AH484" s="31">
        <f t="shared" si="339"/>
        <v>2871969.7970735002</v>
      </c>
      <c r="AI484" s="31">
        <f t="shared" si="340"/>
        <v>1.5707963267948966</v>
      </c>
      <c r="AJ484" s="31" t="str">
        <f t="shared" si="323"/>
        <v>-54328.3130221938+58520.5977950649i</v>
      </c>
      <c r="AK484" s="31">
        <f t="shared" si="341"/>
        <v>79851.274016944939</v>
      </c>
      <c r="AL484" s="31">
        <f t="shared" si="342"/>
        <v>2.3190620290651727</v>
      </c>
      <c r="AM484" s="31" t="str">
        <f t="shared" si="324"/>
        <v>1+45147.3652099955i</v>
      </c>
      <c r="AN484" s="31">
        <f t="shared" si="343"/>
        <v>45147.365221070337</v>
      </c>
      <c r="AO484" s="31">
        <f t="shared" si="344"/>
        <v>1.5707741771080836</v>
      </c>
      <c r="AP484" s="31" t="str">
        <f t="shared" si="325"/>
        <v>1+1148.7879188294i</v>
      </c>
      <c r="AQ484" s="31">
        <f t="shared" si="345"/>
        <v>1148.7883540706637</v>
      </c>
      <c r="AR484" s="31">
        <f t="shared" si="346"/>
        <v>1.5699258443228672</v>
      </c>
      <c r="AS484" s="58" t="str">
        <f t="shared" si="347"/>
        <v>-0.107882047539243+0.100333062515425i</v>
      </c>
      <c r="AT484" s="49">
        <f t="shared" si="348"/>
        <v>-16.634350152304631</v>
      </c>
      <c r="AU484" s="61">
        <f t="shared" si="349"/>
        <v>137.07638925016104</v>
      </c>
      <c r="AV484" s="58" t="str">
        <f t="shared" si="326"/>
        <v>-0.00128376496971166-0.0190093857125773i</v>
      </c>
      <c r="AW484" s="64">
        <f t="shared" si="350"/>
        <v>-34.400876350560814</v>
      </c>
      <c r="AX484" s="61">
        <f t="shared" si="351"/>
        <v>-93.863501965298781</v>
      </c>
    </row>
    <row r="485" spans="14:50" x14ac:dyDescent="0.25">
      <c r="N485" s="10">
        <v>67</v>
      </c>
      <c r="O485" s="50">
        <f t="shared" si="352"/>
        <v>467735.14128719864</v>
      </c>
      <c r="P485" s="48" t="str">
        <f t="shared" si="317"/>
        <v>150</v>
      </c>
      <c r="Q485" s="17" t="str">
        <f t="shared" si="318"/>
        <v>1+3173.97589277827i</v>
      </c>
      <c r="R485" s="17">
        <f t="shared" si="327"/>
        <v>3173.9760503093935</v>
      </c>
      <c r="S485" s="17">
        <f t="shared" si="328"/>
        <v>1.5704812645509814</v>
      </c>
      <c r="T485" s="17" t="str">
        <f t="shared" si="319"/>
        <v>1+7.93493973194569i</v>
      </c>
      <c r="U485" s="17">
        <f t="shared" si="329"/>
        <v>7.9977039548616915</v>
      </c>
      <c r="V485" s="17">
        <f t="shared" si="330"/>
        <v>1.4454323258513924</v>
      </c>
      <c r="W485" s="31" t="str">
        <f t="shared" si="320"/>
        <v>1-23.5109325390983i</v>
      </c>
      <c r="X485" s="17">
        <f t="shared" si="331"/>
        <v>23.53218963160953</v>
      </c>
      <c r="Y485" s="17">
        <f t="shared" si="332"/>
        <v>-1.5282885435798503</v>
      </c>
      <c r="Z485" s="31" t="str">
        <f t="shared" si="321"/>
        <v>-50.7813402118237+47.707600610587i</v>
      </c>
      <c r="AA485" s="17">
        <f t="shared" si="333"/>
        <v>69.676105443173725</v>
      </c>
      <c r="AB485" s="17">
        <f t="shared" si="334"/>
        <v>2.3873933457896905</v>
      </c>
      <c r="AC485" s="66" t="str">
        <f t="shared" si="335"/>
        <v>-0.079436595409797+0.0999256949976106i</v>
      </c>
      <c r="AD485" s="64">
        <f t="shared" si="336"/>
        <v>-17.879371809693172</v>
      </c>
      <c r="AE485" s="61">
        <f t="shared" si="337"/>
        <v>128.48317740323654</v>
      </c>
      <c r="AF485" s="31" t="str">
        <f t="shared" si="322"/>
        <v>-651.436031331593</v>
      </c>
      <c r="AG485" s="31" t="str">
        <f t="shared" si="338"/>
        <v>2938866.56738729i</v>
      </c>
      <c r="AH485" s="31">
        <f t="shared" si="339"/>
        <v>2938866.5673872898</v>
      </c>
      <c r="AI485" s="31">
        <f t="shared" si="340"/>
        <v>1.5707963267948966</v>
      </c>
      <c r="AJ485" s="31" t="str">
        <f t="shared" si="323"/>
        <v>-56888.7746615326+59883.7176277705i</v>
      </c>
      <c r="AK485" s="31">
        <f t="shared" si="341"/>
        <v>82597.774300601974</v>
      </c>
      <c r="AL485" s="31">
        <f t="shared" si="342"/>
        <v>2.3305524363815948</v>
      </c>
      <c r="AM485" s="31" t="str">
        <f t="shared" si="324"/>
        <v>1+46198.9824393282i</v>
      </c>
      <c r="AN485" s="31">
        <f t="shared" si="343"/>
        <v>46198.98245015095</v>
      </c>
      <c r="AO485" s="31">
        <f t="shared" si="344"/>
        <v>1.5707746812965102</v>
      </c>
      <c r="AP485" s="31" t="str">
        <f t="shared" si="325"/>
        <v>1+1175.54662695492i</v>
      </c>
      <c r="AQ485" s="31">
        <f t="shared" si="345"/>
        <v>1175.5470522888866</v>
      </c>
      <c r="AR485" s="31">
        <f t="shared" si="346"/>
        <v>1.5699456589133696</v>
      </c>
      <c r="AS485" s="58" t="str">
        <f t="shared" si="347"/>
        <v>-0.105578670813627+0.100473761485632i</v>
      </c>
      <c r="AT485" s="49">
        <f t="shared" si="348"/>
        <v>-16.728080205148853</v>
      </c>
      <c r="AU485" s="61">
        <f t="shared" si="349"/>
        <v>136.41920158632183</v>
      </c>
      <c r="AV485" s="58" t="str">
        <f t="shared" si="326"/>
        <v>-0.00165310028814971-0.0185313155984102i</v>
      </c>
      <c r="AW485" s="64">
        <f t="shared" si="350"/>
        <v>-34.607452014842032</v>
      </c>
      <c r="AX485" s="61">
        <f t="shared" si="351"/>
        <v>-95.097621010441628</v>
      </c>
    </row>
    <row r="486" spans="14:50" x14ac:dyDescent="0.25">
      <c r="N486" s="10">
        <v>68</v>
      </c>
      <c r="O486" s="50">
        <f t="shared" si="352"/>
        <v>478630.09232263872</v>
      </c>
      <c r="P486" s="48" t="str">
        <f t="shared" si="317"/>
        <v>150</v>
      </c>
      <c r="Q486" s="17" t="str">
        <f t="shared" si="318"/>
        <v>1+3247.90728874806i</v>
      </c>
      <c r="R486" s="17">
        <f t="shared" si="327"/>
        <v>3247.9074426933375</v>
      </c>
      <c r="S486" s="17">
        <f t="shared" si="328"/>
        <v>1.5704884362427662</v>
      </c>
      <c r="T486" s="17" t="str">
        <f t="shared" si="319"/>
        <v>1+8.11976822187016i</v>
      </c>
      <c r="U486" s="17">
        <f t="shared" si="329"/>
        <v>8.1811145925779876</v>
      </c>
      <c r="V486" s="17">
        <f t="shared" si="330"/>
        <v>1.4482571517929337</v>
      </c>
      <c r="W486" s="31" t="str">
        <f t="shared" si="320"/>
        <v>1-24.0585725092449i</v>
      </c>
      <c r="X486" s="17">
        <f t="shared" si="331"/>
        <v>24.079346153552311</v>
      </c>
      <c r="Y486" s="17">
        <f t="shared" si="332"/>
        <v>-1.5292550131315754</v>
      </c>
      <c r="Z486" s="31" t="str">
        <f t="shared" si="321"/>
        <v>-53.2217195921367+48.8188533833427i</v>
      </c>
      <c r="AA486" s="17">
        <f t="shared" si="333"/>
        <v>72.220716432394511</v>
      </c>
      <c r="AB486" s="17">
        <f t="shared" si="334"/>
        <v>2.3993159345269093</v>
      </c>
      <c r="AC486" s="66" t="str">
        <f t="shared" si="335"/>
        <v>-0.077394964429413+0.099396274241229i</v>
      </c>
      <c r="AD486" s="64">
        <f t="shared" si="336"/>
        <v>-17.994340237322252</v>
      </c>
      <c r="AE486" s="61">
        <f t="shared" si="337"/>
        <v>127.90612845802015</v>
      </c>
      <c r="AF486" s="31" t="str">
        <f t="shared" si="322"/>
        <v>-651.436031331593</v>
      </c>
      <c r="AG486" s="31" t="str">
        <f t="shared" si="338"/>
        <v>3007321.56365561i</v>
      </c>
      <c r="AH486" s="31">
        <f t="shared" si="339"/>
        <v>3007321.5636556102</v>
      </c>
      <c r="AI486" s="31">
        <f t="shared" si="340"/>
        <v>1.5707963267948966</v>
      </c>
      <c r="AJ486" s="31" t="str">
        <f t="shared" si="323"/>
        <v>-59569.9071402735+61278.588600217i</v>
      </c>
      <c r="AK486" s="31">
        <f t="shared" si="341"/>
        <v>85461.331943373385</v>
      </c>
      <c r="AL486" s="31">
        <f t="shared" si="342"/>
        <v>2.3420563943813013</v>
      </c>
      <c r="AM486" s="31" t="str">
        <f t="shared" si="324"/>
        <v>1+47275.0949806662i</v>
      </c>
      <c r="AN486" s="31">
        <f t="shared" si="343"/>
        <v>47275.094991242593</v>
      </c>
      <c r="AO486" s="31">
        <f t="shared" si="344"/>
        <v>1.5707751740082072</v>
      </c>
      <c r="AP486" s="31" t="str">
        <f t="shared" si="325"/>
        <v>1+1202.92862546224i</v>
      </c>
      <c r="AQ486" s="31">
        <f t="shared" si="345"/>
        <v>1202.9290411144266</v>
      </c>
      <c r="AR486" s="31">
        <f t="shared" si="346"/>
        <v>1.5699650224693718</v>
      </c>
      <c r="AS486" s="58" t="str">
        <f t="shared" si="347"/>
        <v>-0.10326985462163+0.100561663376876i</v>
      </c>
      <c r="AT486" s="49">
        <f t="shared" si="348"/>
        <v>-16.824106592352685</v>
      </c>
      <c r="AU486" s="61">
        <f t="shared" si="349"/>
        <v>135.76121102557866</v>
      </c>
      <c r="AV486" s="58" t="str">
        <f t="shared" si="326"/>
        <v>-0.00200288794609042-0.0180476051508393i</v>
      </c>
      <c r="AW486" s="64">
        <f t="shared" si="350"/>
        <v>-34.81844682967494</v>
      </c>
      <c r="AX486" s="61">
        <f t="shared" si="351"/>
        <v>-96.332660516401205</v>
      </c>
    </row>
    <row r="487" spans="14:50" x14ac:dyDescent="0.25">
      <c r="N487" s="10">
        <v>69</v>
      </c>
      <c r="O487" s="50">
        <f t="shared" si="352"/>
        <v>489778.81936844654</v>
      </c>
      <c r="P487" s="48" t="str">
        <f t="shared" si="317"/>
        <v>150</v>
      </c>
      <c r="Q487" s="17" t="str">
        <f t="shared" si="318"/>
        <v>1+3323.56076815348i</v>
      </c>
      <c r="R487" s="17">
        <f t="shared" si="327"/>
        <v>3323.5609185945345</v>
      </c>
      <c r="S487" s="17">
        <f t="shared" si="328"/>
        <v>1.5704954446869461</v>
      </c>
      <c r="T487" s="17" t="str">
        <f t="shared" si="319"/>
        <v>1+8.3089019203837i</v>
      </c>
      <c r="U487" s="17">
        <f t="shared" si="329"/>
        <v>8.3688619968640872</v>
      </c>
      <c r="V487" s="17">
        <f t="shared" si="330"/>
        <v>1.4510195773633285</v>
      </c>
      <c r="W487" s="31" t="str">
        <f t="shared" si="320"/>
        <v>1-24.6189686529887i</v>
      </c>
      <c r="X487" s="17">
        <f t="shared" si="331"/>
        <v>24.639269825561797</v>
      </c>
      <c r="Y487" s="17">
        <f t="shared" si="332"/>
        <v>-1.5301995581875798</v>
      </c>
      <c r="Z487" s="31" t="str">
        <f t="shared" si="321"/>
        <v>-55.7771105093372+49.9559905583563i</v>
      </c>
      <c r="AA487" s="17">
        <f t="shared" si="333"/>
        <v>74.877814133676452</v>
      </c>
      <c r="AB487" s="17">
        <f t="shared" si="334"/>
        <v>2.4111938160691766</v>
      </c>
      <c r="AC487" s="66" t="str">
        <f t="shared" si="335"/>
        <v>-0.075367602504258+0.0988291239140801i</v>
      </c>
      <c r="AD487" s="64">
        <f t="shared" si="336"/>
        <v>-18.111426046549287</v>
      </c>
      <c r="AE487" s="61">
        <f t="shared" si="337"/>
        <v>127.32933130295307</v>
      </c>
      <c r="AF487" s="31" t="str">
        <f t="shared" si="322"/>
        <v>-651.436031331593</v>
      </c>
      <c r="AG487" s="31" t="str">
        <f t="shared" si="338"/>
        <v>3077371.08162359i</v>
      </c>
      <c r="AH487" s="31">
        <f t="shared" si="339"/>
        <v>3077371.0816235901</v>
      </c>
      <c r="AI487" s="31">
        <f t="shared" si="340"/>
        <v>1.5707963267948966</v>
      </c>
      <c r="AJ487" s="31" t="str">
        <f t="shared" si="323"/>
        <v>-62377.3974998698+62705.9502914574i</v>
      </c>
      <c r="AK487" s="31">
        <f t="shared" si="341"/>
        <v>88447.588552834452</v>
      </c>
      <c r="AL487" s="31">
        <f t="shared" si="342"/>
        <v>2.3535678253181915</v>
      </c>
      <c r="AM487" s="31" t="str">
        <f t="shared" si="324"/>
        <v>1+48376.2734031229i</v>
      </c>
      <c r="AN487" s="31">
        <f t="shared" si="343"/>
        <v>48376.273413458541</v>
      </c>
      <c r="AO487" s="31">
        <f t="shared" si="344"/>
        <v>1.5707756555044166</v>
      </c>
      <c r="AP487" s="31" t="str">
        <f t="shared" si="325"/>
        <v>1+1230.94843264944i</v>
      </c>
      <c r="AQ487" s="31">
        <f t="shared" si="345"/>
        <v>1230.948838840231</v>
      </c>
      <c r="AR487" s="31">
        <f t="shared" si="346"/>
        <v>1.5699839452576296</v>
      </c>
      <c r="AS487" s="58" t="str">
        <f t="shared" si="347"/>
        <v>-0.10095803441127+0.100596523340813i</v>
      </c>
      <c r="AT487" s="49">
        <f t="shared" si="348"/>
        <v>-16.922433519211182</v>
      </c>
      <c r="AU487" s="61">
        <f t="shared" si="349"/>
        <v>135.1027664003426</v>
      </c>
      <c r="AV487" s="58" t="str">
        <f t="shared" si="326"/>
        <v>-0.00233290126345506-0.0175593128774141i</v>
      </c>
      <c r="AW487" s="64">
        <f t="shared" si="350"/>
        <v>-35.033859565760451</v>
      </c>
      <c r="AX487" s="61">
        <f t="shared" si="351"/>
        <v>-97.567902296704304</v>
      </c>
    </row>
    <row r="488" spans="14:50" x14ac:dyDescent="0.25">
      <c r="N488" s="10">
        <v>70</v>
      </c>
      <c r="O488" s="50">
        <f t="shared" si="352"/>
        <v>501187.23362727347</v>
      </c>
      <c r="P488" s="48" t="str">
        <f t="shared" si="317"/>
        <v>150</v>
      </c>
      <c r="Q488" s="17" t="str">
        <f t="shared" si="318"/>
        <v>1+3400.9764434707i</v>
      </c>
      <c r="R488" s="17">
        <f t="shared" si="327"/>
        <v>3400.9765904872988</v>
      </c>
      <c r="S488" s="17">
        <f t="shared" si="328"/>
        <v>1.5705022935994886</v>
      </c>
      <c r="T488" s="17" t="str">
        <f t="shared" si="319"/>
        <v>1+8.50244110867676i</v>
      </c>
      <c r="U488" s="17">
        <f t="shared" si="329"/>
        <v>8.5610457776206577</v>
      </c>
      <c r="V488" s="17">
        <f t="shared" si="330"/>
        <v>1.4537208985062888</v>
      </c>
      <c r="W488" s="31" t="str">
        <f t="shared" si="320"/>
        <v>1-25.192418099783i</v>
      </c>
      <c r="X488" s="17">
        <f t="shared" si="331"/>
        <v>25.212257529112186</v>
      </c>
      <c r="Y488" s="17">
        <f t="shared" si="332"/>
        <v>-1.5311226728127891</v>
      </c>
      <c r="Z488" s="31" t="str">
        <f t="shared" si="321"/>
        <v>-58.452933290168+51.1196150608096i</v>
      </c>
      <c r="AA488" s="17">
        <f t="shared" si="333"/>
        <v>77.652820001531055</v>
      </c>
      <c r="AB488" s="17">
        <f t="shared" si="334"/>
        <v>2.4230214337275977</v>
      </c>
      <c r="AC488" s="66" t="str">
        <f t="shared" si="335"/>
        <v>-0.0733563596560624+0.0982248143499783i</v>
      </c>
      <c r="AD488" s="64">
        <f t="shared" si="336"/>
        <v>-18.230621233413789</v>
      </c>
      <c r="AE488" s="61">
        <f t="shared" si="337"/>
        <v>126.75315004421799</v>
      </c>
      <c r="AF488" s="31" t="str">
        <f t="shared" si="322"/>
        <v>-651.436031331593</v>
      </c>
      <c r="AG488" s="31" t="str">
        <f t="shared" si="338"/>
        <v>3149052.26247287i</v>
      </c>
      <c r="AH488" s="31">
        <f t="shared" si="339"/>
        <v>3149052.2624728698</v>
      </c>
      <c r="AI488" s="31">
        <f t="shared" si="340"/>
        <v>1.5707963267948966</v>
      </c>
      <c r="AJ488" s="31" t="str">
        <f t="shared" si="323"/>
        <v>-65317.2008037807+64166.5595075536i</v>
      </c>
      <c r="AK488" s="31">
        <f t="shared" si="341"/>
        <v>91562.459992498174</v>
      </c>
      <c r="AL488" s="31">
        <f t="shared" si="342"/>
        <v>2.3650806316441839</v>
      </c>
      <c r="AM488" s="31" t="str">
        <f t="shared" si="324"/>
        <v>1+49503.1015660736i</v>
      </c>
      <c r="AN488" s="31">
        <f t="shared" si="343"/>
        <v>49503.101576173976</v>
      </c>
      <c r="AO488" s="31">
        <f t="shared" si="344"/>
        <v>1.5707761260404343</v>
      </c>
      <c r="AP488" s="31" t="str">
        <f t="shared" si="325"/>
        <v>1+1259.62090498915i</v>
      </c>
      <c r="AQ488" s="31">
        <f t="shared" si="345"/>
        <v>1259.6213019339127</v>
      </c>
      <c r="AR488" s="31">
        <f t="shared" si="346"/>
        <v>1.5700024373112018</v>
      </c>
      <c r="AS488" s="58" t="str">
        <f t="shared" si="347"/>
        <v>-0.0986456583423312+0.100578236899744i</v>
      </c>
      <c r="AT488" s="49">
        <f t="shared" si="348"/>
        <v>-17.023062758888997</v>
      </c>
      <c r="AU488" s="61">
        <f t="shared" si="349"/>
        <v>134.44421766386418</v>
      </c>
      <c r="AV488" s="58" t="str">
        <f t="shared" si="326"/>
        <v>-0.00264299225525639-0.0170675047966971i</v>
      </c>
      <c r="AW488" s="64">
        <f t="shared" si="350"/>
        <v>-35.253683992302804</v>
      </c>
      <c r="AX488" s="61">
        <f t="shared" si="351"/>
        <v>-98.802632291917803</v>
      </c>
    </row>
    <row r="489" spans="14:50" x14ac:dyDescent="0.25">
      <c r="N489" s="10">
        <v>71</v>
      </c>
      <c r="O489" s="50">
        <f t="shared" si="352"/>
        <v>512861.38399136515</v>
      </c>
      <c r="P489" s="48" t="str">
        <f t="shared" si="317"/>
        <v>150</v>
      </c>
      <c r="Q489" s="17" t="str">
        <f t="shared" si="318"/>
        <v>1+3480.19536151548i</v>
      </c>
      <c r="R489" s="17">
        <f t="shared" si="327"/>
        <v>3480.1955051855725</v>
      </c>
      <c r="S489" s="17">
        <f t="shared" si="328"/>
        <v>1.5705089866117745</v>
      </c>
      <c r="T489" s="17" t="str">
        <f t="shared" si="319"/>
        <v>1+8.7004884037887i</v>
      </c>
      <c r="U489" s="17">
        <f t="shared" si="329"/>
        <v>8.7577678928173057</v>
      </c>
      <c r="V489" s="17">
        <f t="shared" si="330"/>
        <v>1.4563623897179421</v>
      </c>
      <c r="W489" s="31" t="str">
        <f t="shared" si="320"/>
        <v>1-25.7792249001146i</v>
      </c>
      <c r="X489" s="17">
        <f t="shared" si="331"/>
        <v>25.798613072231007</v>
      </c>
      <c r="Y489" s="17">
        <f t="shared" si="332"/>
        <v>-1.5320248401582193</v>
      </c>
      <c r="Z489" s="31" t="str">
        <f t="shared" si="321"/>
        <v>-61.2548637134999+52.3103438598159i</v>
      </c>
      <c r="AA489" s="17">
        <f t="shared" si="333"/>
        <v>80.551414657295908</v>
      </c>
      <c r="AB489" s="17">
        <f t="shared" si="334"/>
        <v>2.4347933266733737</v>
      </c>
      <c r="AC489" s="66" t="str">
        <f t="shared" si="335"/>
        <v>-0.0713630355176396+0.0975840249994095i</v>
      </c>
      <c r="AD489" s="64">
        <f t="shared" si="336"/>
        <v>-18.351915295560509</v>
      </c>
      <c r="AE489" s="61">
        <f t="shared" si="337"/>
        <v>126.17794269693006</v>
      </c>
      <c r="AF489" s="31" t="str">
        <f t="shared" si="322"/>
        <v>-651.436031331593</v>
      </c>
      <c r="AG489" s="31" t="str">
        <f t="shared" si="338"/>
        <v>3222403.11251433i</v>
      </c>
      <c r="AH489" s="31">
        <f t="shared" si="339"/>
        <v>3222403.1125143301</v>
      </c>
      <c r="AI489" s="31">
        <f t="shared" si="340"/>
        <v>1.5707963267948966</v>
      </c>
      <c r="AJ489" s="31" t="str">
        <f t="shared" si="323"/>
        <v>-68395.5527689592+65661.1906828456i</v>
      </c>
      <c r="AK489" s="31">
        <f t="shared" si="341"/>
        <v>94812.149012985101</v>
      </c>
      <c r="AL489" s="31">
        <f t="shared" si="342"/>
        <v>2.3765887121414675</v>
      </c>
      <c r="AM489" s="31" t="str">
        <f t="shared" si="324"/>
        <v>1+50656.1769287253i</v>
      </c>
      <c r="AN489" s="31">
        <f t="shared" si="343"/>
        <v>50656.17693859576</v>
      </c>
      <c r="AO489" s="31">
        <f t="shared" si="344"/>
        <v>1.5707765858657445</v>
      </c>
      <c r="AP489" s="31" t="str">
        <f t="shared" si="325"/>
        <v>1+1288.96124500573i</v>
      </c>
      <c r="AQ489" s="31">
        <f t="shared" si="345"/>
        <v>1288.9616329149296</v>
      </c>
      <c r="AR489" s="31">
        <f t="shared" si="346"/>
        <v>1.5700205084347689</v>
      </c>
      <c r="AS489" s="58" t="str">
        <f t="shared" si="347"/>
        <v>-0.09633517692947+0.100506840606772i</v>
      </c>
      <c r="AT489" s="49">
        <f t="shared" si="348"/>
        <v>-17.125993644914097</v>
      </c>
      <c r="AU489" s="61">
        <f t="shared" si="349"/>
        <v>133.78591496623415</v>
      </c>
      <c r="AV489" s="58" t="str">
        <f t="shared" si="326"/>
        <v>-0.00293309139356704-0.0165732475497948i</v>
      </c>
      <c r="AW489" s="64">
        <f t="shared" si="350"/>
        <v>-35.477908940474578</v>
      </c>
      <c r="AX489" s="61">
        <f t="shared" si="351"/>
        <v>-100.03614233683578</v>
      </c>
    </row>
    <row r="490" spans="14:50" x14ac:dyDescent="0.25">
      <c r="N490" s="10">
        <v>72</v>
      </c>
      <c r="O490" s="50">
        <f t="shared" si="352"/>
        <v>524807.46024977288</v>
      </c>
      <c r="P490" s="48" t="str">
        <f t="shared" si="317"/>
        <v>150</v>
      </c>
      <c r="Q490" s="17" t="str">
        <f t="shared" si="318"/>
        <v>1+3561.25952520678i</v>
      </c>
      <c r="R490" s="17">
        <f t="shared" si="327"/>
        <v>3561.2596656065416</v>
      </c>
      <c r="S490" s="17">
        <f t="shared" si="328"/>
        <v>1.5705155272725255</v>
      </c>
      <c r="T490" s="17" t="str">
        <f t="shared" si="319"/>
        <v>1+8.90314881301696i</v>
      </c>
      <c r="U490" s="17">
        <f t="shared" si="329"/>
        <v>8.9591327028192485</v>
      </c>
      <c r="V490" s="17">
        <f t="shared" si="330"/>
        <v>1.4589453040248057</v>
      </c>
      <c r="W490" s="31" t="str">
        <f t="shared" si="320"/>
        <v>1-26.3797001867169i</v>
      </c>
      <c r="X490" s="17">
        <f t="shared" si="331"/>
        <v>26.398647350594906</v>
      </c>
      <c r="Y490" s="17">
        <f t="shared" si="332"/>
        <v>-1.5329065326873539</v>
      </c>
      <c r="Z490" s="31" t="str">
        <f t="shared" si="321"/>
        <v>-64.1888450494241+53.5288082955463i</v>
      </c>
      <c r="AA490" s="17">
        <f t="shared" si="333"/>
        <v>83.579549809270461</v>
      </c>
      <c r="AB490" s="17">
        <f t="shared" si="334"/>
        <v>2.4465041437334141</v>
      </c>
      <c r="AC490" s="66" t="str">
        <f t="shared" si="335"/>
        <v>-0.0693893719812014+0.0969075393159002i</v>
      </c>
      <c r="AD490" s="64">
        <f t="shared" si="336"/>
        <v>-18.475295311239694</v>
      </c>
      <c r="AE490" s="61">
        <f t="shared" si="337"/>
        <v>125.60406038036312</v>
      </c>
      <c r="AF490" s="31" t="str">
        <f t="shared" si="322"/>
        <v>-651.436031331593</v>
      </c>
      <c r="AG490" s="31" t="str">
        <f t="shared" si="338"/>
        <v>3297462.52333961i</v>
      </c>
      <c r="AH490" s="31">
        <f t="shared" si="339"/>
        <v>3297462.5233396101</v>
      </c>
      <c r="AI490" s="31">
        <f t="shared" si="340"/>
        <v>1.5707963267948966</v>
      </c>
      <c r="AJ490" s="31" t="str">
        <f t="shared" si="323"/>
        <v>-71618.9829926474+67190.6362905663i</v>
      </c>
      <c r="AK490" s="31">
        <f t="shared" si="341"/>
        <v>98203.158452425982</v>
      </c>
      <c r="AL490" s="31">
        <f t="shared" si="342"/>
        <v>2.3880859780784442</v>
      </c>
      <c r="AM490" s="31" t="str">
        <f t="shared" si="324"/>
        <v>1+51836.1108668987i</v>
      </c>
      <c r="AN490" s="31">
        <f t="shared" si="343"/>
        <v>51836.110876544481</v>
      </c>
      <c r="AO490" s="31">
        <f t="shared" si="344"/>
        <v>1.5707770352241528</v>
      </c>
      <c r="AP490" s="31" t="str">
        <f t="shared" si="325"/>
        <v>1+1318.98500933584i</v>
      </c>
      <c r="AQ490" s="31">
        <f t="shared" si="345"/>
        <v>1318.9853884151507</v>
      </c>
      <c r="AR490" s="31">
        <f t="shared" si="346"/>
        <v>1.5700381682098328</v>
      </c>
      <c r="AS490" s="58" t="str">
        <f t="shared" si="347"/>
        <v>-0.0940290326641446+0.100382511795926i</v>
      </c>
      <c r="AT490" s="49">
        <f t="shared" si="348"/>
        <v>-17.231223074002607</v>
      </c>
      <c r="AU490" s="61">
        <f t="shared" si="349"/>
        <v>133.12820772902424</v>
      </c>
      <c r="AV490" s="58" t="str">
        <f t="shared" si="326"/>
        <v>-0.00320320668392765-0.0160776016311515i</v>
      </c>
      <c r="AW490" s="64">
        <f t="shared" si="350"/>
        <v>-35.706518385242305</v>
      </c>
      <c r="AX490" s="61">
        <f t="shared" si="351"/>
        <v>-101.26773189061264</v>
      </c>
    </row>
    <row r="491" spans="14:50" x14ac:dyDescent="0.25">
      <c r="N491" s="10">
        <v>73</v>
      </c>
      <c r="O491" s="50">
        <f t="shared" si="352"/>
        <v>537031.7963702539</v>
      </c>
      <c r="P491" s="48" t="str">
        <f t="shared" si="317"/>
        <v>150</v>
      </c>
      <c r="Q491" s="17" t="str">
        <f t="shared" si="318"/>
        <v>1+3644.21191583719i</v>
      </c>
      <c r="R491" s="17">
        <f t="shared" si="327"/>
        <v>3644.2120530410634</v>
      </c>
      <c r="S491" s="17">
        <f t="shared" si="328"/>
        <v>1.5705219190496844</v>
      </c>
      <c r="T491" s="17" t="str">
        <f t="shared" si="319"/>
        <v>1+9.11052978959298i</v>
      </c>
      <c r="U491" s="17">
        <f t="shared" si="329"/>
        <v>9.1652470259705012</v>
      </c>
      <c r="V491" s="17">
        <f t="shared" si="330"/>
        <v>1.4614708729934454</v>
      </c>
      <c r="W491" s="31" t="str">
        <f t="shared" si="320"/>
        <v>1-26.9941623395347i</v>
      </c>
      <c r="X491" s="17">
        <f t="shared" si="331"/>
        <v>27.012678512379214</v>
      </c>
      <c r="Y491" s="17">
        <f t="shared" si="332"/>
        <v>-1.5337682123988201</v>
      </c>
      <c r="Z491" s="31" t="str">
        <f t="shared" si="321"/>
        <v>-67.2611006657186+54.7756544139725i</v>
      </c>
      <c r="AA491" s="17">
        <f t="shared" si="333"/>
        <v>86.743460728996027</v>
      </c>
      <c r="AB491" s="17">
        <f t="shared" si="334"/>
        <v>2.4581486564782145</v>
      </c>
      <c r="AC491" s="66" t="str">
        <f t="shared" si="335"/>
        <v>-0.0674370463876347+0.0961962390997131i</v>
      </c>
      <c r="AD491" s="64">
        <f t="shared" si="336"/>
        <v>-18.600746025766558</v>
      </c>
      <c r="AE491" s="61">
        <f t="shared" si="337"/>
        <v>125.03184655575815</v>
      </c>
      <c r="AF491" s="31" t="str">
        <f t="shared" si="322"/>
        <v>-651.436031331593</v>
      </c>
      <c r="AG491" s="31" t="str">
        <f t="shared" si="338"/>
        <v>3374270.29244184i</v>
      </c>
      <c r="AH491" s="31">
        <f t="shared" si="339"/>
        <v>3374270.2924418398</v>
      </c>
      <c r="AI491" s="31">
        <f t="shared" si="340"/>
        <v>1.5707963267948966</v>
      </c>
      <c r="AJ491" s="31" t="str">
        <f t="shared" si="323"/>
        <v>-74994.3288025211+68755.7072630215i</v>
      </c>
      <c r="AK491" s="31">
        <f t="shared" si="341"/>
        <v>101742.30503472463</v>
      </c>
      <c r="AL491" s="31">
        <f t="shared" si="342"/>
        <v>2.3995663692849938</v>
      </c>
      <c r="AM491" s="31" t="str">
        <f t="shared" si="324"/>
        <v>1+53043.5289971858i</v>
      </c>
      <c r="AN491" s="31">
        <f t="shared" si="343"/>
        <v>53043.529006612014</v>
      </c>
      <c r="AO491" s="31">
        <f t="shared" si="344"/>
        <v>1.5707774743539149</v>
      </c>
      <c r="AP491" s="31" t="str">
        <f t="shared" si="325"/>
        <v>1+1349.70811697674i</v>
      </c>
      <c r="AQ491" s="31">
        <f t="shared" si="345"/>
        <v>1349.7084874271545</v>
      </c>
      <c r="AR491" s="31">
        <f t="shared" si="346"/>
        <v>1.5700554259997959</v>
      </c>
      <c r="AS491" s="58" t="str">
        <f t="shared" si="347"/>
        <v>-0.0917296497086485+0.100205567425251i</v>
      </c>
      <c r="AT491" s="49">
        <f t="shared" si="348"/>
        <v>-17.338745519188411</v>
      </c>
      <c r="AU491" s="61">
        <f t="shared" si="349"/>
        <v>132.47144372454065</v>
      </c>
      <c r="AV491" s="58" t="str">
        <f t="shared" si="326"/>
        <v>-0.00345342208063826-0.015581614814662i</v>
      </c>
      <c r="AW491" s="64">
        <f t="shared" si="350"/>
        <v>-35.939491544954969</v>
      </c>
      <c r="AX491" s="61">
        <f t="shared" si="351"/>
        <v>-102.49670971970122</v>
      </c>
    </row>
    <row r="492" spans="14:50" x14ac:dyDescent="0.25">
      <c r="N492" s="10">
        <v>74</v>
      </c>
      <c r="O492" s="50">
        <f t="shared" si="352"/>
        <v>549540.87385762564</v>
      </c>
      <c r="P492" s="48" t="str">
        <f t="shared" si="317"/>
        <v>150</v>
      </c>
      <c r="Q492" s="17" t="str">
        <f t="shared" si="318"/>
        <v>1+3729.09651586221i</v>
      </c>
      <c r="R492" s="17">
        <f t="shared" si="327"/>
        <v>3729.0966499429419</v>
      </c>
      <c r="S492" s="17">
        <f t="shared" si="328"/>
        <v>1.5705281653322538</v>
      </c>
      <c r="T492" s="17" t="str">
        <f t="shared" si="319"/>
        <v>1+9.32274128965553i</v>
      </c>
      <c r="U492" s="17">
        <f t="shared" si="329"/>
        <v>9.376220195465125</v>
      </c>
      <c r="V492" s="17">
        <f t="shared" si="330"/>
        <v>1.4639403067693271</v>
      </c>
      <c r="W492" s="31" t="str">
        <f t="shared" si="320"/>
        <v>1-27.6229371545349i</v>
      </c>
      <c r="X492" s="17">
        <f t="shared" si="331"/>
        <v>27.641032126955476</v>
      </c>
      <c r="Y492" s="17">
        <f t="shared" si="332"/>
        <v>-1.5346103310453634</v>
      </c>
      <c r="Z492" s="31" t="str">
        <f t="shared" si="321"/>
        <v>-70.4781472284505+56.0515433094103i</v>
      </c>
      <c r="AA492" s="17">
        <f t="shared" si="333"/>
        <v>90.049679311599121</v>
      </c>
      <c r="AB492" s="17">
        <f t="shared" si="334"/>
        <v>2.4697217715347288</v>
      </c>
      <c r="AC492" s="66" t="str">
        <f t="shared" si="335"/>
        <v>-0.0655076653013865+0.0954510983610798i</v>
      </c>
      <c r="AD492" s="64">
        <f t="shared" si="336"/>
        <v>-18.728249944814145</v>
      </c>
      <c r="AE492" s="61">
        <f t="shared" si="337"/>
        <v>124.46163631042063</v>
      </c>
      <c r="AF492" s="31" t="str">
        <f t="shared" si="322"/>
        <v>-651.436031331593</v>
      </c>
      <c r="AG492" s="31" t="str">
        <f t="shared" si="338"/>
        <v>3452867.14431686i</v>
      </c>
      <c r="AH492" s="31">
        <f t="shared" si="339"/>
        <v>3452867.14431686</v>
      </c>
      <c r="AI492" s="31">
        <f t="shared" si="340"/>
        <v>1.5707963267948966</v>
      </c>
      <c r="AJ492" s="31" t="str">
        <f t="shared" si="323"/>
        <v>-78528.7497595839+70357.2334215568i</v>
      </c>
      <c r="AK492" s="31">
        <f t="shared" si="341"/>
        <v>105436.73379585873</v>
      </c>
      <c r="AL492" s="31">
        <f t="shared" si="342"/>
        <v>2.4110238700439526</v>
      </c>
      <c r="AM492" s="31" t="str">
        <f t="shared" si="324"/>
        <v>1+54279.0715086611i</v>
      </c>
      <c r="AN492" s="31">
        <f t="shared" si="343"/>
        <v>54279.071517872755</v>
      </c>
      <c r="AO492" s="31">
        <f t="shared" si="344"/>
        <v>1.5707779034878633</v>
      </c>
      <c r="AP492" s="31" t="str">
        <f t="shared" si="325"/>
        <v>1+1381.14685772674i</v>
      </c>
      <c r="AQ492" s="31">
        <f t="shared" si="345"/>
        <v>1381.147219744676</v>
      </c>
      <c r="AR492" s="31">
        <f t="shared" si="346"/>
        <v>1.5700722909549256</v>
      </c>
      <c r="AS492" s="58" t="str">
        <f t="shared" si="347"/>
        <v>-0.0894394237543872+0.099976462026711i</v>
      </c>
      <c r="AT492" s="49">
        <f t="shared" si="348"/>
        <v>-17.448553053140419</v>
      </c>
      <c r="AU492" s="61">
        <f t="shared" si="349"/>
        <v>131.81596816559903</v>
      </c>
      <c r="AV492" s="58" t="str">
        <f t="shared" si="326"/>
        <v>-0.00368389527465308-0.0150863158466009i</v>
      </c>
      <c r="AW492" s="64">
        <f t="shared" si="350"/>
        <v>-36.176802997954539</v>
      </c>
      <c r="AX492" s="61">
        <f t="shared" si="351"/>
        <v>-103.72239552398031</v>
      </c>
    </row>
    <row r="493" spans="14:50" x14ac:dyDescent="0.25">
      <c r="N493" s="10">
        <v>75</v>
      </c>
      <c r="O493" s="50">
        <f t="shared" si="352"/>
        <v>562341.32519035018</v>
      </c>
      <c r="P493" s="48" t="str">
        <f t="shared" si="317"/>
        <v>150</v>
      </c>
      <c r="Q493" s="17" t="str">
        <f t="shared" si="318"/>
        <v>1+3815.95833222038i</v>
      </c>
      <c r="R493" s="17">
        <f t="shared" si="327"/>
        <v>3815.9584632490619</v>
      </c>
      <c r="S493" s="17">
        <f t="shared" si="328"/>
        <v>1.5705342694320934</v>
      </c>
      <c r="T493" s="17" t="str">
        <f t="shared" si="319"/>
        <v>1+9.53989583055097i</v>
      </c>
      <c r="U493" s="17">
        <f t="shared" si="329"/>
        <v>9.592164117536969</v>
      </c>
      <c r="V493" s="17">
        <f t="shared" si="330"/>
        <v>1.4663547941424968</v>
      </c>
      <c r="W493" s="31" t="str">
        <f t="shared" si="320"/>
        <v>1-28.2663580164473i</v>
      </c>
      <c r="X493" s="17">
        <f t="shared" si="331"/>
        <v>28.284041357521282</v>
      </c>
      <c r="Y493" s="17">
        <f t="shared" si="332"/>
        <v>-1.5354333303491083</v>
      </c>
      <c r="Z493" s="31" t="str">
        <f t="shared" si="321"/>
        <v>-73.8468085246957+57.3571514750409i</v>
      </c>
      <c r="AA493" s="17">
        <f t="shared" si="333"/>
        <v>93.505047749380125</v>
      </c>
      <c r="AB493" s="17">
        <f t="shared" si="334"/>
        <v>2.4812185420652115</v>
      </c>
      <c r="AC493" s="66" t="str">
        <f t="shared" si="335"/>
        <v>-0.0636027589076665+0.0946731767689544i</v>
      </c>
      <c r="AD493" s="64">
        <f t="shared" si="336"/>
        <v>-18.857787433867944</v>
      </c>
      <c r="AE493" s="61">
        <f t="shared" si="337"/>
        <v>123.89375569135838</v>
      </c>
      <c r="AF493" s="31" t="str">
        <f t="shared" si="322"/>
        <v>-651.436031331593</v>
      </c>
      <c r="AG493" s="31" t="str">
        <f t="shared" si="338"/>
        <v>3533294.75205591i</v>
      </c>
      <c r="AH493" s="31">
        <f t="shared" si="339"/>
        <v>3533294.75205591</v>
      </c>
      <c r="AI493" s="31">
        <f t="shared" si="340"/>
        <v>1.5707963267948966</v>
      </c>
      <c r="AJ493" s="31" t="str">
        <f t="shared" si="323"/>
        <v>-82229.7428445535+71996.0639165404i</v>
      </c>
      <c r="AK493" s="31">
        <f t="shared" si="341"/>
        <v>109293.933169943</v>
      </c>
      <c r="AL493" s="31">
        <f t="shared" si="342"/>
        <v>2.4224525246975537</v>
      </c>
      <c r="AM493" s="31" t="str">
        <f t="shared" si="324"/>
        <v>1+55543.3935023189i</v>
      </c>
      <c r="AN493" s="31">
        <f t="shared" si="343"/>
        <v>55543.393511320857</v>
      </c>
      <c r="AO493" s="31">
        <f t="shared" si="344"/>
        <v>1.5707783228535306</v>
      </c>
      <c r="AP493" s="31" t="str">
        <f t="shared" si="325"/>
        <v>1+1413.31790082236i</v>
      </c>
      <c r="AQ493" s="31">
        <f t="shared" si="345"/>
        <v>1413.3182545997633</v>
      </c>
      <c r="AR493" s="31">
        <f t="shared" si="346"/>
        <v>1.5700887720172063</v>
      </c>
      <c r="AS493" s="58" t="str">
        <f t="shared" si="347"/>
        <v>-0.0871607121340812+0.0996957847873364i</v>
      </c>
      <c r="AT493" s="49">
        <f t="shared" si="348"/>
        <v>-17.560635381457512</v>
      </c>
      <c r="AU493" s="61">
        <f t="shared" si="349"/>
        <v>131.16212281162848</v>
      </c>
      <c r="AV493" s="58" t="str">
        <f t="shared" si="326"/>
        <v>-0.00389485489620664-0.0145927084711174i</v>
      </c>
      <c r="AW493" s="64">
        <f t="shared" si="350"/>
        <v>-36.418422815325442</v>
      </c>
      <c r="AX493" s="61">
        <f t="shared" si="351"/>
        <v>-104.94412149701311</v>
      </c>
    </row>
    <row r="494" spans="14:50" x14ac:dyDescent="0.25">
      <c r="N494" s="10">
        <v>76</v>
      </c>
      <c r="O494" s="50">
        <f t="shared" si="352"/>
        <v>575439.93733715697</v>
      </c>
      <c r="P494" s="48" t="str">
        <f t="shared" si="317"/>
        <v>150</v>
      </c>
      <c r="Q494" s="17" t="str">
        <f t="shared" si="318"/>
        <v>1+3904.84342019646i</v>
      </c>
      <c r="R494" s="17">
        <f t="shared" si="327"/>
        <v>3904.8435482425657</v>
      </c>
      <c r="S494" s="17">
        <f t="shared" si="328"/>
        <v>1.570540234585676</v>
      </c>
      <c r="T494" s="17" t="str">
        <f t="shared" si="319"/>
        <v>1+9.76210855049117i</v>
      </c>
      <c r="U494" s="17">
        <f t="shared" si="329"/>
        <v>9.8131933309994874</v>
      </c>
      <c r="V494" s="17">
        <f t="shared" si="330"/>
        <v>1.4687155026378629</v>
      </c>
      <c r="W494" s="31" t="str">
        <f t="shared" si="320"/>
        <v>1-28.9247660755294i</v>
      </c>
      <c r="X494" s="17">
        <f t="shared" si="331"/>
        <v>28.942047137756106</v>
      </c>
      <c r="Y494" s="17">
        <f t="shared" si="332"/>
        <v>-1.5362376422131099</v>
      </c>
      <c r="Z494" s="31" t="str">
        <f t="shared" si="321"/>
        <v>-77.3742299367084+58.693171161595i</v>
      </c>
      <c r="AA494" s="17">
        <f t="shared" si="333"/>
        <v>97.116732849200147</v>
      </c>
      <c r="AB494" s="17">
        <f t="shared" si="334"/>
        <v>2.4926341783620733</v>
      </c>
      <c r="AC494" s="66" t="str">
        <f t="shared" si="335"/>
        <v>-0.0617237760604128+0.0938636127540054i</v>
      </c>
      <c r="AD494" s="64">
        <f t="shared" si="336"/>
        <v>-18.989336823131637</v>
      </c>
      <c r="AE494" s="61">
        <f t="shared" si="337"/>
        <v>123.32852109119321</v>
      </c>
      <c r="AF494" s="31" t="str">
        <f t="shared" si="322"/>
        <v>-651.436031331593</v>
      </c>
      <c r="AG494" s="31" t="str">
        <f t="shared" si="338"/>
        <v>3615595.75944117i</v>
      </c>
      <c r="AH494" s="31">
        <f t="shared" si="339"/>
        <v>3615595.7594411699</v>
      </c>
      <c r="AI494" s="31">
        <f t="shared" si="340"/>
        <v>1.5707963267948966</v>
      </c>
      <c r="AJ494" s="31" t="str">
        <f t="shared" si="323"/>
        <v>-86105.1583599643+73673.0676775929i</v>
      </c>
      <c r="AK494" s="31">
        <f t="shared" si="341"/>
        <v>113321.75076842801</v>
      </c>
      <c r="AL494" s="31">
        <f t="shared" si="342"/>
        <v>2.4338464528712294</v>
      </c>
      <c r="AM494" s="31" t="str">
        <f t="shared" si="324"/>
        <v>1+56837.1653384152i</v>
      </c>
      <c r="AN494" s="31">
        <f t="shared" si="343"/>
        <v>56837.165347212263</v>
      </c>
      <c r="AO494" s="31">
        <f t="shared" si="344"/>
        <v>1.5707787326732696</v>
      </c>
      <c r="AP494" s="31" t="str">
        <f t="shared" si="325"/>
        <v>1+1446.23830377647i</v>
      </c>
      <c r="AQ494" s="31">
        <f t="shared" si="345"/>
        <v>1446.2386495009187</v>
      </c>
      <c r="AR494" s="31">
        <f t="shared" si="346"/>
        <v>1.5701048779250792</v>
      </c>
      <c r="AS494" s="58" t="str">
        <f t="shared" si="347"/>
        <v>-0.0848958242736169+0.0993642557961654i</v>
      </c>
      <c r="AT494" s="49">
        <f t="shared" si="348"/>
        <v>-17.674979885647971</v>
      </c>
      <c r="AU494" s="61">
        <f t="shared" si="349"/>
        <v>130.51024509668949</v>
      </c>
      <c r="AV494" s="58" t="str">
        <f t="shared" si="326"/>
        <v>-0.00408659718171232-0.014101765847223i</v>
      </c>
      <c r="AW494" s="64">
        <f t="shared" si="350"/>
        <v>-36.66431670877958</v>
      </c>
      <c r="AX494" s="61">
        <f t="shared" si="351"/>
        <v>-106.16123381211727</v>
      </c>
    </row>
    <row r="495" spans="14:50" x14ac:dyDescent="0.25">
      <c r="N495" s="10">
        <v>77</v>
      </c>
      <c r="O495" s="50">
        <f t="shared" si="352"/>
        <v>588843.65535558888</v>
      </c>
      <c r="P495" s="48" t="str">
        <f t="shared" si="317"/>
        <v>150</v>
      </c>
      <c r="Q495" s="17" t="str">
        <f t="shared" si="318"/>
        <v>1+3995.79890784065i</v>
      </c>
      <c r="R495" s="17">
        <f t="shared" si="327"/>
        <v>3995.7990329720701</v>
      </c>
      <c r="S495" s="17">
        <f t="shared" si="328"/>
        <v>1.5705460639558031</v>
      </c>
      <c r="T495" s="17" t="str">
        <f t="shared" si="319"/>
        <v>1+9.98949726960164i</v>
      </c>
      <c r="U495" s="17">
        <f t="shared" si="329"/>
        <v>10.039425068168924</v>
      </c>
      <c r="V495" s="17">
        <f t="shared" si="330"/>
        <v>1.4710235786280059</v>
      </c>
      <c r="W495" s="31" t="str">
        <f t="shared" si="320"/>
        <v>1-29.5985104284493i</v>
      </c>
      <c r="X495" s="17">
        <f t="shared" si="331"/>
        <v>29.615398352597285</v>
      </c>
      <c r="Y495" s="17">
        <f t="shared" si="332"/>
        <v>-1.5370236889291986</v>
      </c>
      <c r="Z495" s="31" t="str">
        <f t="shared" si="321"/>
        <v>-81.0678935982326+60.060310744395i</v>
      </c>
      <c r="AA495" s="17">
        <f t="shared" si="333"/>
        <v>100.89224102559945</v>
      </c>
      <c r="AB495" s="17">
        <f t="shared" si="334"/>
        <v>2.5039640575177597</v>
      </c>
      <c r="AC495" s="66" t="str">
        <f t="shared" si="335"/>
        <v>-0.059872080001106+0.0930236163361243i</v>
      </c>
      <c r="AD495" s="64">
        <f t="shared" si="336"/>
        <v>-19.122874517146229</v>
      </c>
      <c r="AE495" s="61">
        <f t="shared" si="337"/>
        <v>122.76623868857226</v>
      </c>
      <c r="AF495" s="31" t="str">
        <f t="shared" si="322"/>
        <v>-651.436031331593</v>
      </c>
      <c r="AG495" s="31" t="str">
        <f t="shared" si="338"/>
        <v>3699813.80355616i</v>
      </c>
      <c r="AH495" s="31">
        <f t="shared" si="339"/>
        <v>3699813.8035561601</v>
      </c>
      <c r="AI495" s="31">
        <f t="shared" si="340"/>
        <v>1.5707963267948966</v>
      </c>
      <c r="AJ495" s="31" t="str">
        <f t="shared" si="323"/>
        <v>-90163.21658171+75389.1338743065i</v>
      </c>
      <c r="AK495" s="31">
        <f t="shared" si="341"/>
        <v>117528.4098874755</v>
      </c>
      <c r="AL495" s="31">
        <f t="shared" si="342"/>
        <v>2.4451998642215145</v>
      </c>
      <c r="AM495" s="31" t="str">
        <f t="shared" si="324"/>
        <v>1+58161.0729919029i</v>
      </c>
      <c r="AN495" s="31">
        <f t="shared" si="343"/>
        <v>58161.073000499717</v>
      </c>
      <c r="AO495" s="31">
        <f t="shared" si="344"/>
        <v>1.5707791331643726</v>
      </c>
      <c r="AP495" s="31" t="str">
        <f t="shared" si="325"/>
        <v>1+1479.92552142246i</v>
      </c>
      <c r="AQ495" s="31">
        <f t="shared" si="345"/>
        <v>1479.9258592772612</v>
      </c>
      <c r="AR495" s="31">
        <f t="shared" si="346"/>
        <v>1.5701206172180766</v>
      </c>
      <c r="AS495" s="58" t="str">
        <f t="shared" si="347"/>
        <v>-0.0826470125642232+0.0989827215010311i</v>
      </c>
      <c r="AT495" s="49">
        <f t="shared" si="348"/>
        <v>-17.791571675411813</v>
      </c>
      <c r="AU495" s="61">
        <f t="shared" si="349"/>
        <v>129.86066728475339</v>
      </c>
      <c r="AV495" s="58" t="str">
        <f t="shared" si="326"/>
        <v>-0.00425948216071977-0.0136144254085381i</v>
      </c>
      <c r="AW495" s="64">
        <f t="shared" si="350"/>
        <v>-36.914446192558032</v>
      </c>
      <c r="AX495" s="61">
        <f t="shared" si="351"/>
        <v>-107.37309402667431</v>
      </c>
    </row>
    <row r="496" spans="14:50" x14ac:dyDescent="0.25">
      <c r="N496" s="10">
        <v>78</v>
      </c>
      <c r="O496" s="50">
        <f t="shared" si="352"/>
        <v>602559.58607435878</v>
      </c>
      <c r="P496" s="48" t="str">
        <f t="shared" si="317"/>
        <v>150</v>
      </c>
      <c r="Q496" s="17" t="str">
        <f t="shared" si="318"/>
        <v>1+4088.87302095643i</v>
      </c>
      <c r="R496" s="17">
        <f t="shared" si="327"/>
        <v>4088.8731432395111</v>
      </c>
      <c r="S496" s="17">
        <f t="shared" si="328"/>
        <v>1.5705517606332826</v>
      </c>
      <c r="T496" s="17" t="str">
        <f t="shared" si="319"/>
        <v>1+10.2221825523911i</v>
      </c>
      <c r="U496" s="17">
        <f t="shared" si="329"/>
        <v>10.270979317202864</v>
      </c>
      <c r="V496" s="17">
        <f t="shared" si="330"/>
        <v>1.4732801474665462</v>
      </c>
      <c r="W496" s="31" t="str">
        <f t="shared" si="320"/>
        <v>1-30.287948303381i</v>
      </c>
      <c r="X496" s="17">
        <f t="shared" si="331"/>
        <v>30.304452023230514</v>
      </c>
      <c r="Y496" s="17">
        <f t="shared" si="332"/>
        <v>-1.5377918833821345</v>
      </c>
      <c r="Z496" s="31" t="str">
        <f t="shared" si="321"/>
        <v>-84.9356342651127+61.4592950989438i</v>
      </c>
      <c r="AA496" s="17">
        <f t="shared" si="333"/>
        <v>104.83943400303173</v>
      </c>
      <c r="AB496" s="17">
        <f t="shared" si="334"/>
        <v>2.5152037321381719</v>
      </c>
      <c r="AC496" s="66" t="str">
        <f t="shared" si="335"/>
        <v>-0.0580489447601849+0.0921544617472184i</v>
      </c>
      <c r="AD496" s="64">
        <f t="shared" si="336"/>
        <v>-19.258375108366458</v>
      </c>
      <c r="AE496" s="61">
        <f t="shared" si="337"/>
        <v>122.20720394477594</v>
      </c>
      <c r="AF496" s="31" t="str">
        <f t="shared" si="322"/>
        <v>-651.436031331593</v>
      </c>
      <c r="AG496" s="31" t="str">
        <f t="shared" si="338"/>
        <v>3785993.53792262i</v>
      </c>
      <c r="AH496" s="31">
        <f t="shared" si="339"/>
        <v>3785993.5379226198</v>
      </c>
      <c r="AI496" s="31">
        <f t="shared" si="340"/>
        <v>1.5707963267948966</v>
      </c>
      <c r="AJ496" s="31" t="str">
        <f t="shared" si="323"/>
        <v>-94412.5251953525+77145.1723876936i</v>
      </c>
      <c r="AK496" s="31">
        <f t="shared" si="341"/>
        <v>121922.52678028795</v>
      </c>
      <c r="AL496" s="31">
        <f t="shared" si="342"/>
        <v>2.4565070726204765</v>
      </c>
      <c r="AM496" s="31" t="str">
        <f t="shared" si="324"/>
        <v>1+59515.8184161436i</v>
      </c>
      <c r="AN496" s="31">
        <f t="shared" si="343"/>
        <v>59515.818424544719</v>
      </c>
      <c r="AO496" s="31">
        <f t="shared" si="344"/>
        <v>1.5707795245391851</v>
      </c>
      <c r="AP496" s="31" t="str">
        <f t="shared" si="325"/>
        <v>1+1514.39741516905i</v>
      </c>
      <c r="AQ496" s="31">
        <f t="shared" si="345"/>
        <v>1514.3977453333387</v>
      </c>
      <c r="AR496" s="31">
        <f t="shared" si="346"/>
        <v>1.5701359982413485</v>
      </c>
      <c r="AS496" s="58" t="str">
        <f t="shared" si="347"/>
        <v>-0.0804164637293155+0.0985521494278629i</v>
      </c>
      <c r="AT496" s="49">
        <f t="shared" si="348"/>
        <v>-17.910393649771475</v>
      </c>
      <c r="AU496" s="61">
        <f t="shared" si="349"/>
        <v>129.21371565726099</v>
      </c>
      <c r="AV496" s="58" t="str">
        <f t="shared" si="326"/>
        <v>-0.0044139294237237-0.0131315842087253i</v>
      </c>
      <c r="AW496" s="64">
        <f t="shared" si="350"/>
        <v>-37.168768758137922</v>
      </c>
      <c r="AX496" s="61">
        <f t="shared" si="351"/>
        <v>-108.57908039796304</v>
      </c>
    </row>
    <row r="497" spans="14:50" x14ac:dyDescent="0.25">
      <c r="N497" s="10">
        <v>79</v>
      </c>
      <c r="O497" s="50">
        <f t="shared" si="352"/>
        <v>616595.00186148309</v>
      </c>
      <c r="P497" s="48" t="str">
        <f t="shared" si="317"/>
        <v>150</v>
      </c>
      <c r="Q497" s="17" t="str">
        <f t="shared" si="318"/>
        <v>1+4184.11510867055i</v>
      </c>
      <c r="R497" s="17">
        <f t="shared" si="327"/>
        <v>4184.1152281701288</v>
      </c>
      <c r="S497" s="17">
        <f t="shared" si="328"/>
        <v>1.5705573276385667</v>
      </c>
      <c r="T497" s="17" t="str">
        <f t="shared" si="319"/>
        <v>1+10.4602877716764i</v>
      </c>
      <c r="U497" s="17">
        <f t="shared" si="329"/>
        <v>10.507978885888706</v>
      </c>
      <c r="V497" s="17">
        <f t="shared" si="330"/>
        <v>1.4754863136402361</v>
      </c>
      <c r="W497" s="31" t="str">
        <f t="shared" si="320"/>
        <v>1-30.9934452494115i</v>
      </c>
      <c r="X497" s="17">
        <f t="shared" si="331"/>
        <v>31.009573496394115</v>
      </c>
      <c r="Y497" s="17">
        <f t="shared" si="332"/>
        <v>-1.5385426292500792</v>
      </c>
      <c r="Z497" s="31" t="str">
        <f t="shared" si="321"/>
        <v>-88.9856559338609+62.8908659852642i</v>
      </c>
      <c r="AA497" s="17">
        <f t="shared" si="333"/>
        <v>108.96654526209379</v>
      </c>
      <c r="AB497" s="17">
        <f t="shared" si="334"/>
        <v>2.5263489380772581</v>
      </c>
      <c r="AC497" s="66" t="str">
        <f t="shared" si="335"/>
        <v>-0.0562555522446814+0.0912574799194981i</v>
      </c>
      <c r="AD497" s="64">
        <f t="shared" si="336"/>
        <v>-19.395811493928484</v>
      </c>
      <c r="AE497" s="61">
        <f t="shared" si="337"/>
        <v>121.6517011576918</v>
      </c>
      <c r="AF497" s="31" t="str">
        <f t="shared" si="322"/>
        <v>-651.436031331593</v>
      </c>
      <c r="AG497" s="31" t="str">
        <f t="shared" si="338"/>
        <v>3874180.65617644i</v>
      </c>
      <c r="AH497" s="31">
        <f t="shared" si="339"/>
        <v>3874180.65617644</v>
      </c>
      <c r="AI497" s="31">
        <f t="shared" si="340"/>
        <v>1.5707963267948966</v>
      </c>
      <c r="AJ497" s="31" t="str">
        <f t="shared" si="323"/>
        <v>-98862.0975541769+78942.1142926176i</v>
      </c>
      <c r="AK497" s="31">
        <f t="shared" si="341"/>
        <v>126513.12873295123</v>
      </c>
      <c r="AL497" s="31">
        <f t="shared" si="342"/>
        <v>2.4677625096954738</v>
      </c>
      <c r="AM497" s="31" t="str">
        <f t="shared" si="324"/>
        <v>1+60902.1199150937i</v>
      </c>
      <c r="AN497" s="31">
        <f t="shared" si="343"/>
        <v>60902.119923303588</v>
      </c>
      <c r="AO497" s="31">
        <f t="shared" si="344"/>
        <v>1.5707799070052193</v>
      </c>
      <c r="AP497" s="31" t="str">
        <f t="shared" si="325"/>
        <v>1+1549.67226247058i</v>
      </c>
      <c r="AQ497" s="31">
        <f t="shared" si="345"/>
        <v>1549.6725851194137</v>
      </c>
      <c r="AR497" s="31">
        <f t="shared" si="346"/>
        <v>1.5701510291500884</v>
      </c>
      <c r="AS497" s="58" t="str">
        <f t="shared" si="347"/>
        <v>-0.0782062907530928+0.0980736222228552i</v>
      </c>
      <c r="AT497" s="49">
        <f t="shared" si="348"/>
        <v>-18.031426566524186</v>
      </c>
      <c r="AU497" s="61">
        <f t="shared" si="349"/>
        <v>128.56970973761125</v>
      </c>
      <c r="AV497" s="58" t="str">
        <f t="shared" si="326"/>
        <v>-0.0045504135353113-0.0126540947867618i</v>
      </c>
      <c r="AW497" s="64">
        <f t="shared" si="350"/>
        <v>-37.427238060452652</v>
      </c>
      <c r="AX497" s="61">
        <f t="shared" si="351"/>
        <v>-109.77858910469692</v>
      </c>
    </row>
    <row r="498" spans="14:50" x14ac:dyDescent="0.25">
      <c r="N498" s="10">
        <v>80</v>
      </c>
      <c r="O498" s="50">
        <f t="shared" si="352"/>
        <v>630957.34448019415</v>
      </c>
      <c r="P498" s="48" t="str">
        <f t="shared" si="317"/>
        <v>150</v>
      </c>
      <c r="Q498" s="17" t="str">
        <f t="shared" si="318"/>
        <v>1+4281.5756695986i</v>
      </c>
      <c r="R498" s="17">
        <f t="shared" si="327"/>
        <v>4281.5757863780364</v>
      </c>
      <c r="S498" s="17">
        <f t="shared" si="328"/>
        <v>1.5705627679233538</v>
      </c>
      <c r="T498" s="17" t="str">
        <f t="shared" si="319"/>
        <v>1+10.7039391739965i</v>
      </c>
      <c r="U498" s="17">
        <f t="shared" si="329"/>
        <v>10.75054946691642</v>
      </c>
      <c r="V498" s="17">
        <f t="shared" si="330"/>
        <v>1.477643160938052</v>
      </c>
      <c r="W498" s="31" t="str">
        <f t="shared" si="320"/>
        <v>1-31.71537533036i</v>
      </c>
      <c r="X498" s="17">
        <f t="shared" si="331"/>
        <v>31.731136638097407</v>
      </c>
      <c r="Y498" s="17">
        <f t="shared" si="332"/>
        <v>-1.5392763212014153</v>
      </c>
      <c r="Z498" s="31" t="str">
        <f t="shared" si="321"/>
        <v>-93.2265492434313+64.3557824411888i</v>
      </c>
      <c r="AA498" s="17">
        <f t="shared" si="333"/>
        <v>113.28219726618805</v>
      </c>
      <c r="AB498" s="17">
        <f t="shared" si="334"/>
        <v>2.5373956011796599</v>
      </c>
      <c r="AC498" s="66" t="str">
        <f t="shared" si="335"/>
        <v>-0.0544929900078869+0.0903340509079057i</v>
      </c>
      <c r="AD498" s="64">
        <f t="shared" si="336"/>
        <v>-19.535154994843133</v>
      </c>
      <c r="AE498" s="61">
        <f t="shared" si="337"/>
        <v>121.1000030738083</v>
      </c>
      <c r="AF498" s="31" t="str">
        <f t="shared" si="322"/>
        <v>-651.436031331593</v>
      </c>
      <c r="AG498" s="31" t="str">
        <f t="shared" si="338"/>
        <v>3964421.916295i</v>
      </c>
      <c r="AH498" s="31">
        <f t="shared" si="339"/>
        <v>3964421.9162949999</v>
      </c>
      <c r="AI498" s="31">
        <f t="shared" si="340"/>
        <v>1.5707963267948966</v>
      </c>
      <c r="AJ498" s="31" t="str">
        <f t="shared" si="323"/>
        <v>-103521.371797719+80780.9123514619i</v>
      </c>
      <c r="AK498" s="31">
        <f t="shared" si="341"/>
        <v>131309.67298419465</v>
      </c>
      <c r="AL498" s="31">
        <f t="shared" si="342"/>
        <v>2.4789607376503895</v>
      </c>
      <c r="AM498" s="31" t="str">
        <f t="shared" si="324"/>
        <v>1+62320.7125241574i</v>
      </c>
      <c r="AN498" s="31">
        <f t="shared" si="343"/>
        <v>62320.712532180412</v>
      </c>
      <c r="AO498" s="31">
        <f t="shared" si="344"/>
        <v>1.5707802807652635</v>
      </c>
      <c r="AP498" s="31" t="str">
        <f t="shared" si="325"/>
        <v>1+1585.768766518i</v>
      </c>
      <c r="AQ498" s="31">
        <f t="shared" si="345"/>
        <v>1585.769081822451</v>
      </c>
      <c r="AR498" s="31">
        <f t="shared" si="346"/>
        <v>1.5701657179138553</v>
      </c>
      <c r="AS498" s="58" t="str">
        <f t="shared" si="347"/>
        <v>-0.0760185254298618+0.0975483310844475i</v>
      </c>
      <c r="AT498" s="49">
        <f t="shared" si="348"/>
        <v>-18.154649119426022</v>
      </c>
      <c r="AU498" s="61">
        <f t="shared" si="349"/>
        <v>127.92896155681233</v>
      </c>
      <c r="AV498" s="58" t="str">
        <f t="shared" si="326"/>
        <v>-0.00466945915949997-0.0121827615771959i</v>
      </c>
      <c r="AW498" s="64">
        <f t="shared" si="350"/>
        <v>-37.689804114269158</v>
      </c>
      <c r="AX498" s="61">
        <f t="shared" si="351"/>
        <v>-110.97103536937938</v>
      </c>
    </row>
    <row r="499" spans="14:50" x14ac:dyDescent="0.25">
      <c r="N499" s="10">
        <v>81</v>
      </c>
      <c r="O499" s="50">
        <f t="shared" si="352"/>
        <v>645654.22903465747</v>
      </c>
      <c r="P499" s="48" t="str">
        <f t="shared" si="317"/>
        <v>150</v>
      </c>
      <c r="Q499" s="17" t="str">
        <f t="shared" si="318"/>
        <v>1+4381.30637862003i</v>
      </c>
      <c r="R499" s="17">
        <f t="shared" si="327"/>
        <v>4381.3064927412415</v>
      </c>
      <c r="S499" s="17">
        <f t="shared" si="328"/>
        <v>1.5705680843721537</v>
      </c>
      <c r="T499" s="17" t="str">
        <f t="shared" si="319"/>
        <v>1+10.9532659465501i</v>
      </c>
      <c r="U499" s="17">
        <f t="shared" si="329"/>
        <v>10.998819704670773</v>
      </c>
      <c r="V499" s="17">
        <f t="shared" si="330"/>
        <v>1.4797517526356738</v>
      </c>
      <c r="W499" s="31" t="str">
        <f t="shared" si="320"/>
        <v>1-32.4541213231114i</v>
      </c>
      <c r="X499" s="17">
        <f t="shared" si="331"/>
        <v>32.469524031855386</v>
      </c>
      <c r="Y499" s="17">
        <f t="shared" si="332"/>
        <v>-1.5399933450879264</v>
      </c>
      <c r="Z499" s="31" t="str">
        <f t="shared" si="321"/>
        <v>-97.6673096971214+65.8548211848134i</v>
      </c>
      <c r="AA499" s="17">
        <f t="shared" si="333"/>
        <v>117.79541950669037</v>
      </c>
      <c r="AB499" s="17">
        <f t="shared" si="334"/>
        <v>2.5483398430271911</v>
      </c>
      <c r="AC499" s="66" t="str">
        <f t="shared" si="335"/>
        <v>-0.052762249689497+0.0893855963128579i</v>
      </c>
      <c r="AD499" s="64">
        <f t="shared" si="336"/>
        <v>-19.676375476858489</v>
      </c>
      <c r="AE499" s="61">
        <f t="shared" si="337"/>
        <v>120.55237055837905</v>
      </c>
      <c r="AF499" s="31" t="str">
        <f t="shared" si="322"/>
        <v>-651.436031331593</v>
      </c>
      <c r="AG499" s="31" t="str">
        <f t="shared" si="338"/>
        <v>4056765.16538892i</v>
      </c>
      <c r="AH499" s="31">
        <f t="shared" si="339"/>
        <v>4056765.1653889199</v>
      </c>
      <c r="AI499" s="31">
        <f t="shared" si="340"/>
        <v>1.5707963267948966</v>
      </c>
      <c r="AJ499" s="31" t="str">
        <f t="shared" si="323"/>
        <v>-108400.230871332+82662.541519297i</v>
      </c>
      <c r="AK499" s="31">
        <f t="shared" si="341"/>
        <v>136322.06653138582</v>
      </c>
      <c r="AL499" s="31">
        <f t="shared" si="342"/>
        <v>2.4900964613025787</v>
      </c>
      <c r="AM499" s="31" t="str">
        <f t="shared" si="324"/>
        <v>1+63772.3483999139i</v>
      </c>
      <c r="AN499" s="31">
        <f t="shared" si="343"/>
        <v>63772.348407754289</v>
      </c>
      <c r="AO499" s="31">
        <f t="shared" si="344"/>
        <v>1.5707806460174907</v>
      </c>
      <c r="AP499" s="31" t="str">
        <f t="shared" si="325"/>
        <v>1+1622.70606615557i</v>
      </c>
      <c r="AQ499" s="31">
        <f t="shared" si="345"/>
        <v>1622.7063742828168</v>
      </c>
      <c r="AR499" s="31">
        <f t="shared" si="346"/>
        <v>1.5701800723208013</v>
      </c>
      <c r="AS499" s="58" t="str">
        <f t="shared" si="347"/>
        <v>-0.0738551115842599+0.0969775686574487i</v>
      </c>
      <c r="AT499" s="49">
        <f t="shared" si="348"/>
        <v>-18.280038022464474</v>
      </c>
      <c r="AU499" s="61">
        <f t="shared" si="349"/>
        <v>127.29177496406433</v>
      </c>
      <c r="AV499" s="58" t="str">
        <f t="shared" si="326"/>
        <v>-0.00477163596516279-0.0117183378814964i</v>
      </c>
      <c r="AW499" s="64">
        <f t="shared" si="350"/>
        <v>-37.956413499322949</v>
      </c>
      <c r="AX499" s="61">
        <f t="shared" si="351"/>
        <v>-112.15585447755657</v>
      </c>
    </row>
    <row r="500" spans="14:50" x14ac:dyDescent="0.25">
      <c r="N500" s="10">
        <v>82</v>
      </c>
      <c r="O500" s="50">
        <f t="shared" si="352"/>
        <v>660693.44800759677</v>
      </c>
      <c r="P500" s="48" t="str">
        <f t="shared" si="317"/>
        <v>150</v>
      </c>
      <c r="Q500" s="17" t="str">
        <f t="shared" si="318"/>
        <v>1+4483.36011427684i</v>
      </c>
      <c r="R500" s="17">
        <f t="shared" si="327"/>
        <v>4483.3602258003366</v>
      </c>
      <c r="S500" s="17">
        <f t="shared" si="328"/>
        <v>1.5705732798038168</v>
      </c>
      <c r="T500" s="17" t="str">
        <f t="shared" si="319"/>
        <v>1+11.2084002856921i</v>
      </c>
      <c r="U500" s="17">
        <f t="shared" si="329"/>
        <v>11.252921263578751</v>
      </c>
      <c r="V500" s="17">
        <f t="shared" si="330"/>
        <v>1.4818131316938392</v>
      </c>
      <c r="W500" s="31" t="str">
        <f t="shared" si="320"/>
        <v>1-33.2100749205692i</v>
      </c>
      <c r="X500" s="17">
        <f t="shared" si="331"/>
        <v>33.225127181544678</v>
      </c>
      <c r="Y500" s="17">
        <f t="shared" si="332"/>
        <v>-1.5406940781343719</v>
      </c>
      <c r="Z500" s="31" t="str">
        <f t="shared" si="321"/>
        <v>-102.317356743235+67.3887770263216i</v>
      </c>
      <c r="AA500" s="17">
        <f t="shared" si="333"/>
        <v>122.51566740635954</v>
      </c>
      <c r="AB500" s="17">
        <f t="shared" si="334"/>
        <v>2.5591779856933483</v>
      </c>
      <c r="AC500" s="66" t="str">
        <f t="shared" si="335"/>
        <v>-0.0510642261078893+0.0884135717662164i</v>
      </c>
      <c r="AD500" s="64">
        <f t="shared" si="336"/>
        <v>-19.819441472250755</v>
      </c>
      <c r="AE500" s="61">
        <f t="shared" si="337"/>
        <v>120.00905232342336</v>
      </c>
      <c r="AF500" s="31" t="str">
        <f t="shared" si="322"/>
        <v>-651.436031331593</v>
      </c>
      <c r="AG500" s="31" t="str">
        <f t="shared" si="338"/>
        <v>4151259.36507115i</v>
      </c>
      <c r="AH500" s="31">
        <f t="shared" si="339"/>
        <v>4151259.36507115</v>
      </c>
      <c r="AI500" s="31">
        <f t="shared" si="340"/>
        <v>1.5707963267948966</v>
      </c>
      <c r="AJ500" s="31" t="str">
        <f t="shared" si="323"/>
        <v>-113509.023489228+84587.9994608133i</v>
      </c>
      <c r="AK500" s="31">
        <f t="shared" si="341"/>
        <v>141560.68686701354</v>
      </c>
      <c r="AL500" s="31">
        <f t="shared" si="342"/>
        <v>2.5011645392780721</v>
      </c>
      <c r="AM500" s="31" t="str">
        <f t="shared" si="324"/>
        <v>1+65257.7972189185i</v>
      </c>
      <c r="AN500" s="31">
        <f t="shared" si="343"/>
        <v>65257.797226580427</v>
      </c>
      <c r="AO500" s="31">
        <f t="shared" si="344"/>
        <v>1.5707810029555618</v>
      </c>
      <c r="AP500" s="31" t="str">
        <f t="shared" si="325"/>
        <v>1+1660.50374602846i</v>
      </c>
      <c r="AQ500" s="31">
        <f t="shared" si="345"/>
        <v>1660.5040471418756</v>
      </c>
      <c r="AR500" s="31">
        <f t="shared" si="346"/>
        <v>1.5701940999817989</v>
      </c>
      <c r="AS500" s="58" t="str">
        <f t="shared" si="347"/>
        <v>-0.0717178990033142+0.096362721465785i</v>
      </c>
      <c r="AT500" s="49">
        <f t="shared" si="348"/>
        <v>-18.407568100529996</v>
      </c>
      <c r="AU500" s="61">
        <f t="shared" si="349"/>
        <v>126.65844498556356</v>
      </c>
      <c r="AV500" s="58" t="str">
        <f t="shared" si="326"/>
        <v>-0.0048575533792151-0.0112615234077522i</v>
      </c>
      <c r="AW500" s="64">
        <f t="shared" si="350"/>
        <v>-38.227009572780737</v>
      </c>
      <c r="AX500" s="61">
        <f t="shared" si="351"/>
        <v>-113.33250269101305</v>
      </c>
    </row>
    <row r="501" spans="14:50" x14ac:dyDescent="0.25">
      <c r="N501" s="10">
        <v>83</v>
      </c>
      <c r="O501" s="50">
        <f t="shared" si="352"/>
        <v>676082.97539198259</v>
      </c>
      <c r="P501" s="48" t="str">
        <f t="shared" si="317"/>
        <v>150</v>
      </c>
      <c r="Q501" s="17" t="str">
        <f t="shared" si="318"/>
        <v>1+4587.79098681053i</v>
      </c>
      <c r="R501" s="17">
        <f t="shared" si="327"/>
        <v>4587.7910957954409</v>
      </c>
      <c r="S501" s="17">
        <f t="shared" si="328"/>
        <v>1.5705783569730285</v>
      </c>
      <c r="T501" s="17" t="str">
        <f t="shared" si="319"/>
        <v>1+11.4694774670263i</v>
      </c>
      <c r="U501" s="17">
        <f t="shared" si="329"/>
        <v>11.512988898050065</v>
      </c>
      <c r="V501" s="17">
        <f t="shared" si="330"/>
        <v>1.4838283209691683</v>
      </c>
      <c r="W501" s="31" t="str">
        <f t="shared" si="320"/>
        <v>1-33.9836369393373i</v>
      </c>
      <c r="X501" s="17">
        <f t="shared" si="331"/>
        <v>33.998346718990476</v>
      </c>
      <c r="Y501" s="17">
        <f t="shared" si="332"/>
        <v>-1.5413788891244842</v>
      </c>
      <c r="Z501" s="31" t="str">
        <f t="shared" si="321"/>
        <v>-107.186553755+68.9584632894052i</v>
      </c>
      <c r="AA501" s="17">
        <f t="shared" si="333"/>
        <v>127.45284212252685</v>
      </c>
      <c r="AB501" s="17">
        <f t="shared" si="334"/>
        <v>2.5699065555182101</v>
      </c>
      <c r="AC501" s="66" t="str">
        <f t="shared" si="335"/>
        <v>-0.0493997169800282+0.0874194595393984i</v>
      </c>
      <c r="AD501" s="64">
        <f t="shared" si="336"/>
        <v>-19.964320301828046</v>
      </c>
      <c r="AE501" s="61">
        <f t="shared" si="337"/>
        <v>119.47028471277849</v>
      </c>
      <c r="AF501" s="31" t="str">
        <f t="shared" si="322"/>
        <v>-651.436031331593</v>
      </c>
      <c r="AG501" s="31" t="str">
        <f t="shared" si="338"/>
        <v>4247954.61741716i</v>
      </c>
      <c r="AH501" s="31">
        <f t="shared" si="339"/>
        <v>4247954.6174171604</v>
      </c>
      <c r="AI501" s="31">
        <f t="shared" si="340"/>
        <v>1.5707963267948966</v>
      </c>
      <c r="AJ501" s="31" t="str">
        <f t="shared" si="323"/>
        <v>-118858.586085499+86558.3070792985i</v>
      </c>
      <c r="AK501" s="31">
        <f t="shared" si="341"/>
        <v>147036.40369200447</v>
      </c>
      <c r="AL501" s="31">
        <f t="shared" si="342"/>
        <v>2.5121599943168413</v>
      </c>
      <c r="AM501" s="31" t="str">
        <f t="shared" si="324"/>
        <v>1+66777.8465857978i</v>
      </c>
      <c r="AN501" s="31">
        <f t="shared" si="343"/>
        <v>66777.846593285329</v>
      </c>
      <c r="AO501" s="31">
        <f t="shared" si="344"/>
        <v>1.5707813517687308</v>
      </c>
      <c r="AP501" s="31" t="str">
        <f t="shared" si="325"/>
        <v>1+1699.18184696686i</v>
      </c>
      <c r="AQ501" s="31">
        <f t="shared" si="345"/>
        <v>1699.1821412260986</v>
      </c>
      <c r="AR501" s="31">
        <f t="shared" si="346"/>
        <v>1.5702078083344777</v>
      </c>
      <c r="AS501" s="58" t="str">
        <f t="shared" si="347"/>
        <v>-0.0696086381116941+0.0957052619632327i</v>
      </c>
      <c r="AT501" s="49">
        <f t="shared" si="348"/>
        <v>-18.537212385761617</v>
      </c>
      <c r="AU501" s="61">
        <f t="shared" si="349"/>
        <v>126.02925723429117</v>
      </c>
      <c r="AV501" s="58" t="str">
        <f t="shared" si="326"/>
        <v>-0.00492785525381945-0.010812962377481i</v>
      </c>
      <c r="AW501" s="64">
        <f t="shared" si="350"/>
        <v>-38.501532687589673</v>
      </c>
      <c r="AX501" s="61">
        <f t="shared" si="351"/>
        <v>-114.50045805293037</v>
      </c>
    </row>
    <row r="502" spans="14:50" x14ac:dyDescent="0.25">
      <c r="N502" s="10">
        <v>84</v>
      </c>
      <c r="O502" s="50">
        <f t="shared" si="352"/>
        <v>691830.97091893724</v>
      </c>
      <c r="P502" s="48" t="str">
        <f t="shared" si="317"/>
        <v>150</v>
      </c>
      <c r="Q502" s="17" t="str">
        <f t="shared" si="318"/>
        <v>1+4694.65436685202i</v>
      </c>
      <c r="R502" s="17">
        <f t="shared" si="327"/>
        <v>4694.6544733561323</v>
      </c>
      <c r="S502" s="17">
        <f t="shared" si="328"/>
        <v>1.5705833185717701</v>
      </c>
      <c r="T502" s="17" t="str">
        <f t="shared" si="319"/>
        <v>1+11.7366359171301i</v>
      </c>
      <c r="U502" s="17">
        <f t="shared" si="329"/>
        <v>11.779160524047048</v>
      </c>
      <c r="V502" s="17">
        <f t="shared" si="330"/>
        <v>1.4857983234361356</v>
      </c>
      <c r="W502" s="31" t="str">
        <f t="shared" si="320"/>
        <v>1-34.7752175322372i</v>
      </c>
      <c r="X502" s="17">
        <f t="shared" si="331"/>
        <v>34.789592616390571</v>
      </c>
      <c r="Y502" s="17">
        <f t="shared" si="332"/>
        <v>-1.5420481385834197</v>
      </c>
      <c r="Z502" s="31" t="str">
        <f t="shared" si="321"/>
        <v>-112.285228952104+70.564712242498i</v>
      </c>
      <c r="AA502" s="17">
        <f t="shared" si="333"/>
        <v>132.61731129340905</v>
      </c>
      <c r="AB502" s="17">
        <f t="shared" si="334"/>
        <v>2.5805222859234314</v>
      </c>
      <c r="AC502" s="66" t="str">
        <f t="shared" si="335"/>
        <v>-0.0477694232390417+0.0864047613279787i</v>
      </c>
      <c r="AD502" s="64">
        <f t="shared" si="336"/>
        <v>-20.110978196461812</v>
      </c>
      <c r="AE502" s="61">
        <f t="shared" si="337"/>
        <v>118.93629154299228</v>
      </c>
      <c r="AF502" s="31" t="str">
        <f t="shared" si="322"/>
        <v>-651.436031331593</v>
      </c>
      <c r="AG502" s="31" t="str">
        <f t="shared" si="338"/>
        <v>4346902.19152965i</v>
      </c>
      <c r="AH502" s="31">
        <f t="shared" si="339"/>
        <v>4346902.1915296502</v>
      </c>
      <c r="AI502" s="31">
        <f t="shared" si="340"/>
        <v>1.5707963267948966</v>
      </c>
      <c r="AJ502" s="31" t="str">
        <f t="shared" si="323"/>
        <v>-124460.265799639+88574.5090579317i</v>
      </c>
      <c r="AK502" s="31">
        <f t="shared" si="341"/>
        <v>152760.60165425646</v>
      </c>
      <c r="AL502" s="31">
        <f t="shared" si="342"/>
        <v>2.5230780226488205</v>
      </c>
      <c r="AM502" s="31" t="str">
        <f t="shared" si="324"/>
        <v>1+68333.3024508462i</v>
      </c>
      <c r="AN502" s="31">
        <f t="shared" si="343"/>
        <v>68333.302458163278</v>
      </c>
      <c r="AO502" s="31">
        <f t="shared" si="344"/>
        <v>1.5707816926419425</v>
      </c>
      <c r="AP502" s="31" t="str">
        <f t="shared" si="325"/>
        <v>1+1738.76087661186i</v>
      </c>
      <c r="AQ502" s="31">
        <f t="shared" si="345"/>
        <v>1738.761164172942</v>
      </c>
      <c r="AR502" s="31">
        <f t="shared" si="346"/>
        <v>1.5702212046471673</v>
      </c>
      <c r="AS502" s="58" t="str">
        <f t="shared" si="347"/>
        <v>-0.0675289754118987+0.0950067402830692i</v>
      </c>
      <c r="AT502" s="49">
        <f t="shared" si="348"/>
        <v>-18.668942218814635</v>
      </c>
      <c r="AU502" s="61">
        <f t="shared" si="349"/>
        <v>125.40448737303898</v>
      </c>
      <c r="AV502" s="58" t="str">
        <f t="shared" si="326"/>
        <v>-0.00498321451135803-0.0103732421903317i</v>
      </c>
      <c r="AW502" s="64">
        <f t="shared" si="350"/>
        <v>-38.779920415276443</v>
      </c>
      <c r="AX502" s="61">
        <f t="shared" si="351"/>
        <v>-115.65922108396876</v>
      </c>
    </row>
    <row r="503" spans="14:50" x14ac:dyDescent="0.25">
      <c r="N503" s="10">
        <v>85</v>
      </c>
      <c r="O503" s="50">
        <f t="shared" si="352"/>
        <v>707945.78438413853</v>
      </c>
      <c r="P503" s="48" t="str">
        <f t="shared" si="317"/>
        <v>150</v>
      </c>
      <c r="Q503" s="17" t="str">
        <f t="shared" si="318"/>
        <v>1+4804.00691477992i</v>
      </c>
      <c r="R503" s="17">
        <f t="shared" si="327"/>
        <v>4804.0070188597028</v>
      </c>
      <c r="S503" s="17">
        <f t="shared" si="328"/>
        <v>1.5705881672307462</v>
      </c>
      <c r="T503" s="17" t="str">
        <f t="shared" si="319"/>
        <v>1+12.0100172869498i</v>
      </c>
      <c r="U503" s="17">
        <f t="shared" si="329"/>
        <v>12.051577292322904</v>
      </c>
      <c r="V503" s="17">
        <f t="shared" si="330"/>
        <v>1.4877241224189595</v>
      </c>
      <c r="W503" s="31" t="str">
        <f t="shared" si="320"/>
        <v>1-35.5852364057772i</v>
      </c>
      <c r="X503" s="17">
        <f t="shared" si="331"/>
        <v>35.599284403693446</v>
      </c>
      <c r="Y503" s="17">
        <f t="shared" si="332"/>
        <v>-1.542702178956701</v>
      </c>
      <c r="Z503" s="31" t="str">
        <f t="shared" si="321"/>
        <v>-117.624197308231+72.2083755400562i</v>
      </c>
      <c r="AA503" s="17">
        <f t="shared" si="333"/>
        <v>138.01993077283964</v>
      </c>
      <c r="AB503" s="17">
        <f t="shared" si="334"/>
        <v>2.5910221192939238</v>
      </c>
      <c r="AC503" s="66" t="str">
        <f t="shared" si="335"/>
        <v>-0.0461739499148342+0.0853709912620923i</v>
      </c>
      <c r="AD503" s="64">
        <f t="shared" si="336"/>
        <v>-20.259380417497297</v>
      </c>
      <c r="AE503" s="61">
        <f t="shared" si="337"/>
        <v>118.40728399846292</v>
      </c>
      <c r="AF503" s="31" t="str">
        <f t="shared" si="322"/>
        <v>-651.436031331593</v>
      </c>
      <c r="AG503" s="31" t="str">
        <f t="shared" si="338"/>
        <v>4448154.55072215i</v>
      </c>
      <c r="AH503" s="31">
        <f t="shared" si="339"/>
        <v>4448154.5507221501</v>
      </c>
      <c r="AI503" s="31">
        <f t="shared" si="340"/>
        <v>1.5707963267948966</v>
      </c>
      <c r="AJ503" s="31" t="str">
        <f t="shared" si="323"/>
        <v>-130325.944545353+90637.6744136897i</v>
      </c>
      <c r="AK503" s="31">
        <f t="shared" si="341"/>
        <v>158745.20416302487</v>
      </c>
      <c r="AL503" s="31">
        <f t="shared" si="342"/>
        <v>2.5339140024109241</v>
      </c>
      <c r="AM503" s="31" t="str">
        <f t="shared" si="324"/>
        <v>1+69924.9895373523i</v>
      </c>
      <c r="AN503" s="31">
        <f t="shared" si="343"/>
        <v>69924.989544502838</v>
      </c>
      <c r="AO503" s="31">
        <f t="shared" si="344"/>
        <v>1.5707820257559326</v>
      </c>
      <c r="AP503" s="31" t="str">
        <f t="shared" si="325"/>
        <v>1+1779.26182028886i</v>
      </c>
      <c r="AQ503" s="31">
        <f t="shared" si="345"/>
        <v>1779.2621013042535</v>
      </c>
      <c r="AR503" s="31">
        <f t="shared" si="346"/>
        <v>1.5702342960227504</v>
      </c>
      <c r="AS503" s="58" t="str">
        <f t="shared" si="347"/>
        <v>-0.0654804497015145+0.0942687757679154i</v>
      </c>
      <c r="AT503" s="49">
        <f t="shared" si="348"/>
        <v>-18.80272735428273</v>
      </c>
      <c r="AU503" s="61">
        <f t="shared" si="349"/>
        <v>124.78440063237596</v>
      </c>
      <c r="AV503" s="58" t="str">
        <f t="shared" si="326"/>
        <v>-0.00502432782745229-0.00994289263014633i</v>
      </c>
      <c r="AW503" s="64">
        <f t="shared" si="350"/>
        <v>-39.062107771780028</v>
      </c>
      <c r="AX503" s="61">
        <f t="shared" si="351"/>
        <v>-116.80831536916112</v>
      </c>
    </row>
    <row r="504" spans="14:50" x14ac:dyDescent="0.25">
      <c r="N504" s="10">
        <v>86</v>
      </c>
      <c r="O504" s="50">
        <f t="shared" si="352"/>
        <v>724435.96007499192</v>
      </c>
      <c r="P504" s="48" t="str">
        <f t="shared" si="317"/>
        <v>150</v>
      </c>
      <c r="Q504" s="17" t="str">
        <f t="shared" si="318"/>
        <v>1+4915.90661076259i</v>
      </c>
      <c r="R504" s="17">
        <f t="shared" si="327"/>
        <v>4915.9067124732283</v>
      </c>
      <c r="S504" s="17">
        <f t="shared" si="328"/>
        <v>1.5705929055207786</v>
      </c>
      <c r="T504" s="17" t="str">
        <f t="shared" si="319"/>
        <v>1+12.2897665269065i</v>
      </c>
      <c r="U504" s="17">
        <f t="shared" si="329"/>
        <v>12.330383663368771</v>
      </c>
      <c r="V504" s="17">
        <f t="shared" si="330"/>
        <v>1.4896066818322753</v>
      </c>
      <c r="W504" s="31" t="str">
        <f t="shared" si="320"/>
        <v>1-36.4141230426858i</v>
      </c>
      <c r="X504" s="17">
        <f t="shared" si="331"/>
        <v>36.427851391042282</v>
      </c>
      <c r="Y504" s="17">
        <f t="shared" si="332"/>
        <v>-1.5433413547856851</v>
      </c>
      <c r="Z504" s="31" t="str">
        <f t="shared" si="321"/>
        <v>-123.214783491072+73.8903246741167i</v>
      </c>
      <c r="AA504" s="17">
        <f t="shared" si="333"/>
        <v>143.67206740072382</v>
      </c>
      <c r="AB504" s="17">
        <f t="shared" si="334"/>
        <v>2.6014032079589842</v>
      </c>
      <c r="AC504" s="66" t="str">
        <f t="shared" si="335"/>
        <v>-0.0446138075391878+0.0843196691865609i</v>
      </c>
      <c r="AD504" s="64">
        <f t="shared" si="336"/>
        <v>-20.409491375435742</v>
      </c>
      <c r="AE504" s="61">
        <f t="shared" si="337"/>
        <v>117.88346057888094</v>
      </c>
      <c r="AF504" s="31" t="str">
        <f t="shared" si="322"/>
        <v>-651.436031331593</v>
      </c>
      <c r="AG504" s="31" t="str">
        <f t="shared" si="338"/>
        <v>4551765.38033573i</v>
      </c>
      <c r="AH504" s="31">
        <f t="shared" si="339"/>
        <v>4551765.3803357296</v>
      </c>
      <c r="AI504" s="31">
        <f t="shared" si="340"/>
        <v>1.5707963267948966</v>
      </c>
      <c r="AJ504" s="31" t="str">
        <f t="shared" si="323"/>
        <v>-136468.064213687+92748.8970641534i</v>
      </c>
      <c r="AK504" s="31">
        <f t="shared" si="341"/>
        <v>165002.69833202101</v>
      </c>
      <c r="AL504" s="31">
        <f t="shared" si="342"/>
        <v>2.5446635010844241</v>
      </c>
      <c r="AM504" s="31" t="str">
        <f t="shared" si="324"/>
        <v>1+71553.7517788777i</v>
      </c>
      <c r="AN504" s="31">
        <f t="shared" si="343"/>
        <v>71553.751785865461</v>
      </c>
      <c r="AO504" s="31">
        <f t="shared" si="344"/>
        <v>1.5707823512873227</v>
      </c>
      <c r="AP504" s="31" t="str">
        <f t="shared" si="325"/>
        <v>1+1820.70615213429i</v>
      </c>
      <c r="AQ504" s="31">
        <f t="shared" si="345"/>
        <v>1820.7064267529931</v>
      </c>
      <c r="AR504" s="31">
        <f t="shared" si="346"/>
        <v>1.5702470894024301</v>
      </c>
      <c r="AS504" s="58" t="str">
        <f t="shared" si="347"/>
        <v>-0.0634644890703948+0.0934930483601831i</v>
      </c>
      <c r="AT504" s="49">
        <f t="shared" si="348"/>
        <v>-18.938536069497303</v>
      </c>
      <c r="AU504" s="61">
        <f t="shared" si="349"/>
        <v>124.16925138473908</v>
      </c>
      <c r="AV504" s="58" t="str">
        <f t="shared" si="326"/>
        <v>-0.0050519104080143-0.00952238558930299i</v>
      </c>
      <c r="AW504" s="64">
        <f t="shared" si="350"/>
        <v>-39.348027444933045</v>
      </c>
      <c r="AX504" s="61">
        <f t="shared" si="351"/>
        <v>-117.94728803637997</v>
      </c>
    </row>
    <row r="505" spans="14:50" x14ac:dyDescent="0.25">
      <c r="N505" s="10">
        <v>87</v>
      </c>
      <c r="O505" s="50">
        <f t="shared" si="352"/>
        <v>741310.24130091805</v>
      </c>
      <c r="P505" s="48" t="str">
        <f t="shared" si="317"/>
        <v>150</v>
      </c>
      <c r="Q505" s="17" t="str">
        <f t="shared" si="318"/>
        <v>1+5030.41278549997i</v>
      </c>
      <c r="R505" s="17">
        <f t="shared" si="327"/>
        <v>5030.4128848953906</v>
      </c>
      <c r="S505" s="17">
        <f t="shared" si="328"/>
        <v>1.5705975359541708</v>
      </c>
      <c r="T505" s="17" t="str">
        <f t="shared" si="319"/>
        <v>1+12.5760319637499i</v>
      </c>
      <c r="U505" s="17">
        <f t="shared" si="329"/>
        <v>12.615727484107255</v>
      </c>
      <c r="V505" s="17">
        <f t="shared" si="330"/>
        <v>1.4914469464295086</v>
      </c>
      <c r="W505" s="31" t="str">
        <f t="shared" si="320"/>
        <v>1-37.2623169296294i</v>
      </c>
      <c r="X505" s="17">
        <f t="shared" si="331"/>
        <v>37.275732896405216</v>
      </c>
      <c r="Y505" s="17">
        <f t="shared" si="332"/>
        <v>-1.5439660028796012</v>
      </c>
      <c r="Z505" s="31" t="str">
        <f t="shared" si="321"/>
        <v>-129.068845883461+75.611451436373i</v>
      </c>
      <c r="AA505" s="17">
        <f t="shared" si="333"/>
        <v>149.58562285862772</v>
      </c>
      <c r="AB505" s="17">
        <f t="shared" si="334"/>
        <v>2.6116629143109851</v>
      </c>
      <c r="AC505" s="66" t="str">
        <f t="shared" si="335"/>
        <v>-0.0430894140336881+0.0832523142490364i</v>
      </c>
      <c r="AD505" s="64">
        <f t="shared" si="336"/>
        <v>-20.561274746327769</v>
      </c>
      <c r="AE505" s="61">
        <f t="shared" si="337"/>
        <v>117.36500709672355</v>
      </c>
      <c r="AF505" s="31" t="str">
        <f t="shared" si="322"/>
        <v>-651.436031331593</v>
      </c>
      <c r="AG505" s="31" t="str">
        <f t="shared" si="338"/>
        <v>4657789.61620368i</v>
      </c>
      <c r="AH505" s="31">
        <f t="shared" si="339"/>
        <v>4657789.6162036797</v>
      </c>
      <c r="AI505" s="31">
        <f t="shared" si="340"/>
        <v>1.5707963267948966</v>
      </c>
      <c r="AJ505" s="31" t="str">
        <f t="shared" si="323"/>
        <v>-142899.653063941+94909.296407517i</v>
      </c>
      <c r="AK505" s="31">
        <f t="shared" si="341"/>
        <v>171546.16110646317</v>
      </c>
      <c r="AL505" s="31">
        <f t="shared" si="342"/>
        <v>2.5553222819412453</v>
      </c>
      <c r="AM505" s="31" t="str">
        <f t="shared" si="324"/>
        <v>1+73220.4527667219i</v>
      </c>
      <c r="AN505" s="31">
        <f t="shared" si="343"/>
        <v>73220.452773550584</v>
      </c>
      <c r="AO505" s="31">
        <f t="shared" si="344"/>
        <v>1.5707826694087135</v>
      </c>
      <c r="AP505" s="31" t="str">
        <f t="shared" si="325"/>
        <v>1+1863.11584648147i</v>
      </c>
      <c r="AQ505" s="31">
        <f t="shared" si="345"/>
        <v>1863.1161148490894</v>
      </c>
      <c r="AR505" s="31">
        <f t="shared" si="346"/>
        <v>1.5702595915694084</v>
      </c>
      <c r="AS505" s="58" t="str">
        <f t="shared" si="347"/>
        <v>-0.0614824086716754+0.0926812899315333i</v>
      </c>
      <c r="AT505" s="49">
        <f t="shared" si="348"/>
        <v>-19.076335275930813</v>
      </c>
      <c r="AU505" s="61">
        <f t="shared" si="349"/>
        <v>123.55928277530408</v>
      </c>
      <c r="AV505" s="58" t="str">
        <f t="shared" si="326"/>
        <v>-0.00506669091134383-0.00911213528255813i</v>
      </c>
      <c r="AW505" s="64">
        <f t="shared" si="350"/>
        <v>-39.637610022258578</v>
      </c>
      <c r="AX505" s="61">
        <f t="shared" si="351"/>
        <v>-119.07571012797234</v>
      </c>
    </row>
    <row r="506" spans="14:50" x14ac:dyDescent="0.25">
      <c r="N506" s="10">
        <v>88</v>
      </c>
      <c r="O506" s="50">
        <f t="shared" si="352"/>
        <v>758577.57502918423</v>
      </c>
      <c r="P506" s="48" t="str">
        <f t="shared" si="317"/>
        <v>150</v>
      </c>
      <c r="Q506" s="17" t="str">
        <f t="shared" si="318"/>
        <v>1+5147.58615168163i</v>
      </c>
      <c r="R506" s="17">
        <f t="shared" si="327"/>
        <v>5147.5862488145349</v>
      </c>
      <c r="S506" s="17">
        <f t="shared" si="328"/>
        <v>1.5706020609860392</v>
      </c>
      <c r="T506" s="17" t="str">
        <f t="shared" si="319"/>
        <v>1+12.8689653792041i</v>
      </c>
      <c r="U506" s="17">
        <f t="shared" si="329"/>
        <v>12.907760066376882</v>
      </c>
      <c r="V506" s="17">
        <f t="shared" si="330"/>
        <v>1.4932458420579762</v>
      </c>
      <c r="W506" s="31" t="str">
        <f t="shared" si="320"/>
        <v>1-38.1302677902343i</v>
      </c>
      <c r="X506" s="17">
        <f t="shared" si="331"/>
        <v>38.143378478511565</v>
      </c>
      <c r="Y506" s="17">
        <f t="shared" si="332"/>
        <v>-1.5445764524841923</v>
      </c>
      <c r="Z506" s="31" t="str">
        <f t="shared" si="321"/>
        <v>-135.198801736606+77.3726683910171i</v>
      </c>
      <c r="AA506" s="17">
        <f t="shared" si="333"/>
        <v>155.77305866214604</v>
      </c>
      <c r="AB506" s="17">
        <f t="shared" si="334"/>
        <v>2.6217988101044871</v>
      </c>
      <c r="AC506" s="66" t="str">
        <f t="shared" si="335"/>
        <v>-0.0416010970364959+0.082170438828732i</v>
      </c>
      <c r="AD506" s="64">
        <f t="shared" si="336"/>
        <v>-20.714693585364515</v>
      </c>
      <c r="AE506" s="61">
        <f t="shared" si="337"/>
        <v>116.85209672229054</v>
      </c>
      <c r="AF506" s="31" t="str">
        <f t="shared" si="322"/>
        <v>-651.436031331593</v>
      </c>
      <c r="AG506" s="31" t="str">
        <f t="shared" si="338"/>
        <v>4766283.47377929i</v>
      </c>
      <c r="AH506" s="31">
        <f t="shared" si="339"/>
        <v>4766283.47377929</v>
      </c>
      <c r="AI506" s="31">
        <f t="shared" si="340"/>
        <v>1.5707963267948966</v>
      </c>
      <c r="AJ506" s="31" t="str">
        <f t="shared" si="323"/>
        <v>-149634.353358371+97120.0179161091i</v>
      </c>
      <c r="AK506" s="31">
        <f t="shared" si="341"/>
        <v>178389.28663180192</v>
      </c>
      <c r="AL506" s="31">
        <f t="shared" si="342"/>
        <v>2.5658863094966042</v>
      </c>
      <c r="AM506" s="31" t="str">
        <f t="shared" si="324"/>
        <v>1+74925.9762078105i</v>
      </c>
      <c r="AN506" s="31">
        <f t="shared" si="343"/>
        <v>74925.976214483759</v>
      </c>
      <c r="AO506" s="31">
        <f t="shared" si="344"/>
        <v>1.5707829802887774</v>
      </c>
      <c r="AP506" s="31" t="str">
        <f t="shared" si="325"/>
        <v>1+1906.51338951172i</v>
      </c>
      <c r="AQ506" s="31">
        <f t="shared" si="345"/>
        <v>1906.5136517705473</v>
      </c>
      <c r="AR506" s="31">
        <f t="shared" si="346"/>
        <v>1.5702718091524845</v>
      </c>
      <c r="AS506" s="58" t="str">
        <f t="shared" si="347"/>
        <v>-0.0595354092521717+0.0918352756267395i</v>
      </c>
      <c r="AT506" s="49">
        <f t="shared" si="348"/>
        <v>-19.21609063244064</v>
      </c>
      <c r="AU506" s="61">
        <f t="shared" si="349"/>
        <v>122.95472640978383</v>
      </c>
      <c r="AV506" s="58" t="str">
        <f t="shared" si="326"/>
        <v>-0.00506940656079965-0.00871249891682044i</v>
      </c>
      <c r="AW506" s="64">
        <f t="shared" si="350"/>
        <v>-39.930784217805154</v>
      </c>
      <c r="AX506" s="61">
        <f t="shared" si="351"/>
        <v>-120.19317686792563</v>
      </c>
    </row>
    <row r="507" spans="14:50" x14ac:dyDescent="0.25">
      <c r="N507" s="10">
        <v>89</v>
      </c>
      <c r="O507" s="50">
        <f t="shared" si="352"/>
        <v>776247.11662869214</v>
      </c>
      <c r="P507" s="48" t="str">
        <f t="shared" si="317"/>
        <v>150</v>
      </c>
      <c r="Q507" s="17" t="str">
        <f t="shared" si="318"/>
        <v>1+5267.48883617727i</v>
      </c>
      <c r="R507" s="17">
        <f t="shared" si="327"/>
        <v>5267.4889310991603</v>
      </c>
      <c r="S507" s="17">
        <f t="shared" si="328"/>
        <v>1.5706064830156146</v>
      </c>
      <c r="T507" s="17" t="str">
        <f t="shared" si="319"/>
        <v>1+13.1687220904432i</v>
      </c>
      <c r="U507" s="17">
        <f t="shared" si="329"/>
        <v>13.206636267245598</v>
      </c>
      <c r="V507" s="17">
        <f t="shared" si="330"/>
        <v>1.4950042759197733</v>
      </c>
      <c r="W507" s="31" t="str">
        <f t="shared" si="320"/>
        <v>1-39.0184358235354i</v>
      </c>
      <c r="X507" s="17">
        <f t="shared" si="331"/>
        <v>39.031248175216618</v>
      </c>
      <c r="Y507" s="17">
        <f t="shared" si="332"/>
        <v>-1.5451730254470111</v>
      </c>
      <c r="Z507" s="31" t="str">
        <f t="shared" si="321"/>
        <v>-141.617653508724+79.1749093585905i</v>
      </c>
      <c r="AA507" s="17">
        <f t="shared" si="333"/>
        <v>162.247422343956</v>
      </c>
      <c r="AB507" s="17">
        <f t="shared" si="334"/>
        <v>2.6318086749823837</v>
      </c>
      <c r="AC507" s="66" t="str">
        <f t="shared" si="335"/>
        <v>-0.0401490966224172+0.0810755428325577i</v>
      </c>
      <c r="AD507" s="64">
        <f t="shared" si="336"/>
        <v>-20.869710437204184</v>
      </c>
      <c r="AE507" s="61">
        <f t="shared" si="337"/>
        <v>116.34489007355197</v>
      </c>
      <c r="AF507" s="31" t="str">
        <f t="shared" si="322"/>
        <v>-651.436031331593</v>
      </c>
      <c r="AG507" s="31" t="str">
        <f t="shared" si="338"/>
        <v>4877304.47794192i</v>
      </c>
      <c r="AH507" s="31">
        <f t="shared" si="339"/>
        <v>4877304.47794192</v>
      </c>
      <c r="AI507" s="31">
        <f t="shared" si="340"/>
        <v>1.5707963267948966</v>
      </c>
      <c r="AJ507" s="31" t="str">
        <f t="shared" si="323"/>
        <v>-156686.450299234+99382.2337437357i</v>
      </c>
      <c r="AK507" s="31">
        <f t="shared" si="341"/>
        <v>185546.41492432248</v>
      </c>
      <c r="AL507" s="31">
        <f t="shared" si="342"/>
        <v>2.5763517539736043</v>
      </c>
      <c r="AM507" s="31" t="str">
        <f t="shared" si="324"/>
        <v>1+76671.226393247i</v>
      </c>
      <c r="AN507" s="31">
        <f t="shared" si="343"/>
        <v>76671.226399768333</v>
      </c>
      <c r="AO507" s="31">
        <f t="shared" si="344"/>
        <v>1.5707832840923472</v>
      </c>
      <c r="AP507" s="31" t="str">
        <f t="shared" si="325"/>
        <v>1+1950.92179117677i</v>
      </c>
      <c r="AQ507" s="31">
        <f t="shared" si="345"/>
        <v>1950.9220474658582</v>
      </c>
      <c r="AR507" s="31">
        <f t="shared" si="346"/>
        <v>1.570283748629568</v>
      </c>
      <c r="AS507" s="58" t="str">
        <f t="shared" si="347"/>
        <v>-0.0576245764200419+0.0909568152934391i</v>
      </c>
      <c r="AT507" s="49">
        <f t="shared" si="348"/>
        <v>-19.357766659605634</v>
      </c>
      <c r="AU507" s="61">
        <f t="shared" si="349"/>
        <v>122.35580209883206</v>
      </c>
      <c r="AV507" s="58" t="str">
        <f t="shared" si="326"/>
        <v>-0.00506079848772214-0.00832377777943474i</v>
      </c>
      <c r="AW507" s="64">
        <f t="shared" si="350"/>
        <v>-40.227477096809814</v>
      </c>
      <c r="AX507" s="61">
        <f t="shared" si="351"/>
        <v>-121.29930782761598</v>
      </c>
    </row>
    <row r="508" spans="14:50" x14ac:dyDescent="0.25">
      <c r="N508" s="10">
        <v>90</v>
      </c>
      <c r="O508" s="50">
        <f t="shared" si="352"/>
        <v>794328.23472428333</v>
      </c>
      <c r="P508" s="48" t="str">
        <f t="shared" si="317"/>
        <v>150</v>
      </c>
      <c r="Q508" s="17" t="str">
        <f t="shared" si="318"/>
        <v>1+5390.18441297732i</v>
      </c>
      <c r="R508" s="17">
        <f t="shared" si="327"/>
        <v>5390.1845057385235</v>
      </c>
      <c r="S508" s="17">
        <f t="shared" si="328"/>
        <v>1.5706108043875149</v>
      </c>
      <c r="T508" s="17" t="str">
        <f t="shared" si="319"/>
        <v>1+13.4754610324433i</v>
      </c>
      <c r="U508" s="17">
        <f t="shared" si="329"/>
        <v>13.512514571200203</v>
      </c>
      <c r="V508" s="17">
        <f t="shared" si="330"/>
        <v>1.4967231368376115</v>
      </c>
      <c r="W508" s="31" t="str">
        <f t="shared" si="320"/>
        <v>1-39.9272919479802i</v>
      </c>
      <c r="X508" s="17">
        <f t="shared" si="331"/>
        <v>39.939812747423396</v>
      </c>
      <c r="Y508" s="17">
        <f t="shared" si="332"/>
        <v>-1.545756036379407</v>
      </c>
      <c r="Z508" s="31" t="str">
        <f t="shared" si="321"/>
        <v>-148.339016445017+81.0191299111097i</v>
      </c>
      <c r="AA508" s="17">
        <f t="shared" si="333"/>
        <v>169.02237488400255</v>
      </c>
      <c r="AB508" s="17">
        <f t="shared" si="334"/>
        <v>2.6416904942791524</v>
      </c>
      <c r="AC508" s="66" t="str">
        <f t="shared" si="335"/>
        <v>-0.0387335683698575+0.0799691083798052i</v>
      </c>
      <c r="AD508" s="64">
        <f t="shared" si="336"/>
        <v>-21.026287442625868</v>
      </c>
      <c r="AE508" s="61">
        <f t="shared" si="337"/>
        <v>115.84353534789048</v>
      </c>
      <c r="AF508" s="31" t="str">
        <f t="shared" si="322"/>
        <v>-651.436031331593</v>
      </c>
      <c r="AG508" s="31" t="str">
        <f t="shared" si="338"/>
        <v>4990911.49349752i</v>
      </c>
      <c r="AH508" s="31">
        <f t="shared" si="339"/>
        <v>4990911.4934975198</v>
      </c>
      <c r="AI508" s="31">
        <f t="shared" si="340"/>
        <v>1.5707963267948966</v>
      </c>
      <c r="AJ508" s="31" t="str">
        <f t="shared" si="323"/>
        <v>-164070.902329635+101697.143347173i</v>
      </c>
      <c r="AK508" s="31">
        <f t="shared" si="341"/>
        <v>193032.56190662776</v>
      </c>
      <c r="AL508" s="31">
        <f t="shared" si="342"/>
        <v>2.586714994793736</v>
      </c>
      <c r="AM508" s="31" t="str">
        <f t="shared" si="324"/>
        <v>1+78457.1286777811i</v>
      </c>
      <c r="AN508" s="31">
        <f t="shared" si="343"/>
        <v>78457.128684154013</v>
      </c>
      <c r="AO508" s="31">
        <f t="shared" si="344"/>
        <v>1.5707835809805035</v>
      </c>
      <c r="AP508" s="31" t="str">
        <f t="shared" si="325"/>
        <v>1+1996.36459739901i</v>
      </c>
      <c r="AQ508" s="31">
        <f t="shared" si="345"/>
        <v>1996.364847854247</v>
      </c>
      <c r="AR508" s="31">
        <f t="shared" si="346"/>
        <v>1.5702954163311138</v>
      </c>
      <c r="AS508" s="58" t="str">
        <f t="shared" si="347"/>
        <v>-0.0557508806205807+0.0900477450645133i</v>
      </c>
      <c r="AT508" s="49">
        <f t="shared" si="348"/>
        <v>-19.501326854437725</v>
      </c>
      <c r="AU508" s="61">
        <f t="shared" si="349"/>
        <v>121.76271765825436</v>
      </c>
      <c r="AV508" s="58" t="str">
        <f t="shared" si="326"/>
        <v>-0.00504160733822411-0.00794621870462462i</v>
      </c>
      <c r="AW508" s="64">
        <f t="shared" si="350"/>
        <v>-40.527614297063586</v>
      </c>
      <c r="AX508" s="61">
        <f t="shared" si="351"/>
        <v>-122.39374699385522</v>
      </c>
    </row>
    <row r="509" spans="14:50" x14ac:dyDescent="0.25">
      <c r="N509" s="10">
        <v>91</v>
      </c>
      <c r="O509" s="50">
        <f t="shared" si="352"/>
        <v>812830.51616410096</v>
      </c>
      <c r="P509" s="48" t="str">
        <f t="shared" si="317"/>
        <v>150</v>
      </c>
      <c r="Q509" s="17" t="str">
        <f t="shared" si="318"/>
        <v>1+5515.73793690064i</v>
      </c>
      <c r="R509" s="17">
        <f t="shared" si="327"/>
        <v>5515.738027550341</v>
      </c>
      <c r="S509" s="17">
        <f t="shared" si="328"/>
        <v>1.5706150273929882</v>
      </c>
      <c r="T509" s="17" t="str">
        <f t="shared" si="319"/>
        <v>1+13.7893448422516i</v>
      </c>
      <c r="U509" s="17">
        <f t="shared" si="329"/>
        <v>13.825557174252719</v>
      </c>
      <c r="V509" s="17">
        <f t="shared" si="330"/>
        <v>1.498403295524801</v>
      </c>
      <c r="W509" s="31" t="str">
        <f t="shared" si="320"/>
        <v>1-40.8573180511158i</v>
      </c>
      <c r="X509" s="17">
        <f t="shared" si="331"/>
        <v>40.869553928689172</v>
      </c>
      <c r="Y509" s="17">
        <f t="shared" si="332"/>
        <v>-1.5463257928152536</v>
      </c>
      <c r="Z509" s="31" t="str">
        <f t="shared" si="321"/>
        <v>-155.37714745742+82.9063078787225i</v>
      </c>
      <c r="AA509" s="17">
        <f t="shared" si="333"/>
        <v>176.11221944568857</v>
      </c>
      <c r="AB509" s="17">
        <f t="shared" si="334"/>
        <v>2.6514424561533092</v>
      </c>
      <c r="AC509" s="66" t="str">
        <f t="shared" si="335"/>
        <v>-0.037354586728116+0.0788525948910504i</v>
      </c>
      <c r="AD509" s="64">
        <f t="shared" si="336"/>
        <v>-21.184386441152242</v>
      </c>
      <c r="AE509" s="61">
        <f t="shared" si="337"/>
        <v>115.34816849270204</v>
      </c>
      <c r="AF509" s="31" t="str">
        <f t="shared" si="322"/>
        <v>-651.436031331593</v>
      </c>
      <c r="AG509" s="31" t="str">
        <f t="shared" si="338"/>
        <v>5107164.75638948i</v>
      </c>
      <c r="AH509" s="31">
        <f t="shared" si="339"/>
        <v>5107164.7563894801</v>
      </c>
      <c r="AI509" s="31">
        <f t="shared" si="340"/>
        <v>1.5707963267948966</v>
      </c>
      <c r="AJ509" s="31" t="str">
        <f t="shared" si="323"/>
        <v>-171803.372862379+104065.974122133i</v>
      </c>
      <c r="AK509" s="31">
        <f t="shared" si="341"/>
        <v>200863.45087366711</v>
      </c>
      <c r="AL509" s="31">
        <f t="shared" si="342"/>
        <v>2.596972623114155</v>
      </c>
      <c r="AM509" s="31" t="str">
        <f t="shared" si="324"/>
        <v>1+80284.6299704427i</v>
      </c>
      <c r="AN509" s="31">
        <f t="shared" si="343"/>
        <v>80284.629976670549</v>
      </c>
      <c r="AO509" s="31">
        <f t="shared" si="344"/>
        <v>1.5707838711106603</v>
      </c>
      <c r="AP509" s="31" t="str">
        <f t="shared" si="325"/>
        <v>1+2042.86590255579i</v>
      </c>
      <c r="AQ509" s="31">
        <f t="shared" si="345"/>
        <v>2042.8661473099705</v>
      </c>
      <c r="AR509" s="31">
        <f t="shared" si="346"/>
        <v>1.570306818443479</v>
      </c>
      <c r="AS509" s="58" t="str">
        <f t="shared" si="347"/>
        <v>-0.0539151777849615+0.0891099191544875i</v>
      </c>
      <c r="AT509" s="49">
        <f t="shared" si="348"/>
        <v>-19.646733804779061</v>
      </c>
      <c r="AU509" s="61">
        <f t="shared" si="349"/>
        <v>121.17566876382999</v>
      </c>
      <c r="AV509" s="58" t="str">
        <f t="shared" si="326"/>
        <v>-0.00501256917133292-0.00758001587574824i</v>
      </c>
      <c r="AW509" s="64">
        <f t="shared" si="350"/>
        <v>-40.831120245931302</v>
      </c>
      <c r="AX509" s="61">
        <f t="shared" si="351"/>
        <v>-123.47616274346794</v>
      </c>
    </row>
    <row r="510" spans="14:50" x14ac:dyDescent="0.25">
      <c r="N510" s="10">
        <v>92</v>
      </c>
      <c r="O510" s="50">
        <f t="shared" si="352"/>
        <v>831763.77110267128</v>
      </c>
      <c r="P510" s="48" t="str">
        <f t="shared" si="317"/>
        <v>150</v>
      </c>
      <c r="Q510" s="17" t="str">
        <f t="shared" si="318"/>
        <v>1+5644.21597808752i</v>
      </c>
      <c r="R510" s="17">
        <f t="shared" si="327"/>
        <v>5644.2160666737818</v>
      </c>
      <c r="S510" s="17">
        <f t="shared" si="328"/>
        <v>1.5706191542711274</v>
      </c>
      <c r="T510" s="17" t="str">
        <f t="shared" si="319"/>
        <v>1+14.1105399452188i</v>
      </c>
      <c r="U510" s="17">
        <f t="shared" si="329"/>
        <v>14.145930070010079</v>
      </c>
      <c r="V510" s="17">
        <f t="shared" si="330"/>
        <v>1.5000456048586481</v>
      </c>
      <c r="W510" s="31" t="str">
        <f t="shared" si="320"/>
        <v>1-41.8090072450927i</v>
      </c>
      <c r="X510" s="17">
        <f t="shared" si="331"/>
        <v>41.820964680650469</v>
      </c>
      <c r="Y510" s="17">
        <f t="shared" si="332"/>
        <v>-1.5468825953664618</v>
      </c>
      <c r="Z510" s="31" t="str">
        <f t="shared" si="321"/>
        <v>-162.746975365429+84.8374438681673i</v>
      </c>
      <c r="AA510" s="17">
        <f t="shared" si="333"/>
        <v>183.53193147972911</v>
      </c>
      <c r="AB510" s="17">
        <f t="shared" si="334"/>
        <v>2.6610629481032237</v>
      </c>
      <c r="AC510" s="66" t="str">
        <f t="shared" si="335"/>
        <v>-0.0360121486388901+0.0777274345916778i</v>
      </c>
      <c r="AD510" s="64">
        <f t="shared" si="336"/>
        <v>-21.343969069338144</v>
      </c>
      <c r="AE510" s="61">
        <f t="shared" si="337"/>
        <v>114.85891341171047</v>
      </c>
      <c r="AF510" s="31" t="str">
        <f t="shared" si="322"/>
        <v>-651.436031331593</v>
      </c>
      <c r="AG510" s="31" t="str">
        <f t="shared" si="338"/>
        <v>5226125.90563659i</v>
      </c>
      <c r="AH510" s="31">
        <f t="shared" si="339"/>
        <v>5226125.90563659</v>
      </c>
      <c r="AI510" s="31">
        <f t="shared" si="340"/>
        <v>1.5707963267948966</v>
      </c>
      <c r="AJ510" s="31" t="str">
        <f t="shared" si="323"/>
        <v>-179900.263504178+106489.982054049i</v>
      </c>
      <c r="AK510" s="31">
        <f t="shared" si="341"/>
        <v>209055.54545800589</v>
      </c>
      <c r="AL510" s="31">
        <f t="shared" si="342"/>
        <v>2.6071214434396195</v>
      </c>
      <c r="AM510" s="31" t="str">
        <f t="shared" si="324"/>
        <v>1+82154.6992366073i</v>
      </c>
      <c r="AN510" s="31">
        <f t="shared" si="343"/>
        <v>82154.699242693372</v>
      </c>
      <c r="AO510" s="31">
        <f t="shared" si="344"/>
        <v>1.5707841546366483</v>
      </c>
      <c r="AP510" s="31" t="str">
        <f t="shared" si="325"/>
        <v>1+2090.45036225464i</v>
      </c>
      <c r="AQ510" s="31">
        <f t="shared" si="345"/>
        <v>2090.4506014375356</v>
      </c>
      <c r="AR510" s="31">
        <f t="shared" si="346"/>
        <v>1.5703179610122031</v>
      </c>
      <c r="AS510" s="58" t="str">
        <f t="shared" si="347"/>
        <v>-0.0521182106114635+0.0881452019254678i</v>
      </c>
      <c r="AT510" s="49">
        <f t="shared" si="348"/>
        <v>-19.793949302734553</v>
      </c>
      <c r="AU510" s="61">
        <f t="shared" si="349"/>
        <v>120.59483885914764</v>
      </c>
      <c r="AV510" s="58" t="str">
        <f t="shared" si="326"/>
        <v>-0.00497441166989903-0.00722531291988275i</v>
      </c>
      <c r="AW510" s="64">
        <f t="shared" si="350"/>
        <v>-41.137918372072697</v>
      </c>
      <c r="AX510" s="61">
        <f t="shared" si="351"/>
        <v>-124.54624772914188</v>
      </c>
    </row>
    <row r="511" spans="14:50" x14ac:dyDescent="0.25">
      <c r="N511" s="10">
        <v>93</v>
      </c>
      <c r="O511" s="50">
        <f t="shared" si="352"/>
        <v>851138.03820237669</v>
      </c>
      <c r="P511" s="48" t="str">
        <f t="shared" si="317"/>
        <v>150</v>
      </c>
      <c r="Q511" s="17" t="str">
        <f t="shared" si="318"/>
        <v>1+5775.68665729602i</v>
      </c>
      <c r="R511" s="17">
        <f t="shared" si="327"/>
        <v>5775.6867438658128</v>
      </c>
      <c r="S511" s="17">
        <f t="shared" si="328"/>
        <v>1.5706231872100571</v>
      </c>
      <c r="T511" s="17" t="str">
        <f t="shared" si="319"/>
        <v>1+14.4392166432401i</v>
      </c>
      <c r="U511" s="17">
        <f t="shared" si="329"/>
        <v>14.473803137752769</v>
      </c>
      <c r="V511" s="17">
        <f t="shared" si="330"/>
        <v>1.5016509001565903</v>
      </c>
      <c r="W511" s="31" t="str">
        <f t="shared" si="320"/>
        <v>1-42.7828641281186i</v>
      </c>
      <c r="X511" s="17">
        <f t="shared" si="331"/>
        <v>42.79454945439965</v>
      </c>
      <c r="Y511" s="17">
        <f t="shared" si="332"/>
        <v>-1.5474267378753233</v>
      </c>
      <c r="Z511" s="31" t="str">
        <f t="shared" si="321"/>
        <v>-170.464132562128+86.8135617933074i</v>
      </c>
      <c r="AA511" s="17">
        <f t="shared" si="333"/>
        <v>191.29719026007447</v>
      </c>
      <c r="AB511" s="17">
        <f t="shared" si="334"/>
        <v>2.6705505529212896</v>
      </c>
      <c r="AC511" s="66" t="str">
        <f t="shared" si="335"/>
        <v>-0.0347061773668802+0.0765950284354978i</v>
      </c>
      <c r="AD511" s="64">
        <f t="shared" si="336"/>
        <v>-21.504996854472683</v>
      </c>
      <c r="AE511" s="61">
        <f t="shared" si="337"/>
        <v>114.3758822038005</v>
      </c>
      <c r="AF511" s="31" t="str">
        <f t="shared" si="322"/>
        <v>-651.436031331593</v>
      </c>
      <c r="AG511" s="31" t="str">
        <f t="shared" si="338"/>
        <v>5347858.01601483i</v>
      </c>
      <c r="AH511" s="31">
        <f t="shared" si="339"/>
        <v>5347858.0160148302</v>
      </c>
      <c r="AI511" s="31">
        <f t="shared" si="340"/>
        <v>1.5707963267948966</v>
      </c>
      <c r="AJ511" s="31" t="str">
        <f t="shared" si="323"/>
        <v>-188378.748845652+108970.452384012i</v>
      </c>
      <c r="AK511" s="31">
        <f t="shared" si="341"/>
        <v>217626.08416600586</v>
      </c>
      <c r="AL511" s="31">
        <f t="shared" si="342"/>
        <v>2.6171584743428249</v>
      </c>
      <c r="AM511" s="31" t="str">
        <f t="shared" si="324"/>
        <v>1+84068.3280117532i</v>
      </c>
      <c r="AN511" s="31">
        <f t="shared" si="343"/>
        <v>84068.32801770074</v>
      </c>
      <c r="AO511" s="31">
        <f t="shared" si="344"/>
        <v>1.5707844317087969</v>
      </c>
      <c r="AP511" s="31" t="str">
        <f t="shared" si="325"/>
        <v>1+2139.14320640593i</v>
      </c>
      <c r="AQ511" s="31">
        <f t="shared" si="345"/>
        <v>2139.1434401443594</v>
      </c>
      <c r="AR511" s="31">
        <f t="shared" si="346"/>
        <v>1.5703288499452119</v>
      </c>
      <c r="AS511" s="58" t="str">
        <f t="shared" si="347"/>
        <v>-0.0503606104344023+0.0871554602718567i</v>
      </c>
      <c r="AT511" s="49">
        <f t="shared" si="348"/>
        <v>-19.942934456532726</v>
      </c>
      <c r="AU511" s="61">
        <f t="shared" si="349"/>
        <v>120.02039911452125</v>
      </c>
      <c r="AV511" s="58" t="str">
        <f t="shared" si="326"/>
        <v>-0.00492785067979104-0.00688220525093921i</v>
      </c>
      <c r="AW511" s="64">
        <f t="shared" si="350"/>
        <v>-41.447931311005405</v>
      </c>
      <c r="AX511" s="61">
        <f t="shared" si="351"/>
        <v>-125.60371868167823</v>
      </c>
    </row>
    <row r="512" spans="14:50" x14ac:dyDescent="0.25">
      <c r="N512" s="10">
        <v>94</v>
      </c>
      <c r="O512" s="50">
        <f t="shared" si="352"/>
        <v>870963.58995608077</v>
      </c>
      <c r="P512" s="48" t="str">
        <f t="shared" si="317"/>
        <v>150</v>
      </c>
      <c r="Q512" s="17" t="str">
        <f t="shared" si="318"/>
        <v>1+5910.21968202046i</v>
      </c>
      <c r="R512" s="17">
        <f t="shared" si="327"/>
        <v>5910.2197666196844</v>
      </c>
      <c r="S512" s="17">
        <f t="shared" si="328"/>
        <v>1.5706271283480944</v>
      </c>
      <c r="T512" s="17" t="str">
        <f t="shared" si="319"/>
        <v>1+14.7755492050512i</v>
      </c>
      <c r="U512" s="17">
        <f t="shared" si="329"/>
        <v>14.809350232568923</v>
      </c>
      <c r="V512" s="17">
        <f t="shared" si="330"/>
        <v>1.5032199994544351</v>
      </c>
      <c r="W512" s="31" t="str">
        <f t="shared" si="320"/>
        <v>1-43.7794050520034i</v>
      </c>
      <c r="X512" s="17">
        <f t="shared" si="331"/>
        <v>43.790824457954436</v>
      </c>
      <c r="Y512" s="17">
        <f t="shared" si="332"/>
        <v>-1.5479585075637343</v>
      </c>
      <c r="Z512" s="31" t="str">
        <f t="shared" si="321"/>
        <v>-178.544988172588+88.8357094180236i</v>
      </c>
      <c r="AA512" s="17">
        <f t="shared" si="333"/>
        <v>199.42441191928614</v>
      </c>
      <c r="AB512" s="17">
        <f t="shared" si="334"/>
        <v>2.6799040441419111</v>
      </c>
      <c r="AC512" s="66" t="str">
        <f t="shared" si="335"/>
        <v>-0.0334365264958749+0.075456742449345i</v>
      </c>
      <c r="AD512" s="64">
        <f t="shared" si="336"/>
        <v>-21.66743130349246</v>
      </c>
      <c r="AE512" s="61">
        <f t="shared" si="337"/>
        <v>113.89917543115473</v>
      </c>
      <c r="AF512" s="31" t="str">
        <f t="shared" si="322"/>
        <v>-651.436031331593</v>
      </c>
      <c r="AG512" s="31" t="str">
        <f t="shared" si="338"/>
        <v>5472425.63150043i</v>
      </c>
      <c r="AH512" s="31">
        <f t="shared" si="339"/>
        <v>5472425.6315004304</v>
      </c>
      <c r="AI512" s="31">
        <f t="shared" si="340"/>
        <v>1.5707963267948966</v>
      </c>
      <c r="AJ512" s="31" t="str">
        <f t="shared" si="323"/>
        <v>-197256.812890941+111508.700290223i</v>
      </c>
      <c r="AK512" s="31">
        <f t="shared" si="341"/>
        <v>226593.11655985157</v>
      </c>
      <c r="AL512" s="31">
        <f t="shared" si="342"/>
        <v>2.627080948332206</v>
      </c>
      <c r="AM512" s="31" t="str">
        <f t="shared" si="324"/>
        <v>1+86026.5309271868i</v>
      </c>
      <c r="AN512" s="31">
        <f t="shared" si="343"/>
        <v>86026.530932998969</v>
      </c>
      <c r="AO512" s="31">
        <f t="shared" si="344"/>
        <v>1.5707847024740136</v>
      </c>
      <c r="AP512" s="31" t="str">
        <f t="shared" si="325"/>
        <v>1+2188.97025260017i</v>
      </c>
      <c r="AQ512" s="31">
        <f t="shared" si="345"/>
        <v>2188.9704810180638</v>
      </c>
      <c r="AR512" s="31">
        <f t="shared" si="346"/>
        <v>1.5703394910159518</v>
      </c>
      <c r="AS512" s="58" t="str">
        <f t="shared" si="347"/>
        <v>-0.0486428996325661+0.0861425563666191i</v>
      </c>
      <c r="AT512" s="49">
        <f t="shared" si="348"/>
        <v>-20.093649800252571</v>
      </c>
      <c r="AU512" s="61">
        <f t="shared" si="349"/>
        <v>119.45250843474831</v>
      </c>
      <c r="AV512" s="58" t="str">
        <f t="shared" si="326"/>
        <v>-0.00487358708728368-0.00655074261793873i</v>
      </c>
      <c r="AW512" s="64">
        <f t="shared" si="350"/>
        <v>-41.761081103745035</v>
      </c>
      <c r="AX512" s="61">
        <f t="shared" si="351"/>
        <v>-126.64831613409696</v>
      </c>
    </row>
    <row r="513" spans="14:50" x14ac:dyDescent="0.25">
      <c r="N513" s="10">
        <v>95</v>
      </c>
      <c r="O513" s="50">
        <f t="shared" si="352"/>
        <v>891250.93813374708</v>
      </c>
      <c r="P513" s="48" t="str">
        <f t="shared" si="317"/>
        <v>150</v>
      </c>
      <c r="Q513" s="17" t="str">
        <f t="shared" si="318"/>
        <v>1+6047.88638345134i</v>
      </c>
      <c r="R513" s="17">
        <f t="shared" si="327"/>
        <v>6047.8864661248499</v>
      </c>
      <c r="S513" s="17">
        <f t="shared" si="328"/>
        <v>1.5706309797748828</v>
      </c>
      <c r="T513" s="17" t="str">
        <f t="shared" si="319"/>
        <v>1+15.1197159586284i</v>
      </c>
      <c r="U513" s="17">
        <f t="shared" si="329"/>
        <v>15.152749277593234</v>
      </c>
      <c r="V513" s="17">
        <f t="shared" si="330"/>
        <v>1.5047537037861345</v>
      </c>
      <c r="W513" s="31" t="str">
        <f t="shared" si="320"/>
        <v>1-44.7991583959358i</v>
      </c>
      <c r="X513" s="17">
        <f t="shared" si="331"/>
        <v>44.810317929960561</v>
      </c>
      <c r="Y513" s="17">
        <f t="shared" si="332"/>
        <v>-1.5484781851793468</v>
      </c>
      <c r="Z513" s="31" t="str">
        <f t="shared" si="321"/>
        <v>-187.006682774978+90.9049589117531i</v>
      </c>
      <c r="AA513" s="17">
        <f t="shared" si="333"/>
        <v>207.93078405384995</v>
      </c>
      <c r="AB513" s="17">
        <f t="shared" si="334"/>
        <v>2.6891223810386391</v>
      </c>
      <c r="AC513" s="66" t="str">
        <f t="shared" si="335"/>
        <v>-0.0322029840485936+0.0743139044953502i</v>
      </c>
      <c r="AD513" s="64">
        <f t="shared" si="336"/>
        <v>-21.831233986953116</v>
      </c>
      <c r="AE513" s="61">
        <f t="shared" si="337"/>
        <v>113.42888241348773</v>
      </c>
      <c r="AF513" s="31" t="str">
        <f t="shared" si="322"/>
        <v>-651.436031331593</v>
      </c>
      <c r="AG513" s="31" t="str">
        <f t="shared" si="338"/>
        <v>5599894.79949198i</v>
      </c>
      <c r="AH513" s="31">
        <f t="shared" si="339"/>
        <v>5599894.7994919801</v>
      </c>
      <c r="AI513" s="31">
        <f t="shared" si="340"/>
        <v>1.5707963267948966</v>
      </c>
      <c r="AJ513" s="31" t="str">
        <f t="shared" si="323"/>
        <v>-206553.287204187+114106.07158532i</v>
      </c>
      <c r="AK513" s="31">
        <f t="shared" si="341"/>
        <v>235975.54116367555</v>
      </c>
      <c r="AL513" s="31">
        <f t="shared" si="342"/>
        <v>2.636886310910763</v>
      </c>
      <c r="AM513" s="31" t="str">
        <f t="shared" si="324"/>
        <v>1+88030.346248014i</v>
      </c>
      <c r="AN513" s="31">
        <f t="shared" si="343"/>
        <v>88030.346253693875</v>
      </c>
      <c r="AO513" s="31">
        <f t="shared" si="344"/>
        <v>1.5707849670758613</v>
      </c>
      <c r="AP513" s="31" t="str">
        <f t="shared" si="325"/>
        <v>1+2239.95791979679i</v>
      </c>
      <c r="AQ513" s="31">
        <f t="shared" si="345"/>
        <v>2239.958143015258</v>
      </c>
      <c r="AR513" s="31">
        <f t="shared" si="346"/>
        <v>1.5703498898664496</v>
      </c>
      <c r="AS513" s="58" t="str">
        <f t="shared" si="347"/>
        <v>-0.0469654945264372+0.0851083408052434i</v>
      </c>
      <c r="AT513" s="49">
        <f t="shared" si="348"/>
        <v>-20.246055400904943</v>
      </c>
      <c r="AU513" s="61">
        <f t="shared" si="349"/>
        <v>118.89131351321595</v>
      </c>
      <c r="AV513" s="58" t="str">
        <f t="shared" si="326"/>
        <v>-0.00481230403928941-0.00623093181616807i</v>
      </c>
      <c r="AW513" s="64">
        <f t="shared" si="350"/>
        <v>-42.077289387858059</v>
      </c>
      <c r="AX513" s="61">
        <f t="shared" si="351"/>
        <v>-127.67980407329635</v>
      </c>
    </row>
    <row r="514" spans="14:50" x14ac:dyDescent="0.25">
      <c r="N514" s="10">
        <v>96</v>
      </c>
      <c r="O514" s="50">
        <f t="shared" si="352"/>
        <v>912010.83935591124</v>
      </c>
      <c r="P514" s="48" t="str">
        <f t="shared" si="317"/>
        <v>150</v>
      </c>
      <c r="Q514" s="17" t="str">
        <f t="shared" si="318"/>
        <v>1+6188.75975429595i</v>
      </c>
      <c r="R514" s="17">
        <f t="shared" si="327"/>
        <v>6188.7598350875815</v>
      </c>
      <c r="S514" s="17">
        <f t="shared" si="328"/>
        <v>1.5706347435324985</v>
      </c>
      <c r="T514" s="17" t="str">
        <f t="shared" si="319"/>
        <v>1+15.4718993857399i</v>
      </c>
      <c r="U514" s="17">
        <f t="shared" si="329"/>
        <v>15.504182358397966</v>
      </c>
      <c r="V514" s="17">
        <f t="shared" si="330"/>
        <v>1.506252797464549</v>
      </c>
      <c r="W514" s="31" t="str">
        <f t="shared" si="320"/>
        <v>1-45.8426648466366i</v>
      </c>
      <c r="X514" s="17">
        <f t="shared" si="331"/>
        <v>45.853570419772673</v>
      </c>
      <c r="Y514" s="17">
        <f t="shared" si="332"/>
        <v>-1.5489860451386943</v>
      </c>
      <c r="Z514" s="31" t="str">
        <f t="shared" si="321"/>
        <v>-195.867164758029+93.0224074179668i</v>
      </c>
      <c r="AA514" s="17">
        <f t="shared" si="333"/>
        <v>216.83430197314973</v>
      </c>
      <c r="AB514" s="17">
        <f t="shared" si="334"/>
        <v>2.6982047032250365</v>
      </c>
      <c r="AC514" s="66" t="str">
        <f t="shared" si="335"/>
        <v>-0.0310052766908177+0.0731678014438072i</v>
      </c>
      <c r="AD514" s="64">
        <f t="shared" si="336"/>
        <v>-21.996366617952191</v>
      </c>
      <c r="AE514" s="61">
        <f t="shared" si="337"/>
        <v>112.96508154521612</v>
      </c>
      <c r="AF514" s="31" t="str">
        <f t="shared" si="322"/>
        <v>-651.436031331593</v>
      </c>
      <c r="AG514" s="31" t="str">
        <f t="shared" si="338"/>
        <v>5730333.10582958i</v>
      </c>
      <c r="AH514" s="31">
        <f t="shared" si="339"/>
        <v>5730333.1058295798</v>
      </c>
      <c r="AI514" s="31">
        <f t="shared" si="340"/>
        <v>1.5707963267948966</v>
      </c>
      <c r="AJ514" s="31" t="str">
        <f t="shared" si="323"/>
        <v>-216287.890853809+116763.943429944i</v>
      </c>
      <c r="AK514" s="31">
        <f t="shared" si="341"/>
        <v>245793.1451755731</v>
      </c>
      <c r="AL514" s="31">
        <f t="shared" si="342"/>
        <v>2.6465722188732919</v>
      </c>
      <c r="AM514" s="31" t="str">
        <f t="shared" si="324"/>
        <v>1+90080.8364236411i</v>
      </c>
      <c r="AN514" s="31">
        <f t="shared" si="343"/>
        <v>90080.836429191681</v>
      </c>
      <c r="AO514" s="31">
        <f t="shared" si="344"/>
        <v>1.5707852256546357</v>
      </c>
      <c r="AP514" s="31" t="str">
        <f t="shared" si="325"/>
        <v>1+2292.13324233183i</v>
      </c>
      <c r="AQ514" s="31">
        <f t="shared" si="345"/>
        <v>2292.1334604692256</v>
      </c>
      <c r="AR514" s="31">
        <f t="shared" si="346"/>
        <v>1.5703600520103045</v>
      </c>
      <c r="AS514" s="58" t="str">
        <f t="shared" si="347"/>
        <v>-0.045328708711816+0.0840546461769596i</v>
      </c>
      <c r="AT514" s="49">
        <f t="shared" si="348"/>
        <v>-20.400110962407702</v>
      </c>
      <c r="AU514" s="61">
        <f t="shared" si="349"/>
        <v>118.33694892963686</v>
      </c>
      <c r="AV514" s="58" t="str">
        <f t="shared" si="326"/>
        <v>-0.00474466450625791-0.00592273952059574i</v>
      </c>
      <c r="AW514" s="64">
        <f t="shared" si="350"/>
        <v>-42.3964775803599</v>
      </c>
      <c r="AX514" s="61">
        <f t="shared" si="351"/>
        <v>-128.69796952514699</v>
      </c>
    </row>
    <row r="515" spans="14:50" x14ac:dyDescent="0.25">
      <c r="N515" s="10">
        <v>97</v>
      </c>
      <c r="O515" s="50">
        <f t="shared" si="352"/>
        <v>933254.30079699249</v>
      </c>
      <c r="P515" s="48" t="str">
        <f t="shared" si="317"/>
        <v>150</v>
      </c>
      <c r="Q515" s="17" t="str">
        <f t="shared" si="318"/>
        <v>1+6332.91448748021i</v>
      </c>
      <c r="R515" s="17">
        <f t="shared" si="327"/>
        <v>6332.9145664327989</v>
      </c>
      <c r="S515" s="17">
        <f t="shared" si="328"/>
        <v>1.5706384216165359</v>
      </c>
      <c r="T515" s="17" t="str">
        <f t="shared" si="319"/>
        <v>1+15.8322862187005i</v>
      </c>
      <c r="U515" s="17">
        <f t="shared" si="329"/>
        <v>15.863835819588328</v>
      </c>
      <c r="V515" s="17">
        <f t="shared" si="330"/>
        <v>1.5077180483627213</v>
      </c>
      <c r="W515" s="31" t="str">
        <f t="shared" si="320"/>
        <v>1-46.9104776850386i</v>
      </c>
      <c r="X515" s="17">
        <f t="shared" si="331"/>
        <v>46.921135074063415</v>
      </c>
      <c r="Y515" s="17">
        <f t="shared" si="332"/>
        <v>-1.549482355667344</v>
      </c>
      <c r="Z515" s="31" t="str">
        <f t="shared" si="321"/>
        <v>-205.145228391973+95.1891776358907i</v>
      </c>
      <c r="AA515" s="17">
        <f t="shared" si="333"/>
        <v>226.15380666924872</v>
      </c>
      <c r="AB515" s="17">
        <f t="shared" si="334"/>
        <v>2.7071503249127273</v>
      </c>
      <c r="AC515" s="66" t="str">
        <f t="shared" si="335"/>
        <v>-0.0298430739828726+0.0720196767462326i</v>
      </c>
      <c r="AD515" s="64">
        <f t="shared" si="336"/>
        <v>-22.16279112593865</v>
      </c>
      <c r="AE515" s="61">
        <f t="shared" si="337"/>
        <v>112.50784063247217</v>
      </c>
      <c r="AF515" s="31" t="str">
        <f t="shared" si="322"/>
        <v>-651.436031331593</v>
      </c>
      <c r="AG515" s="31" t="str">
        <f t="shared" si="338"/>
        <v>5863809.71062982i</v>
      </c>
      <c r="AH515" s="31">
        <f t="shared" si="339"/>
        <v>5863809.7106298199</v>
      </c>
      <c r="AI515" s="31">
        <f t="shared" si="340"/>
        <v>1.5707963267948966</v>
      </c>
      <c r="AJ515" s="31" t="str">
        <f t="shared" si="323"/>
        <v>-226481.272239289+119483.725062928i</v>
      </c>
      <c r="AK515" s="31">
        <f t="shared" si="341"/>
        <v>256066.64607097956</v>
      </c>
      <c r="AL515" s="31">
        <f t="shared" si="342"/>
        <v>2.6561365378923454</v>
      </c>
      <c r="AM515" s="31" t="str">
        <f t="shared" si="324"/>
        <v>1+92179.0886511008i</v>
      </c>
      <c r="AN515" s="31">
        <f t="shared" si="343"/>
        <v>92179.088656525026</v>
      </c>
      <c r="AO515" s="31">
        <f t="shared" si="344"/>
        <v>1.5707854783474386</v>
      </c>
      <c r="AP515" s="31" t="str">
        <f t="shared" si="325"/>
        <v>1+2345.52388425193i</v>
      </c>
      <c r="AQ515" s="31">
        <f t="shared" si="345"/>
        <v>2345.5240974239132</v>
      </c>
      <c r="AR515" s="31">
        <f t="shared" si="346"/>
        <v>1.5703699828356112</v>
      </c>
      <c r="AS515" s="58" t="str">
        <f t="shared" si="347"/>
        <v>-0.0437327567766589+0.0829832810862918i</v>
      </c>
      <c r="AT515" s="49">
        <f t="shared" si="348"/>
        <v>-20.555775926045776</v>
      </c>
      <c r="AU515" s="61">
        <f t="shared" si="349"/>
        <v>117.78953728853679</v>
      </c>
      <c r="AV515" s="58" t="str">
        <f t="shared" si="326"/>
        <v>-0.00467130918321569-0.00562609520307631i</v>
      </c>
      <c r="AW515" s="64">
        <f t="shared" si="350"/>
        <v>-42.718567051984422</v>
      </c>
      <c r="AX515" s="61">
        <f t="shared" si="351"/>
        <v>-129.70262207899106</v>
      </c>
    </row>
    <row r="516" spans="14:50" x14ac:dyDescent="0.25">
      <c r="N516" s="10">
        <v>98</v>
      </c>
      <c r="O516" s="50">
        <f t="shared" si="352"/>
        <v>954992.58602143743</v>
      </c>
      <c r="P516" s="48" t="str">
        <f t="shared" si="317"/>
        <v>150</v>
      </c>
      <c r="Q516" s="17" t="str">
        <f t="shared" si="318"/>
        <v>1+6480.42701575176i</v>
      </c>
      <c r="R516" s="17">
        <f t="shared" si="327"/>
        <v>6480.4270929071699</v>
      </c>
      <c r="S516" s="17">
        <f t="shared" si="328"/>
        <v>1.5706420159771632</v>
      </c>
      <c r="T516" s="17" t="str">
        <f t="shared" si="319"/>
        <v>1+16.2010675393794i</v>
      </c>
      <c r="U516" s="17">
        <f t="shared" si="329"/>
        <v>16.231900363652215</v>
      </c>
      <c r="V516" s="17">
        <f t="shared" si="330"/>
        <v>1.509150208195202</v>
      </c>
      <c r="W516" s="31" t="str">
        <f t="shared" si="320"/>
        <v>1-48.0031630796426i</v>
      </c>
      <c r="X516" s="17">
        <f t="shared" si="331"/>
        <v>48.013577930110166</v>
      </c>
      <c r="Y516" s="17">
        <f t="shared" si="332"/>
        <v>-1.5499673789371211</v>
      </c>
      <c r="Z516" s="31" t="str">
        <f t="shared" si="321"/>
        <v>-214.860553693707+97.4064184157748i</v>
      </c>
      <c r="AA516" s="17">
        <f t="shared" si="333"/>
        <v>235.90902458819872</v>
      </c>
      <c r="AB516" s="17">
        <f t="shared" si="334"/>
        <v>2.7159587288785154</v>
      </c>
      <c r="AC516" s="66" t="str">
        <f t="shared" si="335"/>
        <v>-0.0287159926442479+0.0708707283953128i</v>
      </c>
      <c r="AD516" s="64">
        <f t="shared" si="336"/>
        <v>-22.330469725386244</v>
      </c>
      <c r="AE516" s="61">
        <f t="shared" si="337"/>
        <v>112.05721724695786</v>
      </c>
      <c r="AF516" s="31" t="str">
        <f t="shared" si="322"/>
        <v>-651.436031331593</v>
      </c>
      <c r="AG516" s="31" t="str">
        <f t="shared" si="338"/>
        <v>6000395.38495533i</v>
      </c>
      <c r="AH516" s="31">
        <f t="shared" si="339"/>
        <v>6000395.3849553298</v>
      </c>
      <c r="AI516" s="31">
        <f t="shared" si="340"/>
        <v>1.5707963267948966</v>
      </c>
      <c r="AJ516" s="31" t="str">
        <f t="shared" si="323"/>
        <v>-237155.052889195+122266.858548495i</v>
      </c>
      <c r="AK516" s="31">
        <f t="shared" si="341"/>
        <v>266817.7351867648</v>
      </c>
      <c r="AL516" s="31">
        <f t="shared" si="342"/>
        <v>2.6655773394455777</v>
      </c>
      <c r="AM516" s="31" t="str">
        <f t="shared" si="324"/>
        <v>1+94326.2154514979i</v>
      </c>
      <c r="AN516" s="31">
        <f t="shared" si="343"/>
        <v>94326.215456798658</v>
      </c>
      <c r="AO516" s="31">
        <f t="shared" si="344"/>
        <v>1.5707857252882511</v>
      </c>
      <c r="AP516" s="31" t="str">
        <f t="shared" si="325"/>
        <v>1+2400.15815398213i</v>
      </c>
      <c r="AQ516" s="31">
        <f t="shared" si="345"/>
        <v>2400.1583623017264</v>
      </c>
      <c r="AR516" s="31">
        <f t="shared" si="346"/>
        <v>1.5703796876078171</v>
      </c>
      <c r="AS516" s="58" t="str">
        <f t="shared" si="347"/>
        <v>-0.0421777583478449+0.0818960246417416i</v>
      </c>
      <c r="AT516" s="49">
        <f t="shared" si="348"/>
        <v>-20.713009567062795</v>
      </c>
      <c r="AU516" s="61">
        <f t="shared" si="349"/>
        <v>117.24918939547094</v>
      </c>
      <c r="AV516" s="58" t="str">
        <f t="shared" si="326"/>
        <v>-0.00459285472057313-0.00534089409739865i</v>
      </c>
      <c r="AW516" s="64">
        <f t="shared" si="350"/>
        <v>-43.043479292449042</v>
      </c>
      <c r="AX516" s="61">
        <f t="shared" si="351"/>
        <v>-130.69359335757113</v>
      </c>
    </row>
    <row r="517" spans="14:50" x14ac:dyDescent="0.25">
      <c r="N517" s="10">
        <v>99</v>
      </c>
      <c r="O517" s="50">
        <f t="shared" si="352"/>
        <v>977237.22095581202</v>
      </c>
      <c r="P517" s="48" t="str">
        <f t="shared" si="317"/>
        <v>150</v>
      </c>
      <c r="Q517" s="17" t="str">
        <f t="shared" si="318"/>
        <v>1+6631.37555220565i</v>
      </c>
      <c r="R517" s="17">
        <f t="shared" si="327"/>
        <v>6631.375627604788</v>
      </c>
      <c r="S517" s="17">
        <f t="shared" si="328"/>
        <v>1.5706455285201575</v>
      </c>
      <c r="T517" s="17" t="str">
        <f t="shared" si="319"/>
        <v>1+16.5784388805142i</v>
      </c>
      <c r="U517" s="17">
        <f t="shared" si="329"/>
        <v>16.608571152117356</v>
      </c>
      <c r="V517" s="17">
        <f t="shared" si="330"/>
        <v>1.5105500127990164</v>
      </c>
      <c r="W517" s="31" t="str">
        <f t="shared" si="320"/>
        <v>1-49.1213003867086i</v>
      </c>
      <c r="X517" s="17">
        <f t="shared" si="331"/>
        <v>49.131478215918335</v>
      </c>
      <c r="Y517" s="17">
        <f t="shared" si="332"/>
        <v>-1.5504413712004554</v>
      </c>
      <c r="Z517" s="31" t="str">
        <f t="shared" si="321"/>
        <v>-225.033748170755+99.6753053680294i</v>
      </c>
      <c r="AA517" s="17">
        <f t="shared" si="333"/>
        <v>246.12060928737498</v>
      </c>
      <c r="AB517" s="17">
        <f t="shared" si="334"/>
        <v>2.7246295601905346</v>
      </c>
      <c r="AC517" s="66" t="str">
        <f t="shared" si="335"/>
        <v>-0.0276236008000274+0.0697221072559787i</v>
      </c>
      <c r="AD517" s="64">
        <f t="shared" si="336"/>
        <v>-22.499364979344936</v>
      </c>
      <c r="AE517" s="61">
        <f t="shared" si="337"/>
        <v>111.61325909375081</v>
      </c>
      <c r="AF517" s="31" t="str">
        <f t="shared" si="322"/>
        <v>-651.436031331593</v>
      </c>
      <c r="AG517" s="31" t="str">
        <f t="shared" si="338"/>
        <v>6140162.54833857i</v>
      </c>
      <c r="AH517" s="31">
        <f t="shared" si="339"/>
        <v>6140162.5483385697</v>
      </c>
      <c r="AI517" s="31">
        <f t="shared" si="340"/>
        <v>1.5707963267948966</v>
      </c>
      <c r="AJ517" s="31" t="str">
        <f t="shared" si="323"/>
        <v>-248331.873323345+125114.819540857i</v>
      </c>
      <c r="AK517" s="31">
        <f t="shared" si="341"/>
        <v>278069.1233794631</v>
      </c>
      <c r="AL517" s="31">
        <f t="shared" si="342"/>
        <v>2.6748928971387191</v>
      </c>
      <c r="AM517" s="31" t="str">
        <f t="shared" si="324"/>
        <v>1+96523.3552598824i</v>
      </c>
      <c r="AN517" s="31">
        <f t="shared" si="343"/>
        <v>96523.355265062506</v>
      </c>
      <c r="AO517" s="31">
        <f t="shared" si="344"/>
        <v>1.5707859666080044</v>
      </c>
      <c r="AP517" s="31" t="str">
        <f t="shared" si="325"/>
        <v>1+2456.06501933543i</v>
      </c>
      <c r="AQ517" s="31">
        <f t="shared" si="345"/>
        <v>2456.0652229130942</v>
      </c>
      <c r="AR517" s="31">
        <f t="shared" si="346"/>
        <v>1.5703891714725136</v>
      </c>
      <c r="AS517" s="58" t="str">
        <f t="shared" si="347"/>
        <v>-0.0406637424152509+0.0807946214224546i</v>
      </c>
      <c r="AT517" s="49">
        <f t="shared" si="348"/>
        <v>-20.87177108708029</v>
      </c>
      <c r="AU517" s="61">
        <f t="shared" si="349"/>
        <v>116.71600446786725</v>
      </c>
      <c r="AV517" s="58" t="str">
        <f t="shared" si="326"/>
        <v>-0.00450989227300854-0.00506700017906884i</v>
      </c>
      <c r="AW517" s="64">
        <f t="shared" si="350"/>
        <v>-43.371136066425223</v>
      </c>
      <c r="AX517" s="61">
        <f t="shared" si="351"/>
        <v>-131.67073643838194</v>
      </c>
    </row>
    <row r="518" spans="14:50" x14ac:dyDescent="0.25">
      <c r="N518" s="10">
        <v>100</v>
      </c>
      <c r="O518" s="50">
        <f t="shared" si="352"/>
        <v>1000000</v>
      </c>
      <c r="P518" s="48" t="str">
        <f t="shared" si="317"/>
        <v>150</v>
      </c>
      <c r="Q518" s="17" t="str">
        <f t="shared" si="318"/>
        <v>1+6785.84013175396i</v>
      </c>
      <c r="R518" s="17">
        <f t="shared" si="327"/>
        <v>6785.8402054368034</v>
      </c>
      <c r="S518" s="17">
        <f t="shared" si="328"/>
        <v>1.5706489611079153</v>
      </c>
      <c r="T518" s="17" t="str">
        <f t="shared" si="319"/>
        <v>1+16.9646003293849i</v>
      </c>
      <c r="U518" s="17">
        <f t="shared" si="329"/>
        <v>16.994047909069995</v>
      </c>
      <c r="V518" s="17">
        <f t="shared" si="330"/>
        <v>1.5119181824138921</v>
      </c>
      <c r="W518" s="31" t="str">
        <f t="shared" si="320"/>
        <v>1-50.2654824574367i</v>
      </c>
      <c r="X518" s="17">
        <f t="shared" si="331"/>
        <v>50.275428657335944</v>
      </c>
      <c r="Y518" s="17">
        <f t="shared" si="332"/>
        <v>-1.5509045829219006</v>
      </c>
      <c r="Z518" s="31" t="str">
        <f t="shared" si="321"/>
        <v>-235.686390532545+101.997041486549i</v>
      </c>
      <c r="AA518" s="17">
        <f t="shared" si="333"/>
        <v>256.8101850672362</v>
      </c>
      <c r="AB518" s="17">
        <f t="shared" si="334"/>
        <v>2.7331626197411376</v>
      </c>
      <c r="AC518" s="66" t="str">
        <f t="shared" si="335"/>
        <v>-0.0265654221807845+0.0685749157498421i</v>
      </c>
      <c r="AD518" s="64">
        <f t="shared" si="336"/>
        <v>-22.669439857915812</v>
      </c>
      <c r="AE518" s="61">
        <f t="shared" si="337"/>
        <v>111.17600439030687</v>
      </c>
      <c r="AF518" s="31" t="str">
        <f t="shared" si="322"/>
        <v>-651.436031331593</v>
      </c>
      <c r="AG518" s="31" t="str">
        <f t="shared" si="338"/>
        <v>6283185.30717959i</v>
      </c>
      <c r="AH518" s="31">
        <f t="shared" si="339"/>
        <v>6283185.3071795898</v>
      </c>
      <c r="AI518" s="31">
        <f t="shared" si="340"/>
        <v>1.5707963267948966</v>
      </c>
      <c r="AJ518" s="31" t="str">
        <f t="shared" si="323"/>
        <v>-260035.441076382+128029.11806663i</v>
      </c>
      <c r="AK518" s="31">
        <f t="shared" si="341"/>
        <v>289844.58885531675</v>
      </c>
      <c r="AL518" s="31">
        <f t="shared" si="342"/>
        <v>2.6840816824792695</v>
      </c>
      <c r="AM518" s="31" t="str">
        <f t="shared" si="324"/>
        <v>1+98771.6730288632i</v>
      </c>
      <c r="AN518" s="31">
        <f t="shared" si="343"/>
        <v>98771.673033925385</v>
      </c>
      <c r="AO518" s="31">
        <f t="shared" si="344"/>
        <v>1.5707862024346493</v>
      </c>
      <c r="AP518" s="31" t="str">
        <f t="shared" si="325"/>
        <v>1+2513.27412287184i</v>
      </c>
      <c r="AQ518" s="31">
        <f t="shared" si="345"/>
        <v>2513.2743218155106</v>
      </c>
      <c r="AR518" s="31">
        <f t="shared" si="346"/>
        <v>1.570398439458164</v>
      </c>
      <c r="AS518" s="58" t="str">
        <f t="shared" si="347"/>
        <v>-0.0391906518817528+0.0796807769280927i</v>
      </c>
      <c r="AT518" s="49">
        <f t="shared" si="348"/>
        <v>-21.032019702094708</v>
      </c>
      <c r="AU518" s="61">
        <f t="shared" si="349"/>
        <v>116.19007037733584</v>
      </c>
      <c r="AV518" s="58" t="str">
        <f t="shared" si="326"/>
        <v>-0.004422986351947-0.00480424912976029i</v>
      </c>
      <c r="AW518" s="64">
        <f t="shared" si="350"/>
        <v>-43.70145956001052</v>
      </c>
      <c r="AX518" s="61">
        <f t="shared" si="351"/>
        <v>-132.63392523235726</v>
      </c>
    </row>
    <row r="519" spans="14:50" x14ac:dyDescent="0.25">
      <c r="N519" s="10">
        <v>1</v>
      </c>
      <c r="O519" s="50">
        <f>10^(6+(N519/100))</f>
        <v>1023292.9922807553</v>
      </c>
      <c r="P519" s="48" t="str">
        <f t="shared" si="317"/>
        <v>150</v>
      </c>
      <c r="Q519" s="17" t="str">
        <f t="shared" si="318"/>
        <v>1+6943.90265356134i</v>
      </c>
      <c r="R519" s="17">
        <f t="shared" si="327"/>
        <v>6943.9027255669571</v>
      </c>
      <c r="S519" s="17">
        <f t="shared" si="328"/>
        <v>1.5706523155604399</v>
      </c>
      <c r="T519" s="17" t="str">
        <f t="shared" si="319"/>
        <v>1+17.3597566339034i</v>
      </c>
      <c r="U519" s="17">
        <f t="shared" si="329"/>
        <v>17.388535027090498</v>
      </c>
      <c r="V519" s="17">
        <f t="shared" si="330"/>
        <v>1.5132554219614076</v>
      </c>
      <c r="W519" s="31" t="str">
        <f t="shared" si="320"/>
        <v>1-51.4363159523062i</v>
      </c>
      <c r="X519" s="17">
        <f t="shared" si="331"/>
        <v>51.446035792327763</v>
      </c>
      <c r="Y519" s="17">
        <f t="shared" si="332"/>
        <v>-1.5513572589068747</v>
      </c>
      <c r="Z519" s="31" t="str">
        <f t="shared" si="321"/>
        <v>-246.841076461752+104.372857786555i</v>
      </c>
      <c r="AA519" s="17">
        <f t="shared" si="333"/>
        <v>268.00039267010214</v>
      </c>
      <c r="AB519" s="17">
        <f t="shared" si="334"/>
        <v>2.7415578576318591</v>
      </c>
      <c r="AC519" s="66" t="str">
        <f t="shared" si="335"/>
        <v>-0.025540940250568+0.0674302068735855i</v>
      </c>
      <c r="AD519" s="64">
        <f t="shared" si="336"/>
        <v>-22.840657791729416</v>
      </c>
      <c r="AE519" s="61">
        <f t="shared" si="337"/>
        <v>110.74548225403264</v>
      </c>
      <c r="AF519" s="31" t="str">
        <f t="shared" si="322"/>
        <v>-651.436031331593</v>
      </c>
      <c r="AG519" s="31" t="str">
        <f t="shared" si="338"/>
        <v>6429539.49403828i</v>
      </c>
      <c r="AH519" s="31">
        <f t="shared" si="339"/>
        <v>6429539.4940382801</v>
      </c>
      <c r="AI519" s="31">
        <f t="shared" si="340"/>
        <v>1.5707963267948966</v>
      </c>
      <c r="AJ519" s="31" t="str">
        <f t="shared" si="323"/>
        <v>-272290.580984636+131011.299325468i</v>
      </c>
      <c r="AK519" s="31">
        <f t="shared" si="341"/>
        <v>302169.02727430215</v>
      </c>
      <c r="AL519" s="31">
        <f t="shared" si="342"/>
        <v>2.6931423601564122</v>
      </c>
      <c r="AM519" s="31" t="str">
        <f t="shared" si="324"/>
        <v>1+101072.360846282i</v>
      </c>
      <c r="AN519" s="31">
        <f t="shared" si="343"/>
        <v>101072.36085122895</v>
      </c>
      <c r="AO519" s="31">
        <f t="shared" si="344"/>
        <v>1.5707864328932246</v>
      </c>
      <c r="AP519" s="31" t="str">
        <f t="shared" si="325"/>
        <v>1+2571.81579761531i</v>
      </c>
      <c r="AQ519" s="31">
        <f t="shared" si="345"/>
        <v>2571.8159920304711</v>
      </c>
      <c r="AR519" s="31">
        <f t="shared" si="346"/>
        <v>1.5704074964787711</v>
      </c>
      <c r="AS519" s="58" t="str">
        <f t="shared" si="347"/>
        <v>-0.0377583482895677+0.0785561535119517i</v>
      </c>
      <c r="AT519" s="49">
        <f t="shared" si="348"/>
        <v>-21.19371472585296</v>
      </c>
      <c r="AU519" s="61">
        <f t="shared" si="349"/>
        <v>115.67146392026652</v>
      </c>
      <c r="AV519" s="58" t="str">
        <f t="shared" si="326"/>
        <v>-0.00433267396488006-0.00455245125953365i</v>
      </c>
      <c r="AW519" s="64">
        <f t="shared" si="350"/>
        <v>-44.034372517582376</v>
      </c>
      <c r="AX519" s="61">
        <f t="shared" si="351"/>
        <v>-133.58305382570083</v>
      </c>
    </row>
    <row r="520" spans="14:50" x14ac:dyDescent="0.25">
      <c r="N520" s="10">
        <v>2</v>
      </c>
      <c r="O520" s="50">
        <f t="shared" ref="O520:O560" si="353">10^(6+(N520/100))</f>
        <v>1047128.5480509007</v>
      </c>
      <c r="P520" s="48" t="str">
        <f t="shared" si="317"/>
        <v>150</v>
      </c>
      <c r="Q520" s="17" t="str">
        <f t="shared" si="318"/>
        <v>1+7105.64692446905i</v>
      </c>
      <c r="R520" s="17">
        <f t="shared" si="327"/>
        <v>7105.6469948356198</v>
      </c>
      <c r="S520" s="17">
        <f t="shared" si="328"/>
        <v>1.5706555936563058</v>
      </c>
      <c r="T520" s="17" t="str">
        <f t="shared" si="319"/>
        <v>1+17.7641173111726i</v>
      </c>
      <c r="U520" s="17">
        <f t="shared" si="329"/>
        <v>17.792241675660268</v>
      </c>
      <c r="V520" s="17">
        <f t="shared" si="330"/>
        <v>1.5145624213227349</v>
      </c>
      <c r="W520" s="31" t="str">
        <f t="shared" si="320"/>
        <v>1-52.6344216627337i</v>
      </c>
      <c r="X520" s="17">
        <f t="shared" si="331"/>
        <v>52.643920292569881</v>
      </c>
      <c r="Y520" s="17">
        <f t="shared" si="332"/>
        <v>-1.551799638427668</v>
      </c>
      <c r="Z520" s="31" t="str">
        <f t="shared" si="321"/>
        <v>-258.521466542767+106.804013957297i</v>
      </c>
      <c r="AA520" s="17">
        <f t="shared" si="333"/>
        <v>279.71493714282309</v>
      </c>
      <c r="AB520" s="17">
        <f t="shared" si="334"/>
        <v>2.749815366453042</v>
      </c>
      <c r="AC520" s="66" t="str">
        <f t="shared" si="335"/>
        <v>-0.0245496022406299+0.066288983530681i</v>
      </c>
      <c r="AD520" s="64">
        <f t="shared" si="336"/>
        <v>-23.012982720531937</v>
      </c>
      <c r="AE520" s="61">
        <f t="shared" si="337"/>
        <v>110.32171309597469</v>
      </c>
      <c r="AF520" s="31" t="str">
        <f t="shared" si="322"/>
        <v>-651.436031331593</v>
      </c>
      <c r="AG520" s="31" t="str">
        <f t="shared" si="338"/>
        <v>6579302.70784171i</v>
      </c>
      <c r="AH520" s="31">
        <f t="shared" si="339"/>
        <v>6579302.7078417102</v>
      </c>
      <c r="AI520" s="31">
        <f t="shared" si="340"/>
        <v>1.5707963267948966</v>
      </c>
      <c r="AJ520" s="31" t="str">
        <f t="shared" si="323"/>
        <v>-285123.287842925+134062.944509347i</v>
      </c>
      <c r="AK520" s="31">
        <f t="shared" si="341"/>
        <v>315068.50423499284</v>
      </c>
      <c r="AL520" s="31">
        <f t="shared" si="342"/>
        <v>2.7020737828822741</v>
      </c>
      <c r="AM520" s="31" t="str">
        <f t="shared" si="324"/>
        <v>1+103426.638567272i</v>
      </c>
      <c r="AN520" s="31">
        <f t="shared" si="343"/>
        <v>103426.63857210634</v>
      </c>
      <c r="AO520" s="31">
        <f t="shared" si="344"/>
        <v>1.5707866581059222</v>
      </c>
      <c r="AP520" s="31" t="str">
        <f t="shared" si="325"/>
        <v>1+2631.72108313668i</v>
      </c>
      <c r="AQ520" s="31">
        <f t="shared" si="345"/>
        <v>2631.7212731264112</v>
      </c>
      <c r="AR520" s="31">
        <f t="shared" si="346"/>
        <v>1.5704163473364807</v>
      </c>
      <c r="AS520" s="58" t="str">
        <f t="shared" si="347"/>
        <v>-0.0363666166756342+0.0774223667926491i</v>
      </c>
      <c r="AT520" s="49">
        <f t="shared" si="348"/>
        <v>-21.35681564845331</v>
      </c>
      <c r="AU520" s="61">
        <f t="shared" si="349"/>
        <v>115.1602511135564</v>
      </c>
      <c r="AV520" s="58" t="str">
        <f t="shared" si="326"/>
        <v>-0.00423946402299998-0.00431139436316539i</v>
      </c>
      <c r="AW520" s="64">
        <f t="shared" si="350"/>
        <v>-44.369798368985258</v>
      </c>
      <c r="AX520" s="61">
        <f t="shared" si="351"/>
        <v>-134.5180357904689</v>
      </c>
    </row>
    <row r="521" spans="14:50" x14ac:dyDescent="0.25">
      <c r="N521" s="10">
        <v>3</v>
      </c>
      <c r="O521" s="50">
        <f t="shared" si="353"/>
        <v>1071519.3052376076</v>
      </c>
      <c r="P521" s="48" t="str">
        <f t="shared" si="317"/>
        <v>150</v>
      </c>
      <c r="Q521" s="17" t="str">
        <f t="shared" si="318"/>
        <v>1+7271.15870343047i</v>
      </c>
      <c r="R521" s="17">
        <f t="shared" si="327"/>
        <v>7271.158772195301</v>
      </c>
      <c r="S521" s="17">
        <f t="shared" si="328"/>
        <v>1.570658797133603</v>
      </c>
      <c r="T521" s="17" t="str">
        <f t="shared" si="319"/>
        <v>1+18.1778967585762i</v>
      </c>
      <c r="U521" s="17">
        <f t="shared" si="329"/>
        <v>18.205381912101025</v>
      </c>
      <c r="V521" s="17">
        <f t="shared" si="330"/>
        <v>1.5158398556147024</v>
      </c>
      <c r="W521" s="31" t="str">
        <f t="shared" si="320"/>
        <v>1-53.8604348402257i</v>
      </c>
      <c r="X521" s="17">
        <f t="shared" si="331"/>
        <v>53.869717292540138</v>
      </c>
      <c r="Y521" s="17">
        <f t="shared" si="332"/>
        <v>-1.5522319553467732</v>
      </c>
      <c r="Z521" s="31" t="str">
        <f t="shared" si="321"/>
        <v>-270.752336448967+109.291799029958i</v>
      </c>
      <c r="AA521" s="17">
        <f t="shared" si="333"/>
        <v>291.9786379647993</v>
      </c>
      <c r="AB521" s="17">
        <f t="shared" si="334"/>
        <v>2.7579353744980115</v>
      </c>
      <c r="AC521" s="66" t="str">
        <f t="shared" si="335"/>
        <v>-0.023590823069462+0.065152198154967i</v>
      </c>
      <c r="AD521" s="64">
        <f t="shared" si="336"/>
        <v>-23.18637913700606</v>
      </c>
      <c r="AE521" s="61">
        <f t="shared" si="337"/>
        <v>109.90470901831496</v>
      </c>
      <c r="AF521" s="31" t="str">
        <f t="shared" si="322"/>
        <v>-651.436031331593</v>
      </c>
      <c r="AG521" s="31" t="str">
        <f t="shared" si="338"/>
        <v>6732554.35502821i</v>
      </c>
      <c r="AH521" s="31">
        <f t="shared" si="339"/>
        <v>6732554.3550282102</v>
      </c>
      <c r="AI521" s="31">
        <f t="shared" si="340"/>
        <v>1.5707963267948966</v>
      </c>
      <c r="AJ521" s="31" t="str">
        <f t="shared" si="323"/>
        <v>-298560.781543008+137185.671640939i</v>
      </c>
      <c r="AK521" s="31">
        <f t="shared" si="341"/>
        <v>328570.31025207869</v>
      </c>
      <c r="AL521" s="31">
        <f t="shared" si="342"/>
        <v>2.7108749858489265</v>
      </c>
      <c r="AM521" s="31" t="str">
        <f t="shared" si="324"/>
        <v>1+105835.754461044i</v>
      </c>
      <c r="AN521" s="31">
        <f t="shared" si="343"/>
        <v>105835.7544657683</v>
      </c>
      <c r="AO521" s="31">
        <f t="shared" si="344"/>
        <v>1.570786878192153</v>
      </c>
      <c r="AP521" s="31" t="str">
        <f t="shared" si="325"/>
        <v>1+2693.02174201128i</v>
      </c>
      <c r="AQ521" s="31">
        <f t="shared" si="345"/>
        <v>2693.0219276763173</v>
      </c>
      <c r="AR521" s="31">
        <f t="shared" si="346"/>
        <v>1.5704249967241297</v>
      </c>
      <c r="AS521" s="58" t="str">
        <f t="shared" si="347"/>
        <v>-0.0350151705113552+0.0762809825354536i</v>
      </c>
      <c r="AT521" s="49">
        <f t="shared" si="348"/>
        <v>-21.521282210066474</v>
      </c>
      <c r="AU521" s="61">
        <f t="shared" si="349"/>
        <v>114.65648751234903</v>
      </c>
      <c r="AV521" s="58" t="str">
        <f t="shared" si="326"/>
        <v>-0.00414383699732503-0.00408084649014438i</v>
      </c>
      <c r="AW521" s="64">
        <f t="shared" si="350"/>
        <v>-44.707661347072531</v>
      </c>
      <c r="AX521" s="61">
        <f t="shared" si="351"/>
        <v>-135.43880346933599</v>
      </c>
    </row>
    <row r="522" spans="14:50" x14ac:dyDescent="0.25">
      <c r="N522" s="10">
        <v>4</v>
      </c>
      <c r="O522" s="50">
        <f t="shared" si="353"/>
        <v>1096478.196143186</v>
      </c>
      <c r="P522" s="48" t="str">
        <f t="shared" si="317"/>
        <v>150</v>
      </c>
      <c r="Q522" s="17" t="str">
        <f t="shared" si="318"/>
        <v>1+7440.52574698161i</v>
      </c>
      <c r="R522" s="17">
        <f t="shared" si="327"/>
        <v>7440.5258141811628</v>
      </c>
      <c r="S522" s="17">
        <f t="shared" si="328"/>
        <v>1.5706619276908569</v>
      </c>
      <c r="T522" s="17" t="str">
        <f t="shared" si="319"/>
        <v>1+18.601314367454i</v>
      </c>
      <c r="U522" s="17">
        <f t="shared" si="329"/>
        <v>18.628174795101383</v>
      </c>
      <c r="V522" s="17">
        <f t="shared" si="330"/>
        <v>1.5170883854639046</v>
      </c>
      <c r="W522" s="31" t="str">
        <f t="shared" si="320"/>
        <v>1-55.1150055331971i</v>
      </c>
      <c r="X522" s="17">
        <f t="shared" si="331"/>
        <v>55.124076726275845</v>
      </c>
      <c r="Y522" s="17">
        <f t="shared" si="332"/>
        <v>-1.5526544382375786</v>
      </c>
      <c r="Z522" s="31" t="str">
        <f t="shared" si="321"/>
        <v>-283.559629495246+111.837532061112i</v>
      </c>
      <c r="AA522" s="17">
        <f t="shared" si="333"/>
        <v>304.81748154756713</v>
      </c>
      <c r="AB522" s="17">
        <f t="shared" si="334"/>
        <v>2.7659182389488048</v>
      </c>
      <c r="AC522" s="66" t="str">
        <f t="shared" si="335"/>
        <v>-0.0226639891325561+0.064020752604042i</v>
      </c>
      <c r="AD522" s="64">
        <f t="shared" si="336"/>
        <v>-23.360812125977723</v>
      </c>
      <c r="AE522" s="61">
        <f t="shared" si="337"/>
        <v>109.49447421353709</v>
      </c>
      <c r="AF522" s="31" t="str">
        <f t="shared" si="322"/>
        <v>-651.436031331593</v>
      </c>
      <c r="AG522" s="31" t="str">
        <f t="shared" si="338"/>
        <v>6889375.69164964i</v>
      </c>
      <c r="AH522" s="31">
        <f t="shared" si="339"/>
        <v>6889375.69164964</v>
      </c>
      <c r="AI522" s="31">
        <f t="shared" si="340"/>
        <v>1.5707963267948966</v>
      </c>
      <c r="AJ522" s="31" t="str">
        <f t="shared" si="323"/>
        <v>-312631.564810621+140381.136431501i</v>
      </c>
      <c r="AK522" s="31">
        <f t="shared" si="341"/>
        <v>342703.01834348828</v>
      </c>
      <c r="AL522" s="31">
        <f t="shared" si="342"/>
        <v>2.7195451808543001</v>
      </c>
      <c r="AM522" s="31" t="str">
        <f t="shared" si="324"/>
        <v>1+108300.985872732i</v>
      </c>
      <c r="AN522" s="31">
        <f t="shared" si="343"/>
        <v>108300.98587734876</v>
      </c>
      <c r="AO522" s="31">
        <f t="shared" si="344"/>
        <v>1.5707870932686097</v>
      </c>
      <c r="AP522" s="31" t="str">
        <f t="shared" si="325"/>
        <v>1+2755.75027665986i</v>
      </c>
      <c r="AQ522" s="31">
        <f t="shared" si="345"/>
        <v>2755.7504580986456</v>
      </c>
      <c r="AR522" s="31">
        <f t="shared" si="346"/>
        <v>1.5704334492277323</v>
      </c>
      <c r="AS522" s="58" t="str">
        <f t="shared" si="347"/>
        <v>-0.0337036566849852+0.075133513990596i</v>
      </c>
      <c r="AT522" s="49">
        <f t="shared" si="348"/>
        <v>-21.687074469714076</v>
      </c>
      <c r="AU522" s="61">
        <f t="shared" si="349"/>
        <v>114.16021854674165</v>
      </c>
      <c r="AV522" s="58" t="str">
        <f t="shared" si="326"/>
        <v>-0.00404624480262837-0.00386055861105462i</v>
      </c>
      <c r="AW522" s="64">
        <f t="shared" si="350"/>
        <v>-45.0478865956918</v>
      </c>
      <c r="AX522" s="61">
        <f t="shared" si="351"/>
        <v>-136.34530723972131</v>
      </c>
    </row>
    <row r="523" spans="14:50" x14ac:dyDescent="0.25">
      <c r="N523" s="10">
        <v>5</v>
      </c>
      <c r="O523" s="50">
        <f t="shared" si="353"/>
        <v>1122018.4543019643</v>
      </c>
      <c r="P523" s="48" t="str">
        <f t="shared" si="317"/>
        <v>150</v>
      </c>
      <c r="Q523" s="17" t="str">
        <f t="shared" si="318"/>
        <v>1+7613.83785577081i</v>
      </c>
      <c r="R523" s="17">
        <f t="shared" si="327"/>
        <v>7613.8379214407132</v>
      </c>
      <c r="S523" s="17">
        <f t="shared" si="328"/>
        <v>1.5706649869879303</v>
      </c>
      <c r="T523" s="17" t="str">
        <f t="shared" si="319"/>
        <v>1+19.034594639427i</v>
      </c>
      <c r="U523" s="17">
        <f t="shared" si="329"/>
        <v>19.060844500895101</v>
      </c>
      <c r="V523" s="17">
        <f t="shared" si="330"/>
        <v>1.5183086572786366</v>
      </c>
      <c r="W523" s="31" t="str">
        <f t="shared" si="320"/>
        <v>1-56.3987989316356i</v>
      </c>
      <c r="X523" s="17">
        <f t="shared" si="331"/>
        <v>56.407663671978668</v>
      </c>
      <c r="Y523" s="17">
        <f t="shared" si="332"/>
        <v>-1.5530673105024821</v>
      </c>
      <c r="Z523" s="31" t="str">
        <f t="shared" si="321"/>
        <v>-296.970511667259+114.442562832111i</v>
      </c>
      <c r="AA523" s="17">
        <f t="shared" si="333"/>
        <v>318.25867621715406</v>
      </c>
      <c r="AB523" s="17">
        <f t="shared" si="334"/>
        <v>2.7737644390674534</v>
      </c>
      <c r="AC523" s="66" t="str">
        <f t="shared" si="335"/>
        <v>-0.0217684619480487+0.0628954983002454i</v>
      </c>
      <c r="AD523" s="64">
        <f t="shared" si="336"/>
        <v>-23.536247399171792</v>
      </c>
      <c r="AE523" s="61">
        <f t="shared" si="337"/>
        <v>109.09100536329888</v>
      </c>
      <c r="AF523" s="31" t="str">
        <f t="shared" si="322"/>
        <v>-651.436031331593</v>
      </c>
      <c r="AG523" s="31" t="str">
        <f t="shared" si="338"/>
        <v>7049849.86645445i</v>
      </c>
      <c r="AH523" s="31">
        <f t="shared" si="339"/>
        <v>7049849.8664544504</v>
      </c>
      <c r="AI523" s="31">
        <f t="shared" si="340"/>
        <v>1.5707963267948966</v>
      </c>
      <c r="AJ523" s="31" t="str">
        <f t="shared" si="323"/>
        <v>-327365.483663573+143651.033158764i</v>
      </c>
      <c r="AK523" s="31">
        <f t="shared" si="341"/>
        <v>357496.54434954392</v>
      </c>
      <c r="AL523" s="31">
        <f t="shared" si="342"/>
        <v>2.7280837501484316</v>
      </c>
      <c r="AM523" s="31" t="str">
        <f t="shared" si="324"/>
        <v>1+110823.639900664i</v>
      </c>
      <c r="AN523" s="31">
        <f t="shared" si="343"/>
        <v>110823.63990517569</v>
      </c>
      <c r="AO523" s="31">
        <f t="shared" si="344"/>
        <v>1.5707873034493283</v>
      </c>
      <c r="AP523" s="31" t="str">
        <f t="shared" si="325"/>
        <v>1+2819.93994658178i</v>
      </c>
      <c r="AQ523" s="31">
        <f t="shared" si="345"/>
        <v>2819.9401238905148</v>
      </c>
      <c r="AR523" s="31">
        <f t="shared" si="346"/>
        <v>1.5704417093289131</v>
      </c>
      <c r="AS523" s="58" t="str">
        <f t="shared" si="347"/>
        <v>-0.0324316604881262+0.0739814196726846i</v>
      </c>
      <c r="AT523" s="49">
        <f t="shared" si="348"/>
        <v>-21.854152869080213</v>
      </c>
      <c r="AU523" s="61">
        <f t="shared" si="349"/>
        <v>113.67147987451214</v>
      </c>
      <c r="AV523" s="58" t="str">
        <f t="shared" si="326"/>
        <v>-0.00394711088802527-0.00365026716611253i</v>
      </c>
      <c r="AW523" s="64">
        <f t="shared" si="350"/>
        <v>-45.390400268251994</v>
      </c>
      <c r="AX523" s="61">
        <f t="shared" si="351"/>
        <v>-137.23751476218902</v>
      </c>
    </row>
    <row r="524" spans="14:50" x14ac:dyDescent="0.25">
      <c r="N524" s="10">
        <v>6</v>
      </c>
      <c r="O524" s="50">
        <f t="shared" si="353"/>
        <v>1148153.6214968837</v>
      </c>
      <c r="P524" s="48" t="str">
        <f t="shared" si="317"/>
        <v>150</v>
      </c>
      <c r="Q524" s="17" t="str">
        <f t="shared" si="318"/>
        <v>1+7791.18692217219i</v>
      </c>
      <c r="R524" s="17">
        <f t="shared" si="327"/>
        <v>7791.1869863472639</v>
      </c>
      <c r="S524" s="17">
        <f t="shared" si="328"/>
        <v>1.5706679766469027</v>
      </c>
      <c r="T524" s="17" t="str">
        <f t="shared" si="319"/>
        <v>1+19.4779673054305i</v>
      </c>
      <c r="U524" s="17">
        <f t="shared" si="329"/>
        <v>19.503620442149181</v>
      </c>
      <c r="V524" s="17">
        <f t="shared" si="330"/>
        <v>1.5195013035184284</v>
      </c>
      <c r="W524" s="31" t="str">
        <f t="shared" si="320"/>
        <v>1-57.712495719794i</v>
      </c>
      <c r="X524" s="17">
        <f t="shared" si="331"/>
        <v>57.721158704648687</v>
      </c>
      <c r="Y524" s="17">
        <f t="shared" si="332"/>
        <v>-1.553470790488463</v>
      </c>
      <c r="Z524" s="31" t="str">
        <f t="shared" si="321"/>
        <v>-311.01342924412+117.108272564749i</v>
      </c>
      <c r="AA524" s="17">
        <f t="shared" si="333"/>
        <v>332.3307097956594</v>
      </c>
      <c r="AB524" s="17">
        <f t="shared" si="334"/>
        <v>2.7814745694240388</v>
      </c>
      <c r="AC524" s="66" t="str">
        <f t="shared" si="335"/>
        <v>-0.0209035816469739+0.0617772365969988i</v>
      </c>
      <c r="AD524" s="64">
        <f t="shared" si="336"/>
        <v>-23.712651325698634</v>
      </c>
      <c r="AE524" s="61">
        <f t="shared" si="337"/>
        <v>108.69429203520697</v>
      </c>
      <c r="AF524" s="31" t="str">
        <f t="shared" si="322"/>
        <v>-651.436031331593</v>
      </c>
      <c r="AG524" s="31" t="str">
        <f t="shared" si="338"/>
        <v>7214061.96497425i</v>
      </c>
      <c r="AH524" s="31">
        <f t="shared" si="339"/>
        <v>7214061.9649742497</v>
      </c>
      <c r="AI524" s="31">
        <f t="shared" si="340"/>
        <v>1.5707963267948966</v>
      </c>
      <c r="AJ524" s="31" t="str">
        <f t="shared" si="323"/>
        <v>-342793.790719166+146997.095565253i</v>
      </c>
      <c r="AK524" s="31">
        <f t="shared" si="341"/>
        <v>372982.2101122727</v>
      </c>
      <c r="AL524" s="31">
        <f t="shared" si="342"/>
        <v>2.7364902400496964</v>
      </c>
      <c r="AM524" s="31" t="str">
        <f t="shared" si="324"/>
        <v>1+113405.054089395i</v>
      </c>
      <c r="AN524" s="31">
        <f t="shared" si="343"/>
        <v>113405.05409380398</v>
      </c>
      <c r="AO524" s="31">
        <f t="shared" si="344"/>
        <v>1.5707875088457497</v>
      </c>
      <c r="AP524" s="31" t="str">
        <f t="shared" si="325"/>
        <v>1+2885.6247859897i</v>
      </c>
      <c r="AQ524" s="31">
        <f t="shared" si="345"/>
        <v>2885.6249592623949</v>
      </c>
      <c r="AR524" s="31">
        <f t="shared" si="346"/>
        <v>1.5704497814072829</v>
      </c>
      <c r="AS524" s="58" t="str">
        <f t="shared" si="347"/>
        <v>-0.0311987105710994+0.0728261015625998i</v>
      </c>
      <c r="AT524" s="49">
        <f t="shared" si="348"/>
        <v>-22.022478291371872</v>
      </c>
      <c r="AU524" s="61">
        <f t="shared" si="349"/>
        <v>113.19029774702088</v>
      </c>
      <c r="AV524" s="58" t="str">
        <f t="shared" si="326"/>
        <v>-0.00384683051296651-0.00344969648451671i</v>
      </c>
      <c r="AW524" s="64">
        <f t="shared" si="350"/>
        <v>-45.735129617070498</v>
      </c>
      <c r="AX524" s="61">
        <f t="shared" si="351"/>
        <v>-138.11541021777217</v>
      </c>
    </row>
    <row r="525" spans="14:50" x14ac:dyDescent="0.25">
      <c r="N525" s="10">
        <v>7</v>
      </c>
      <c r="O525" s="50">
        <f t="shared" si="353"/>
        <v>1174897.5549395324</v>
      </c>
      <c r="P525" s="48" t="str">
        <f t="shared" si="317"/>
        <v>150</v>
      </c>
      <c r="Q525" s="17" t="str">
        <f t="shared" si="318"/>
        <v>1+7972.66697900827i</v>
      </c>
      <c r="R525" s="17">
        <f t="shared" si="327"/>
        <v>7972.6670417225396</v>
      </c>
      <c r="S525" s="17">
        <f t="shared" si="328"/>
        <v>1.5706708982529307</v>
      </c>
      <c r="T525" s="17" t="str">
        <f t="shared" si="319"/>
        <v>1+19.9316674475207i</v>
      </c>
      <c r="U525" s="17">
        <f t="shared" si="329"/>
        <v>19.956737389627502</v>
      </c>
      <c r="V525" s="17">
        <f t="shared" si="330"/>
        <v>1.5206669429609936</v>
      </c>
      <c r="W525" s="31" t="str">
        <f t="shared" si="320"/>
        <v>1-59.0567924370983i</v>
      </c>
      <c r="X525" s="17">
        <f t="shared" si="331"/>
        <v>59.065258256935699</v>
      </c>
      <c r="Y525" s="17">
        <f t="shared" si="332"/>
        <v>-1.5538650916001693</v>
      </c>
      <c r="Z525" s="31" t="str">
        <f t="shared" si="321"/>
        <v>-325.718169136779+119.836074653612i</v>
      </c>
      <c r="AA525" s="17">
        <f t="shared" si="333"/>
        <v>347.06340990401372</v>
      </c>
      <c r="AB525" s="17">
        <f t="shared" si="334"/>
        <v>2.7890493331896482</v>
      </c>
      <c r="AC525" s="66" t="str">
        <f t="shared" si="335"/>
        <v>-0.0200686702992996+0.0606667193485782i</v>
      </c>
      <c r="AD525" s="64">
        <f t="shared" si="336"/>
        <v>-23.889990958461397</v>
      </c>
      <c r="AE525" s="61">
        <f t="shared" si="337"/>
        <v>108.30431707586906</v>
      </c>
      <c r="AF525" s="31" t="str">
        <f t="shared" si="322"/>
        <v>-651.436031331593</v>
      </c>
      <c r="AG525" s="31" t="str">
        <f t="shared" si="338"/>
        <v>7382099.05463729i</v>
      </c>
      <c r="AH525" s="31">
        <f t="shared" si="339"/>
        <v>7382099.0546372896</v>
      </c>
      <c r="AI525" s="31">
        <f t="shared" si="340"/>
        <v>1.5707963267948966</v>
      </c>
      <c r="AJ525" s="31" t="str">
        <f t="shared" si="323"/>
        <v>-358949.211485174+150421.097777548i</v>
      </c>
      <c r="AK525" s="31">
        <f t="shared" si="341"/>
        <v>389192.80964893324</v>
      </c>
      <c r="AL525" s="31">
        <f t="shared" si="342"/>
        <v>2.7447643543781259</v>
      </c>
      <c r="AM525" s="31" t="str">
        <f t="shared" si="324"/>
        <v>1+116046.597138898i</v>
      </c>
      <c r="AN525" s="31">
        <f t="shared" si="343"/>
        <v>116046.59714320661</v>
      </c>
      <c r="AO525" s="31">
        <f t="shared" si="344"/>
        <v>1.5707877095667777</v>
      </c>
      <c r="AP525" s="31" t="str">
        <f t="shared" si="325"/>
        <v>1+2952.83962185492i</v>
      </c>
      <c r="AQ525" s="31">
        <f t="shared" si="345"/>
        <v>2952.8397911834477</v>
      </c>
      <c r="AR525" s="31">
        <f t="shared" si="346"/>
        <v>1.5704576697427597</v>
      </c>
      <c r="AS525" s="58" t="str">
        <f t="shared" si="347"/>
        <v>-0.0300042838354209+0.0716689037110314i</v>
      </c>
      <c r="AT525" s="49">
        <f t="shared" si="348"/>
        <v>-22.192012115273307</v>
      </c>
      <c r="AU525" s="61">
        <f t="shared" si="349"/>
        <v>112.71668938559105</v>
      </c>
      <c r="AV525" s="58" t="str">
        <f t="shared" si="326"/>
        <v>-0.00374577118759775-0.0032585610659875i</v>
      </c>
      <c r="AW525" s="64">
        <f t="shared" si="350"/>
        <v>-46.082003073734711</v>
      </c>
      <c r="AX525" s="61">
        <f t="shared" si="351"/>
        <v>-138.97899353853987</v>
      </c>
    </row>
    <row r="526" spans="14:50" x14ac:dyDescent="0.25">
      <c r="N526" s="10">
        <v>8</v>
      </c>
      <c r="O526" s="50">
        <f t="shared" si="353"/>
        <v>1202264.4346174158</v>
      </c>
      <c r="P526" s="48" t="str">
        <f t="shared" si="317"/>
        <v>150</v>
      </c>
      <c r="Q526" s="17" t="str">
        <f t="shared" si="318"/>
        <v>1+8158.37424940734i</v>
      </c>
      <c r="R526" s="17">
        <f t="shared" si="327"/>
        <v>8158.3743106940592</v>
      </c>
      <c r="S526" s="17">
        <f t="shared" si="328"/>
        <v>1.5706737533550885</v>
      </c>
      <c r="T526" s="17" t="str">
        <f t="shared" si="319"/>
        <v>1+20.3959356235184i</v>
      </c>
      <c r="U526" s="17">
        <f t="shared" si="329"/>
        <v>20.420435596693501</v>
      </c>
      <c r="V526" s="17">
        <f t="shared" si="330"/>
        <v>1.5218061809664243</v>
      </c>
      <c r="W526" s="31" t="str">
        <f t="shared" si="320"/>
        <v>1-60.4324018474618i</v>
      </c>
      <c r="X526" s="17">
        <f t="shared" si="331"/>
        <v>60.440674988397539</v>
      </c>
      <c r="Y526" s="17">
        <f t="shared" si="332"/>
        <v>-1.5542504224105618</v>
      </c>
      <c r="Z526" s="31" t="str">
        <f t="shared" si="321"/>
        <v>-341.115922070044+122.627415415474i</v>
      </c>
      <c r="AA526" s="17">
        <f t="shared" si="333"/>
        <v>362.48800711358103</v>
      </c>
      <c r="AB526" s="17">
        <f t="shared" si="334"/>
        <v>2.7964895355196462</v>
      </c>
      <c r="AC526" s="66" t="str">
        <f t="shared" si="335"/>
        <v>-0.0192630350691594+0.0595646496618614i</v>
      </c>
      <c r="AD526" s="64">
        <f t="shared" si="336"/>
        <v>-24.068234056683412</v>
      </c>
      <c r="AE526" s="61">
        <f t="shared" si="337"/>
        <v>107.92105699875323</v>
      </c>
      <c r="AF526" s="31" t="str">
        <f t="shared" si="322"/>
        <v>-651.436031331593</v>
      </c>
      <c r="AG526" s="31" t="str">
        <f t="shared" si="338"/>
        <v>7554050.23093272i</v>
      </c>
      <c r="AH526" s="31">
        <f t="shared" si="339"/>
        <v>7554050.23093272</v>
      </c>
      <c r="AI526" s="31">
        <f t="shared" si="340"/>
        <v>1.5707963267948966</v>
      </c>
      <c r="AJ526" s="31" t="str">
        <f t="shared" si="323"/>
        <v>-375866.013775034+153924.855246943i</v>
      </c>
      <c r="AK526" s="31">
        <f t="shared" si="341"/>
        <v>406162.67846015398</v>
      </c>
      <c r="AL526" s="31">
        <f t="shared" si="342"/>
        <v>2.7529059477507003</v>
      </c>
      <c r="AM526" s="31" t="str">
        <f t="shared" si="324"/>
        <v>1+118749.669630262i</v>
      </c>
      <c r="AN526" s="31">
        <f t="shared" si="343"/>
        <v>118749.66963447255</v>
      </c>
      <c r="AO526" s="31">
        <f t="shared" si="344"/>
        <v>1.5707879057188372</v>
      </c>
      <c r="AP526" s="31" t="str">
        <f t="shared" si="325"/>
        <v>1+3021.62009237309i</v>
      </c>
      <c r="AQ526" s="31">
        <f t="shared" si="345"/>
        <v>3021.6202578472303</v>
      </c>
      <c r="AR526" s="31">
        <f t="shared" si="346"/>
        <v>1.5704653785178397</v>
      </c>
      <c r="AS526" s="58" t="str">
        <f t="shared" si="347"/>
        <v>-0.0288478102350145+0.0705111112210328i</v>
      </c>
      <c r="AT526" s="49">
        <f t="shared" si="348"/>
        <v>-22.362716264072986</v>
      </c>
      <c r="AU526" s="61">
        <f t="shared" si="349"/>
        <v>112.25066336579333</v>
      </c>
      <c r="AV526" s="58" t="str">
        <f t="shared" si="326"/>
        <v>-0.00364427325692382-0.00307656771837665i</v>
      </c>
      <c r="AW526" s="64">
        <f t="shared" si="350"/>
        <v>-46.430950320756409</v>
      </c>
      <c r="AX526" s="61">
        <f t="shared" si="351"/>
        <v>-139.82827963545341</v>
      </c>
    </row>
    <row r="527" spans="14:50" x14ac:dyDescent="0.25">
      <c r="N527" s="10">
        <v>9</v>
      </c>
      <c r="O527" s="50">
        <f t="shared" si="353"/>
        <v>1230268.770812382</v>
      </c>
      <c r="P527" s="48" t="str">
        <f t="shared" si="317"/>
        <v>150</v>
      </c>
      <c r="Q527" s="17" t="str">
        <f t="shared" si="318"/>
        <v>1+8348.40719782227i</v>
      </c>
      <c r="R527" s="17">
        <f t="shared" si="327"/>
        <v>8348.4072577139323</v>
      </c>
      <c r="S527" s="17">
        <f t="shared" si="328"/>
        <v>1.5706765434671885</v>
      </c>
      <c r="T527" s="17" t="str">
        <f t="shared" si="319"/>
        <v>1+20.8710179945557i</v>
      </c>
      <c r="U527" s="17">
        <f t="shared" si="329"/>
        <v>20.894960926717904</v>
      </c>
      <c r="V527" s="17">
        <f t="shared" si="330"/>
        <v>1.5229196097384701</v>
      </c>
      <c r="W527" s="31" t="str">
        <f t="shared" si="320"/>
        <v>1-61.840053317202i</v>
      </c>
      <c r="X527" s="17">
        <f t="shared" si="331"/>
        <v>61.84813816336257</v>
      </c>
      <c r="Y527" s="17">
        <f t="shared" si="332"/>
        <v>-1.5546269867691629</v>
      </c>
      <c r="Z527" s="31" t="str">
        <f t="shared" si="321"/>
        <v>-357.239348742299+125.483774856156i</v>
      </c>
      <c r="AA527" s="17">
        <f t="shared" si="333"/>
        <v>378.63720108036449</v>
      </c>
      <c r="AB527" s="17">
        <f t="shared" si="334"/>
        <v>2.8037960770498067</v>
      </c>
      <c r="AC527" s="66" t="str">
        <f t="shared" si="335"/>
        <v>-0.0184859711947754+0.0584716828092387i</v>
      </c>
      <c r="AD527" s="64">
        <f t="shared" si="336"/>
        <v>-24.247349104762002</v>
      </c>
      <c r="AE527" s="61">
        <f t="shared" si="337"/>
        <v>107.54448236555403</v>
      </c>
      <c r="AF527" s="31" t="str">
        <f t="shared" si="322"/>
        <v>-651.436031331593</v>
      </c>
      <c r="AG527" s="31" t="str">
        <f t="shared" si="338"/>
        <v>7730006.66465025i</v>
      </c>
      <c r="AH527" s="31">
        <f t="shared" si="339"/>
        <v>7730006.6646502502</v>
      </c>
      <c r="AI527" s="31">
        <f t="shared" si="340"/>
        <v>1.5707963267948966</v>
      </c>
      <c r="AJ527" s="31" t="str">
        <f t="shared" si="323"/>
        <v>-393580.080394477+157510.225712026i</v>
      </c>
      <c r="AK527" s="31">
        <f t="shared" si="341"/>
        <v>423927.766119626</v>
      </c>
      <c r="AL527" s="31">
        <f t="shared" si="342"/>
        <v>2.7609150187806177</v>
      </c>
      <c r="AM527" s="31" t="str">
        <f t="shared" si="324"/>
        <v>1+121515.704768302i</v>
      </c>
      <c r="AN527" s="31">
        <f t="shared" si="343"/>
        <v>121515.70477241669</v>
      </c>
      <c r="AO527" s="31">
        <f t="shared" si="344"/>
        <v>1.5707880974059309</v>
      </c>
      <c r="AP527" s="31" t="str">
        <f t="shared" si="325"/>
        <v>1+3092.0026658601i</v>
      </c>
      <c r="AQ527" s="31">
        <f t="shared" si="345"/>
        <v>3092.0028275675886</v>
      </c>
      <c r="AR527" s="31">
        <f t="shared" si="346"/>
        <v>1.5704729118198142</v>
      </c>
      <c r="AS527" s="58" t="str">
        <f t="shared" si="347"/>
        <v>-0.0277286774612531+0.0693539495856585i</v>
      </c>
      <c r="AT527" s="49">
        <f t="shared" si="348"/>
        <v>-22.534553250064995</v>
      </c>
      <c r="AU527" s="61">
        <f t="shared" si="349"/>
        <v>111.79222000722901</v>
      </c>
      <c r="AV527" s="58" t="str">
        <f t="shared" si="326"/>
        <v>-0.00354265060892261-0.00290341754751847i</v>
      </c>
      <c r="AW527" s="64">
        <f t="shared" si="350"/>
        <v>-46.781902354826997</v>
      </c>
      <c r="AX527" s="61">
        <f t="shared" si="351"/>
        <v>-140.66329762721691</v>
      </c>
    </row>
    <row r="528" spans="14:50" x14ac:dyDescent="0.25">
      <c r="N528" s="10">
        <v>10</v>
      </c>
      <c r="O528" s="50">
        <f t="shared" si="353"/>
        <v>1258925.4117941677</v>
      </c>
      <c r="P528" s="48" t="str">
        <f t="shared" si="317"/>
        <v>150</v>
      </c>
      <c r="Q528" s="17" t="str">
        <f t="shared" si="318"/>
        <v>1+8542.86658223773i</v>
      </c>
      <c r="R528" s="17">
        <f t="shared" si="327"/>
        <v>8542.866640766093</v>
      </c>
      <c r="S528" s="17">
        <f t="shared" si="328"/>
        <v>1.5706792700685852</v>
      </c>
      <c r="T528" s="17" t="str">
        <f t="shared" si="319"/>
        <v>1+21.3571664555943i</v>
      </c>
      <c r="U528" s="17">
        <f t="shared" si="329"/>
        <v>21.380564983460154</v>
      </c>
      <c r="V528" s="17">
        <f t="shared" si="330"/>
        <v>1.5240078085827771</v>
      </c>
      <c r="W528" s="31" t="str">
        <f t="shared" si="320"/>
        <v>1-63.280493201761i</v>
      </c>
      <c r="X528" s="17">
        <f t="shared" si="331"/>
        <v>63.288394037596817</v>
      </c>
      <c r="Y528" s="17">
        <f t="shared" si="332"/>
        <v>-1.5549949839079582</v>
      </c>
      <c r="Z528" s="31" t="str">
        <f t="shared" si="321"/>
        <v>-374.122649103223+128.40666745524i</v>
      </c>
      <c r="AA528" s="17">
        <f t="shared" si="333"/>
        <v>395.54522980181923</v>
      </c>
      <c r="AB528" s="17">
        <f t="shared" si="334"/>
        <v>2.8109699475251846</v>
      </c>
      <c r="AC528" s="66" t="str">
        <f t="shared" si="335"/>
        <v>-0.0177367647904493+0.057388427282686i</v>
      </c>
      <c r="AD528" s="64">
        <f t="shared" si="336"/>
        <v>-24.427305327656992</v>
      </c>
      <c r="AE528" s="61">
        <f t="shared" si="337"/>
        <v>107.17455815991293</v>
      </c>
      <c r="AF528" s="31" t="str">
        <f t="shared" si="322"/>
        <v>-651.436031331593</v>
      </c>
      <c r="AG528" s="31" t="str">
        <f t="shared" si="338"/>
        <v>7910061.65022012i</v>
      </c>
      <c r="AH528" s="31">
        <f t="shared" si="339"/>
        <v>7910061.6502201203</v>
      </c>
      <c r="AI528" s="31">
        <f t="shared" si="340"/>
        <v>1.5707963267948966</v>
      </c>
      <c r="AJ528" s="31" t="str">
        <f t="shared" si="323"/>
        <v>-412128.985253773+161179.110183676i</v>
      </c>
      <c r="AK528" s="31">
        <f t="shared" si="341"/>
        <v>442525.71229919087</v>
      </c>
      <c r="AL528" s="31">
        <f t="shared" si="342"/>
        <v>2.7687917032198648</v>
      </c>
      <c r="AM528" s="31" t="str">
        <f t="shared" si="324"/>
        <v>1+124346.16914146i</v>
      </c>
      <c r="AN528" s="31">
        <f t="shared" si="343"/>
        <v>124346.16914548102</v>
      </c>
      <c r="AO528" s="31">
        <f t="shared" si="344"/>
        <v>1.5707882847296937</v>
      </c>
      <c r="AP528" s="31" t="str">
        <f t="shared" si="325"/>
        <v>1+3164.02466008805i</v>
      </c>
      <c r="AQ528" s="31">
        <f t="shared" si="345"/>
        <v>3164.0248181146271</v>
      </c>
      <c r="AR528" s="31">
        <f t="shared" si="346"/>
        <v>1.5704802736429355</v>
      </c>
      <c r="AS528" s="58" t="str">
        <f t="shared" si="347"/>
        <v>-0.0266462354902501+0.0681985843558042i</v>
      </c>
      <c r="AT528" s="49">
        <f t="shared" si="348"/>
        <v>-22.707486214353874</v>
      </c>
      <c r="AU528" s="61">
        <f t="shared" si="349"/>
        <v>111.34135176655913</v>
      </c>
      <c r="AV528" s="58" t="str">
        <f t="shared" si="326"/>
        <v>-0.00344119148764371-0.00273880779755006i</v>
      </c>
      <c r="AW528" s="64">
        <f t="shared" si="350"/>
        <v>-47.134791542010859</v>
      </c>
      <c r="AX528" s="61">
        <f t="shared" si="351"/>
        <v>-141.48409007352797</v>
      </c>
    </row>
    <row r="529" spans="14:50" x14ac:dyDescent="0.25">
      <c r="N529" s="10">
        <v>11</v>
      </c>
      <c r="O529" s="50">
        <f t="shared" si="353"/>
        <v>1288249.5516931366</v>
      </c>
      <c r="P529" s="48" t="str">
        <f t="shared" si="317"/>
        <v>150</v>
      </c>
      <c r="Q529" s="17" t="str">
        <f t="shared" si="318"/>
        <v>1+8741.85550759332i</v>
      </c>
      <c r="R529" s="17">
        <f t="shared" si="327"/>
        <v>8741.8555647894136</v>
      </c>
      <c r="S529" s="17">
        <f t="shared" si="328"/>
        <v>1.5706819346049583</v>
      </c>
      <c r="T529" s="17" t="str">
        <f t="shared" si="319"/>
        <v>1+21.8546387689833i</v>
      </c>
      <c r="U529" s="17">
        <f t="shared" si="329"/>
        <v>21.877505244491381</v>
      </c>
      <c r="V529" s="17">
        <f t="shared" si="330"/>
        <v>1.5250713441619572</v>
      </c>
      <c r="W529" s="31" t="str">
        <f t="shared" si="320"/>
        <v>1-64.754485241432i</v>
      </c>
      <c r="X529" s="17">
        <f t="shared" si="331"/>
        <v>64.762206253978363</v>
      </c>
      <c r="Y529" s="17">
        <f t="shared" si="332"/>
        <v>-1.5553546085449943</v>
      </c>
      <c r="Z529" s="31" t="str">
        <f t="shared" si="321"/>
        <v>-391.801634896466+131.397642969072i</v>
      </c>
      <c r="AA529" s="17">
        <f t="shared" si="333"/>
        <v>413.24794214293593</v>
      </c>
      <c r="AB529" s="17">
        <f t="shared" si="334"/>
        <v>2.8180122195789861</v>
      </c>
      <c r="AC529" s="66" t="str">
        <f t="shared" si="335"/>
        <v>-0.0170146954697022+0.0563154459698933i</v>
      </c>
      <c r="AD529" s="64">
        <f t="shared" si="336"/>
        <v>-24.608072703025918</v>
      </c>
      <c r="AE529" s="61">
        <f t="shared" si="337"/>
        <v>106.81124415249653</v>
      </c>
      <c r="AF529" s="31" t="str">
        <f t="shared" si="322"/>
        <v>-651.436031331593</v>
      </c>
      <c r="AG529" s="31" t="str">
        <f t="shared" si="338"/>
        <v>8094310.655179i</v>
      </c>
      <c r="AH529" s="31">
        <f t="shared" si="339"/>
        <v>8094310.6551790005</v>
      </c>
      <c r="AI529" s="31">
        <f t="shared" si="340"/>
        <v>1.5707963267948966</v>
      </c>
      <c r="AJ529" s="31" t="str">
        <f t="shared" si="323"/>
        <v>-431552.073067023+164933.453953003i</v>
      </c>
      <c r="AK529" s="31">
        <f t="shared" si="341"/>
        <v>461995.92639038764</v>
      </c>
      <c r="AL529" s="31">
        <f t="shared" si="342"/>
        <v>2.7765362670814651</v>
      </c>
      <c r="AM529" s="31" t="str">
        <f t="shared" si="324"/>
        <v>1+127242.563499414i</v>
      </c>
      <c r="AN529" s="31">
        <f t="shared" si="343"/>
        <v>127242.5635033435</v>
      </c>
      <c r="AO529" s="31">
        <f t="shared" si="344"/>
        <v>1.5707884677894468</v>
      </c>
      <c r="AP529" s="31" t="str">
        <f t="shared" si="325"/>
        <v>1+3237.7242620716i</v>
      </c>
      <c r="AQ529" s="31">
        <f t="shared" si="345"/>
        <v>3237.7244165010534</v>
      </c>
      <c r="AR529" s="31">
        <f t="shared" si="346"/>
        <v>1.5704874678905369</v>
      </c>
      <c r="AS529" s="58" t="str">
        <f t="shared" si="347"/>
        <v>-0.0255998009740889+0.0670461211128658i</v>
      </c>
      <c r="AT529" s="49">
        <f t="shared" si="348"/>
        <v>-22.881478962206888</v>
      </c>
      <c r="AU529" s="61">
        <f t="shared" si="349"/>
        <v>110.89804363169547</v>
      </c>
      <c r="AV529" s="58" t="str">
        <f t="shared" si="326"/>
        <v>-0.00334015939336341-0.00258243354175651i</v>
      </c>
      <c r="AW529" s="64">
        <f t="shared" si="350"/>
        <v>-47.489551665232803</v>
      </c>
      <c r="AX529" s="61">
        <f t="shared" si="351"/>
        <v>-142.29071221580799</v>
      </c>
    </row>
    <row r="530" spans="14:50" x14ac:dyDescent="0.25">
      <c r="N530" s="10">
        <v>12</v>
      </c>
      <c r="O530" s="50">
        <f t="shared" si="353"/>
        <v>1318256.7385564097</v>
      </c>
      <c r="P530" s="48" t="str">
        <f t="shared" si="317"/>
        <v>150</v>
      </c>
      <c r="Q530" s="17" t="str">
        <f t="shared" si="318"/>
        <v>1+8945.47948045117i</v>
      </c>
      <c r="R530" s="17">
        <f t="shared" si="327"/>
        <v>8945.4795363453231</v>
      </c>
      <c r="S530" s="17">
        <f t="shared" si="328"/>
        <v>1.5706845384890802</v>
      </c>
      <c r="T530" s="17" t="str">
        <f t="shared" si="319"/>
        <v>1+22.3636987011279i</v>
      </c>
      <c r="U530" s="17">
        <f t="shared" si="329"/>
        <v>22.386045197730432</v>
      </c>
      <c r="V530" s="17">
        <f t="shared" si="330"/>
        <v>1.5261107707473895</v>
      </c>
      <c r="W530" s="31" t="str">
        <f t="shared" si="320"/>
        <v>1-66.262810966305i</v>
      </c>
      <c r="X530" s="17">
        <f t="shared" si="331"/>
        <v>66.270356247392158</v>
      </c>
      <c r="Y530" s="17">
        <f t="shared" si="332"/>
        <v>-1.5557060509857183</v>
      </c>
      <c r="Z530" s="31" t="str">
        <f t="shared" si="321"/>
        <v>-410.313805621156+134.45828725246i</v>
      </c>
      <c r="AA530" s="17">
        <f t="shared" si="333"/>
        <v>431.78287378517092</v>
      </c>
      <c r="AB530" s="17">
        <f t="shared" si="334"/>
        <v>2.8249240426763342</v>
      </c>
      <c r="AC530" s="66" t="str">
        <f t="shared" si="335"/>
        <v>-0.0163190387901546+0.0552532574343576i</v>
      </c>
      <c r="AD530" s="64">
        <f t="shared" si="336"/>
        <v>-24.78962197031597</v>
      </c>
      <c r="AE530" s="61">
        <f t="shared" si="337"/>
        <v>106.45449525657055</v>
      </c>
      <c r="AF530" s="31" t="str">
        <f t="shared" si="322"/>
        <v>-651.436031331593</v>
      </c>
      <c r="AG530" s="31" t="str">
        <f t="shared" si="338"/>
        <v>8282851.37078812i</v>
      </c>
      <c r="AH530" s="31">
        <f t="shared" si="339"/>
        <v>8282851.3707881197</v>
      </c>
      <c r="AI530" s="31">
        <f t="shared" si="340"/>
        <v>1.5707963267948966</v>
      </c>
      <c r="AJ530" s="31" t="str">
        <f t="shared" si="323"/>
        <v>-451890.542807576+168775.247622769i</v>
      </c>
      <c r="AK530" s="31">
        <f t="shared" si="341"/>
        <v>482379.67089114845</v>
      </c>
      <c r="AL530" s="31">
        <f t="shared" si="342"/>
        <v>2.7841490997748899</v>
      </c>
      <c r="AM530" s="31" t="str">
        <f t="shared" si="324"/>
        <v>1+130206.423548789i</v>
      </c>
      <c r="AN530" s="31">
        <f t="shared" si="343"/>
        <v>130206.42355262904</v>
      </c>
      <c r="AO530" s="31">
        <f t="shared" si="344"/>
        <v>1.5707886466822514</v>
      </c>
      <c r="AP530" s="31" t="str">
        <f t="shared" si="325"/>
        <v>1+3313.14054831525i</v>
      </c>
      <c r="AQ530" s="31">
        <f t="shared" si="345"/>
        <v>3313.1406992294596</v>
      </c>
      <c r="AR530" s="31">
        <f t="shared" si="346"/>
        <v>1.5704944983771008</v>
      </c>
      <c r="AS530" s="58" t="str">
        <f t="shared" si="347"/>
        <v>-0.0245886614607636+0.0658976057205962i</v>
      </c>
      <c r="AT530" s="49">
        <f t="shared" si="348"/>
        <v>-23.056495994118787</v>
      </c>
      <c r="AU530" s="61">
        <f t="shared" si="349"/>
        <v>110.46227351523375</v>
      </c>
      <c r="AV530" s="58" t="str">
        <f t="shared" si="326"/>
        <v>-0.00323979405301172-0.00243398922559056i</v>
      </c>
      <c r="AW530" s="64">
        <f t="shared" si="350"/>
        <v>-47.846117964434754</v>
      </c>
      <c r="AX530" s="61">
        <f t="shared" si="351"/>
        <v>-143.08323122819573</v>
      </c>
    </row>
    <row r="531" spans="14:50" x14ac:dyDescent="0.25">
      <c r="N531" s="10">
        <v>13</v>
      </c>
      <c r="O531" s="50">
        <f t="shared" si="353"/>
        <v>1348962.8825916562</v>
      </c>
      <c r="P531" s="48" t="str">
        <f t="shared" ref="P531:P560" si="354">COMPLEX(Adc,0)</f>
        <v>150</v>
      </c>
      <c r="Q531" s="17" t="str">
        <f t="shared" ref="Q531:Q560" si="355">IMSUM(COMPLEX(1,0),IMDIV(COMPLEX(0,2*PI()*O531),COMPLEX(wp_lf,0)))</f>
        <v>1+9153.84646493695i</v>
      </c>
      <c r="R531" s="17">
        <f t="shared" si="327"/>
        <v>9153.846519558796</v>
      </c>
      <c r="S531" s="17">
        <f t="shared" si="328"/>
        <v>1.5706870831015649</v>
      </c>
      <c r="T531" s="17" t="str">
        <f t="shared" ref="T531:T560" si="356">IMSUM(COMPLEX(1,0),IMDIV(COMPLEX(0,2*PI()*O531),COMPLEX(wz_esr,0)))</f>
        <v>1+22.8846161623424i</v>
      </c>
      <c r="U531" s="17">
        <f t="shared" si="329"/>
        <v>22.906454481166286</v>
      </c>
      <c r="V531" s="17">
        <f t="shared" si="330"/>
        <v>1.5271266304676598</v>
      </c>
      <c r="W531" s="31" t="str">
        <f t="shared" ref="W531:W560" si="357">IMSUB(COMPLEX(1,0),IMDIV(COMPLEX(0,2*PI()*O531),COMPLEX(wz_rhp,0)))</f>
        <v>1-67.8062701106441i</v>
      </c>
      <c r="X531" s="17">
        <f t="shared" si="331"/>
        <v>67.81364365905749</v>
      </c>
      <c r="Y531" s="17">
        <f t="shared" si="332"/>
        <v>-1.5560494972221068</v>
      </c>
      <c r="Z531" s="31" t="str">
        <f t="shared" ref="Z531:Z560" si="358">IMSUM(COMPLEX(1,0),IMDIV(COMPLEX(0,2*PI()*O531),COMPLEX(Q*(wsl/2),0)),IMDIV(IMPOWER(COMPLEX(0,2*PI()*O531),2),IMPOWER(COMPLEX(wsl/2,0),2)))</f>
        <v>-429.69842807337+137.590223099515i</v>
      </c>
      <c r="AA531" s="17">
        <f t="shared" si="333"/>
        <v>451.18932675906626</v>
      </c>
      <c r="AB531" s="17">
        <f t="shared" si="334"/>
        <v>2.8317066372354196</v>
      </c>
      <c r="AC531" s="66" t="str">
        <f t="shared" si="335"/>
        <v>-0.0156490685220721+0.0542023372824017i</v>
      </c>
      <c r="AD531" s="64">
        <f t="shared" si="336"/>
        <v>-24.971924637022724</v>
      </c>
      <c r="AE531" s="61">
        <f t="shared" si="337"/>
        <v>106.10426187334477</v>
      </c>
      <c r="AF531" s="31" t="str">
        <f t="shared" ref="AF531:AF560" si="359">COMPLEX(Adc_ea_iso,0)</f>
        <v>-651.436031331593</v>
      </c>
      <c r="AG531" s="31" t="str">
        <f t="shared" si="338"/>
        <v>8475783.76383051i</v>
      </c>
      <c r="AH531" s="31">
        <f t="shared" si="339"/>
        <v>8475783.7638305109</v>
      </c>
      <c r="AI531" s="31">
        <f t="shared" si="340"/>
        <v>1.5707963267948966</v>
      </c>
      <c r="AJ531" s="31" t="str">
        <f t="shared" ref="AJ531:AJ560" si="360">IMSUM(IMPRODUCT(COMPLEX(wpA_ea_iso,0),IMPOWER(COMPLEX(0,2*PI()*O531),2)),COMPLEX(0,wpB_ea_iso*2*PI()*O531),COMPLEX(1,0))</f>
        <v>-473187.535096577+172706.528162828i</v>
      </c>
      <c r="AK531" s="31">
        <f t="shared" si="341"/>
        <v>503720.14873422729</v>
      </c>
      <c r="AL531" s="31">
        <f t="shared" si="342"/>
        <v>2.7916307072851843</v>
      </c>
      <c r="AM531" s="31" t="str">
        <f t="shared" ref="AM531:AM560" si="361">IMSUM(COMPLEX(1,0),IMDIV(COMPLEX(0,2*PI()*O531),COMPLEX(wz1_ea_iso,0)))</f>
        <v>1+133239.320767416i</v>
      </c>
      <c r="AN531" s="31">
        <f t="shared" si="343"/>
        <v>133239.32077116863</v>
      </c>
      <c r="AO531" s="31">
        <f t="shared" si="344"/>
        <v>1.5707888215029586</v>
      </c>
      <c r="AP531" s="31" t="str">
        <f t="shared" ref="AP531:AP560" si="362">IMSUM(COMPLEX(1,0),IMDIV(COMPLEX(0,2*PI()*O531),COMPLEX(wz2_ea_iso,0)))</f>
        <v>1+3390.3135055322i</v>
      </c>
      <c r="AQ531" s="31">
        <f t="shared" si="345"/>
        <v>3390.3136530111833</v>
      </c>
      <c r="AR531" s="31">
        <f t="shared" si="346"/>
        <v>1.5705013688302811</v>
      </c>
      <c r="AS531" s="58" t="str">
        <f t="shared" si="347"/>
        <v>-0.0236120794305527+0.0647540248306605i</v>
      </c>
      <c r="AT531" s="49">
        <f t="shared" si="348"/>
        <v>-23.232502532765068</v>
      </c>
      <c r="AU531" s="61">
        <f t="shared" si="349"/>
        <v>110.03401264537965</v>
      </c>
      <c r="AV531" s="58" t="str">
        <f t="shared" ref="AV531:AV560" si="363">IMPRODUCT(AC531,AS531)</f>
        <v>-0.00314031244530715-0.00229317006488864i</v>
      </c>
      <c r="AW531" s="64">
        <f t="shared" si="350"/>
        <v>-48.204427169787785</v>
      </c>
      <c r="AX531" s="61">
        <f t="shared" si="351"/>
        <v>-143.86172548127561</v>
      </c>
    </row>
    <row r="532" spans="14:50" x14ac:dyDescent="0.25">
      <c r="N532" s="10">
        <v>14</v>
      </c>
      <c r="O532" s="50">
        <f t="shared" si="353"/>
        <v>1380384.2646028849</v>
      </c>
      <c r="P532" s="48" t="str">
        <f t="shared" si="354"/>
        <v>150</v>
      </c>
      <c r="Q532" s="17" t="str">
        <f t="shared" si="355"/>
        <v>1+9367.06693998392i</v>
      </c>
      <c r="R532" s="17">
        <f t="shared" ref="R532:R560" si="364">IMABS(Q532)</f>
        <v>9367.0669933624213</v>
      </c>
      <c r="S532" s="17">
        <f t="shared" ref="S532:S560" si="365">IMARGUMENT(Q532)</f>
        <v>1.570689569791599</v>
      </c>
      <c r="T532" s="17" t="str">
        <f t="shared" si="356"/>
        <v>1+23.4176673499598i</v>
      </c>
      <c r="U532" s="17">
        <f t="shared" ref="U532:U560" si="366">IMABS(T532)</f>
        <v>23.439009025839237</v>
      </c>
      <c r="V532" s="17">
        <f t="shared" ref="V532:V560" si="367">IMARGUMENT(T532)</f>
        <v>1.5281194535535614</v>
      </c>
      <c r="W532" s="31" t="str">
        <f t="shared" si="357"/>
        <v>1-69.3856810369179i</v>
      </c>
      <c r="X532" s="17">
        <f t="shared" ref="X532:X560" si="368">IMABS(W532)</f>
        <v>69.392886760509597</v>
      </c>
      <c r="Y532" s="17">
        <f t="shared" ref="Y532:Y560" si="369">IMARGUMENT(W532)</f>
        <v>-1.556385129029624</v>
      </c>
      <c r="Z532" s="31" t="str">
        <f t="shared" si="358"/>
        <v>-449.996619636272+140.795111104079i</v>
      </c>
      <c r="AA532" s="17">
        <f t="shared" ref="AA532:AA560" si="370">IMABS(Z532)</f>
        <v>471.50845272898511</v>
      </c>
      <c r="AB532" s="17">
        <f t="shared" ref="AB532:AB560" si="371">IMARGUMENT(Z532)</f>
        <v>2.8383612889363854</v>
      </c>
      <c r="AC532" s="66" t="str">
        <f t="shared" ref="AC532:AC560" si="372">(IMDIV(IMPRODUCT(P532,T532,W532),IMPRODUCT(Q532,Z532)))</f>
        <v>-0.0150040587436658+0.0531631196012007i</v>
      </c>
      <c r="AD532" s="64">
        <f t="shared" ref="AD532:AD560" si="373">20*LOG(IMABS(AC532))</f>
        <v>-25.154952982320957</v>
      </c>
      <c r="AE532" s="61">
        <f t="shared" ref="AE532:AE560" si="374">(180/PI())*IMARGUMENT(AC532)</f>
        <v>105.76049022649029</v>
      </c>
      <c r="AF532" s="31" t="str">
        <f t="shared" si="359"/>
        <v>-651.436031331593</v>
      </c>
      <c r="AG532" s="31" t="str">
        <f t="shared" ref="AG532:AG560" si="375">COMPLEX(0,1*2*PI()*O532)</f>
        <v>8673210.12961474i</v>
      </c>
      <c r="AH532" s="31">
        <f t="shared" ref="AH532:AH560" si="376">IMABS(AG532)</f>
        <v>8673210.1296147406</v>
      </c>
      <c r="AI532" s="31">
        <f t="shared" ref="AI532:AI560" si="377">IMARGUMENT(AG532)</f>
        <v>1.5707963267948966</v>
      </c>
      <c r="AJ532" s="31" t="str">
        <f t="shared" si="360"/>
        <v>-495488.223710009+176729.379990161i</v>
      </c>
      <c r="AK532" s="31">
        <f t="shared" ref="AK532:AK560" si="378">IMABS(AJ532)</f>
        <v>526062.59474230499</v>
      </c>
      <c r="AL532" s="31">
        <f t="shared" ref="AL532:AL560" si="379">IMARGUMENT(AJ532)</f>
        <v>2.7989817054234027</v>
      </c>
      <c r="AM532" s="31" t="str">
        <f t="shared" si="361"/>
        <v>1+136342.863237544i</v>
      </c>
      <c r="AN532" s="31">
        <f t="shared" ref="AN532:AN560" si="380">IMABS(AM532)</f>
        <v>136342.86324121122</v>
      </c>
      <c r="AO532" s="31">
        <f t="shared" ref="AO532:AO560" si="381">IMARGUMENT(AM532)</f>
        <v>1.5707889923442606</v>
      </c>
      <c r="AP532" s="31" t="str">
        <f t="shared" si="362"/>
        <v>1+3469.2840518459i</v>
      </c>
      <c r="AQ532" s="31">
        <f t="shared" ref="AQ532:AQ560" si="382">IMABS(AP532)</f>
        <v>3469.2841959678522</v>
      </c>
      <c r="AR532" s="31">
        <f t="shared" ref="AR532:AR560" si="383">IMARGUMENT(AP532)</f>
        <v>1.5705080828928808</v>
      </c>
      <c r="AS532" s="58" t="str">
        <f t="shared" ref="AS532:AS560" si="384">IMDIV(IMPRODUCT(AF532,AM532,AP532),IMPRODUCT(AG532,AJ532))</f>
        <v>-0.0226692961392956+0.063616306616742i</v>
      </c>
      <c r="AT532" s="49">
        <f t="shared" ref="AT532:AT560" si="385">20*LOG(IMABS(AS532))</f>
        <v>-23.409464546032119</v>
      </c>
      <c r="AU532" s="61">
        <f t="shared" ref="AU532:AU560" si="386">(180/PI())*IMARGUMENT(AS532)</f>
        <v>109.61322595278725</v>
      </c>
      <c r="AV532" s="58" t="str">
        <f t="shared" si="363"/>
        <v>-0.00304190986630096-0.00215967330346106i</v>
      </c>
      <c r="AW532" s="64">
        <f t="shared" ref="AW532:AW560" si="387">20*LOG(IMABS(AV532))</f>
        <v>-48.564417528353083</v>
      </c>
      <c r="AX532" s="61">
        <f t="shared" ref="AX532:AX560" si="388">(180/PI())*IMARGUMENT(AV532)</f>
        <v>-144.62628382072245</v>
      </c>
    </row>
    <row r="533" spans="14:50" x14ac:dyDescent="0.25">
      <c r="N533" s="10">
        <v>15</v>
      </c>
      <c r="O533" s="50">
        <f t="shared" si="353"/>
        <v>1412537.5446227565</v>
      </c>
      <c r="P533" s="48" t="str">
        <f t="shared" si="354"/>
        <v>150</v>
      </c>
      <c r="Q533" s="17" t="str">
        <f t="shared" si="355"/>
        <v>1+9585.25395791029i</v>
      </c>
      <c r="R533" s="17">
        <f t="shared" si="364"/>
        <v>9585.2540100737478</v>
      </c>
      <c r="S533" s="17">
        <f t="shared" si="365"/>
        <v>1.5706919998776587</v>
      </c>
      <c r="T533" s="17" t="str">
        <f t="shared" si="356"/>
        <v>1+23.9631348947757i</v>
      </c>
      <c r="U533" s="17">
        <f t="shared" si="366"/>
        <v>23.983991202158514</v>
      </c>
      <c r="V533" s="17">
        <f t="shared" si="367"/>
        <v>1.52908975857959</v>
      </c>
      <c r="W533" s="31" t="str">
        <f t="shared" si="357"/>
        <v>1-71.0018811697058i</v>
      </c>
      <c r="X533" s="17">
        <f t="shared" si="368"/>
        <v>71.008922887458468</v>
      </c>
      <c r="Y533" s="17">
        <f t="shared" si="369"/>
        <v>-1.5567131240620553</v>
      </c>
      <c r="Z533" s="31" t="str">
        <f t="shared" si="358"/>
        <v>-471.251435495594+144.074650540195i</v>
      </c>
      <c r="AA533" s="17">
        <f t="shared" si="370"/>
        <v>492.78334020636021</v>
      </c>
      <c r="AB533" s="17">
        <f t="shared" si="371"/>
        <v>2.8448893432262832</v>
      </c>
      <c r="AC533" s="66" t="str">
        <f t="shared" si="372"/>
        <v>-0.0143832857672248+0.0521359984530259i</v>
      </c>
      <c r="AD533" s="64">
        <f t="shared" si="373"/>
        <v>-25.338680058269667</v>
      </c>
      <c r="AE533" s="61">
        <f t="shared" si="374"/>
        <v>105.42312268534401</v>
      </c>
      <c r="AF533" s="31" t="str">
        <f t="shared" si="359"/>
        <v>-651.436031331593</v>
      </c>
      <c r="AG533" s="31" t="str">
        <f t="shared" si="375"/>
        <v>8875235.14621323i</v>
      </c>
      <c r="AH533" s="31">
        <f t="shared" si="376"/>
        <v>8875235.1462132297</v>
      </c>
      <c r="AI533" s="31">
        <f t="shared" si="377"/>
        <v>1.5707963267948966</v>
      </c>
      <c r="AJ533" s="31" t="str">
        <f t="shared" si="360"/>
        <v>-518839.911398331+180845.936074054i</v>
      </c>
      <c r="AK533" s="31">
        <f t="shared" si="378"/>
        <v>549454.37140342116</v>
      </c>
      <c r="AL533" s="31">
        <f t="shared" si="379"/>
        <v>2.8062028131731953</v>
      </c>
      <c r="AM533" s="31" t="str">
        <f t="shared" si="361"/>
        <v>1+139518.696498472i</v>
      </c>
      <c r="AN533" s="31">
        <f t="shared" si="380"/>
        <v>139518.69650205577</v>
      </c>
      <c r="AO533" s="31">
        <f t="shared" si="381"/>
        <v>1.5707891592967398</v>
      </c>
      <c r="AP533" s="31" t="str">
        <f t="shared" si="362"/>
        <v>1+3550.09405848529i</v>
      </c>
      <c r="AQ533" s="31">
        <f t="shared" si="382"/>
        <v>3550.094199326626</v>
      </c>
      <c r="AR533" s="31">
        <f t="shared" si="383"/>
        <v>1.5705146441247821</v>
      </c>
      <c r="AS533" s="58" t="str">
        <f t="shared" si="384"/>
        <v>-0.0217595352615839+0.0624853217126582i</v>
      </c>
      <c r="AT533" s="49">
        <f t="shared" si="385"/>
        <v>-23.58734876631943</v>
      </c>
      <c r="AU533" s="61">
        <f t="shared" si="386"/>
        <v>109.19987245188371</v>
      </c>
      <c r="AV533" s="58" t="str">
        <f t="shared" si="363"/>
        <v>-0.00294476102231861-0.00203319933518664i</v>
      </c>
      <c r="AW533" s="64">
        <f t="shared" si="387"/>
        <v>-48.926028824589089</v>
      </c>
      <c r="AX533" s="61">
        <f t="shared" si="388"/>
        <v>-145.37700486277231</v>
      </c>
    </row>
    <row r="534" spans="14:50" x14ac:dyDescent="0.25">
      <c r="N534" s="10">
        <v>16</v>
      </c>
      <c r="O534" s="50">
        <f t="shared" si="353"/>
        <v>1445439.7707459298</v>
      </c>
      <c r="P534" s="48" t="str">
        <f t="shared" si="354"/>
        <v>150</v>
      </c>
      <c r="Q534" s="17" t="str">
        <f t="shared" si="355"/>
        <v>1+9808.52320436097i</v>
      </c>
      <c r="R534" s="17">
        <f t="shared" si="364"/>
        <v>9808.5232553370424</v>
      </c>
      <c r="S534" s="17">
        <f t="shared" si="365"/>
        <v>1.5706943746482074</v>
      </c>
      <c r="T534" s="17" t="str">
        <f t="shared" si="356"/>
        <v>1+24.5213080109024i</v>
      </c>
      <c r="U534" s="17">
        <f t="shared" si="366"/>
        <v>24.541689969632209</v>
      </c>
      <c r="V534" s="17">
        <f t="shared" si="367"/>
        <v>1.5300380527018749</v>
      </c>
      <c r="W534" s="31" t="str">
        <f t="shared" si="357"/>
        <v>1-72.6557274397109i</v>
      </c>
      <c r="X534" s="17">
        <f t="shared" si="368"/>
        <v>72.662608883755055</v>
      </c>
      <c r="Y534" s="17">
        <f t="shared" si="369"/>
        <v>-1.5570336559442586</v>
      </c>
      <c r="Z534" s="31" t="str">
        <f t="shared" si="358"/>
        <v>-493.507959965455+147.43058026308i</v>
      </c>
      <c r="AA534" s="17">
        <f t="shared" si="370"/>
        <v>515.05910587618348</v>
      </c>
      <c r="AB534" s="17">
        <f t="shared" si="371"/>
        <v>2.8512922000265566</v>
      </c>
      <c r="AC534" s="66" t="str">
        <f t="shared" si="372"/>
        <v>-0.0137860299009997+0.0511213294120595i</v>
      </c>
      <c r="AD534" s="64">
        <f t="shared" si="373"/>
        <v>-25.523079688787746</v>
      </c>
      <c r="AE534" s="61">
        <f t="shared" si="374"/>
        <v>105.09209807642631</v>
      </c>
      <c r="AF534" s="31" t="str">
        <f t="shared" si="359"/>
        <v>-651.436031331593</v>
      </c>
      <c r="AG534" s="31" t="str">
        <f t="shared" si="375"/>
        <v>9081965.92996386i</v>
      </c>
      <c r="AH534" s="31">
        <f t="shared" si="376"/>
        <v>9081965.9299638607</v>
      </c>
      <c r="AI534" s="31">
        <f t="shared" si="377"/>
        <v>1.5707963267948966</v>
      </c>
      <c r="AJ534" s="31" t="str">
        <f t="shared" si="360"/>
        <v>-543292.13022194+185058.379067033i</v>
      </c>
      <c r="AK534" s="31">
        <f t="shared" si="378"/>
        <v>573945.06916952517</v>
      </c>
      <c r="AL534" s="31">
        <f t="shared" si="379"/>
        <v>2.8132948461554959</v>
      </c>
      <c r="AM534" s="31" t="str">
        <f t="shared" si="361"/>
        <v>1+142768.504419032i</v>
      </c>
      <c r="AN534" s="31">
        <f t="shared" si="380"/>
        <v>142768.50442253414</v>
      </c>
      <c r="AO534" s="31">
        <f t="shared" si="381"/>
        <v>1.5707893224489167</v>
      </c>
      <c r="AP534" s="31" t="str">
        <f t="shared" si="362"/>
        <v>1+3632.78637198554i</v>
      </c>
      <c r="AQ534" s="31">
        <f t="shared" si="382"/>
        <v>3632.7865096209357</v>
      </c>
      <c r="AR534" s="31">
        <f t="shared" si="383"/>
        <v>1.5705210560048348</v>
      </c>
      <c r="AS534" s="58" t="str">
        <f t="shared" si="384"/>
        <v>-0.0208820063292322+0.0613618843307191i</v>
      </c>
      <c r="AT534" s="49">
        <f t="shared" si="385"/>
        <v>-23.766122706315748</v>
      </c>
      <c r="AU534" s="61">
        <f t="shared" si="386"/>
        <v>108.79390561542721</v>
      </c>
      <c r="AV534" s="58" t="str">
        <f t="shared" si="363"/>
        <v>-0.00284902113856772-0.00191345269650637i</v>
      </c>
      <c r="AW534" s="64">
        <f t="shared" si="387"/>
        <v>-49.289202395103487</v>
      </c>
      <c r="AX534" s="61">
        <f t="shared" si="388"/>
        <v>-146.11399630814643</v>
      </c>
    </row>
    <row r="535" spans="14:50" x14ac:dyDescent="0.25">
      <c r="N535" s="10">
        <v>17</v>
      </c>
      <c r="O535" s="50">
        <f t="shared" si="353"/>
        <v>1479108.3881682095</v>
      </c>
      <c r="P535" s="48" t="str">
        <f t="shared" si="354"/>
        <v>150</v>
      </c>
      <c r="Q535" s="17" t="str">
        <f t="shared" si="355"/>
        <v>1+10036.9930596457i</v>
      </c>
      <c r="R535" s="17">
        <f t="shared" si="364"/>
        <v>10036.993109461417</v>
      </c>
      <c r="S535" s="17">
        <f t="shared" si="365"/>
        <v>1.57069669536238</v>
      </c>
      <c r="T535" s="17" t="str">
        <f t="shared" si="356"/>
        <v>1+25.0924826491144i</v>
      </c>
      <c r="U535" s="17">
        <f t="shared" si="366"/>
        <v>25.112401030090837</v>
      </c>
      <c r="V535" s="17">
        <f t="shared" si="367"/>
        <v>1.5309648318925069</v>
      </c>
      <c r="W535" s="31" t="str">
        <f t="shared" si="357"/>
        <v>1-74.3480967381166i</v>
      </c>
      <c r="X535" s="17">
        <f t="shared" si="368"/>
        <v>74.354821555702387</v>
      </c>
      <c r="Y535" s="17">
        <f t="shared" si="369"/>
        <v>-1.5573468943628761</v>
      </c>
      <c r="Z535" s="31" t="str">
        <f t="shared" si="358"/>
        <v>-516.813402118239+150.864679631095i</v>
      </c>
      <c r="AA535" s="17">
        <f t="shared" si="370"/>
        <v>538.38299023020909</v>
      </c>
      <c r="AB535" s="17">
        <f t="shared" si="371"/>
        <v>2.8575713086477643</v>
      </c>
      <c r="AC535" s="66" t="str">
        <f t="shared" si="372"/>
        <v>-0.0132115770524454+0.0501194311312725i</v>
      </c>
      <c r="AD535" s="64">
        <f t="shared" si="373"/>
        <v>-25.708126466590301</v>
      </c>
      <c r="AE535" s="61">
        <f t="shared" si="374"/>
        <v>104.76735198299502</v>
      </c>
      <c r="AF535" s="31" t="str">
        <f t="shared" si="359"/>
        <v>-651.436031331593</v>
      </c>
      <c r="AG535" s="31" t="str">
        <f t="shared" si="375"/>
        <v>9293512.09226457i</v>
      </c>
      <c r="AH535" s="31">
        <f t="shared" si="376"/>
        <v>9293512.0922645703</v>
      </c>
      <c r="AI535" s="31">
        <f t="shared" si="377"/>
        <v>1.5707963267948966</v>
      </c>
      <c r="AJ535" s="31" t="str">
        <f t="shared" si="360"/>
        <v>-568896.746615328+189368.94246213i</v>
      </c>
      <c r="AK535" s="31">
        <f t="shared" si="378"/>
        <v>599586.61149055883</v>
      </c>
      <c r="AL535" s="31">
        <f t="shared" si="379"/>
        <v>2.8202587102307217</v>
      </c>
      <c r="AM535" s="31" t="str">
        <f t="shared" si="361"/>
        <v>1+146094.010090399i</v>
      </c>
      <c r="AN535" s="31">
        <f t="shared" si="380"/>
        <v>146094.01009382147</v>
      </c>
      <c r="AO535" s="31">
        <f t="shared" si="381"/>
        <v>1.5707894818872965</v>
      </c>
      <c r="AP535" s="31" t="str">
        <f t="shared" si="362"/>
        <v>1+3717.40483690583i</v>
      </c>
      <c r="AQ535" s="31">
        <f t="shared" si="382"/>
        <v>3717.4049714082621</v>
      </c>
      <c r="AR535" s="31">
        <f t="shared" si="383"/>
        <v>1.5705273219327005</v>
      </c>
      <c r="AS535" s="58" t="str">
        <f t="shared" si="384"/>
        <v>-0.0200359079624964+0.0602467535375024i</v>
      </c>
      <c r="AT535" s="49">
        <f t="shared" si="385"/>
        <v>-23.945754671455468</v>
      </c>
      <c r="AU535" s="61">
        <f t="shared" si="386"/>
        <v>108.39527374118165</v>
      </c>
      <c r="AV535" s="58" t="str">
        <f t="shared" si="363"/>
        <v>-0.00275482707294337-0.00180014293579925i</v>
      </c>
      <c r="AW535" s="64">
        <f t="shared" si="387"/>
        <v>-49.653881138045783</v>
      </c>
      <c r="AX535" s="61">
        <f t="shared" si="388"/>
        <v>-146.83737427582332</v>
      </c>
    </row>
    <row r="536" spans="14:50" x14ac:dyDescent="0.25">
      <c r="N536" s="10">
        <v>18</v>
      </c>
      <c r="O536" s="50">
        <f t="shared" si="353"/>
        <v>1513561.2484362102</v>
      </c>
      <c r="P536" s="48" t="str">
        <f t="shared" si="354"/>
        <v>150</v>
      </c>
      <c r="Q536" s="17" t="str">
        <f t="shared" si="355"/>
        <v>1+10270.7846615061i</v>
      </c>
      <c r="R536" s="17">
        <f t="shared" si="364"/>
        <v>10270.784710187872</v>
      </c>
      <c r="S536" s="17">
        <f t="shared" si="365"/>
        <v>1.5706989632506498</v>
      </c>
      <c r="T536" s="17" t="str">
        <f t="shared" si="356"/>
        <v>1+25.6769616537652i</v>
      </c>
      <c r="U536" s="17">
        <f t="shared" si="366"/>
        <v>25.696426984484219</v>
      </c>
      <c r="V536" s="17">
        <f t="shared" si="367"/>
        <v>1.5318705811702176</v>
      </c>
      <c r="W536" s="31" t="str">
        <f t="shared" si="357"/>
        <v>1-76.0798863815263i</v>
      </c>
      <c r="X536" s="17">
        <f t="shared" si="368"/>
        <v>76.086458136950696</v>
      </c>
      <c r="Y536" s="17">
        <f t="shared" si="369"/>
        <v>-1.5576530051550472</v>
      </c>
      <c r="Z536" s="31" t="str">
        <f t="shared" si="358"/>
        <v>-541.217195921368+154.37876944918i</v>
      </c>
      <c r="AA536" s="17">
        <f t="shared" si="370"/>
        <v>562.804457709453</v>
      </c>
      <c r="AB536" s="17">
        <f t="shared" si="371"/>
        <v>2.8637281629147147</v>
      </c>
      <c r="AC536" s="66" t="str">
        <f t="shared" si="372"/>
        <v>-0.0126592201789903+0.0491305869279762i</v>
      </c>
      <c r="AD536" s="64">
        <f t="shared" si="373"/>
        <v>-25.89379574826836</v>
      </c>
      <c r="AE536" s="61">
        <f t="shared" si="374"/>
        <v>104.44881703245044</v>
      </c>
      <c r="AF536" s="31" t="str">
        <f t="shared" si="359"/>
        <v>-651.436031331593</v>
      </c>
      <c r="AG536" s="31" t="str">
        <f t="shared" si="375"/>
        <v>9509985.79769079i</v>
      </c>
      <c r="AH536" s="31">
        <f t="shared" si="376"/>
        <v>9509985.7976907901</v>
      </c>
      <c r="AI536" s="31">
        <f t="shared" si="377"/>
        <v>1.5707963267948966</v>
      </c>
      <c r="AJ536" s="31" t="str">
        <f t="shared" si="360"/>
        <v>-595708.071402737+193779.911777115i</v>
      </c>
      <c r="AK536" s="31">
        <f t="shared" si="378"/>
        <v>626433.36480643728</v>
      </c>
      <c r="AL536" s="31">
        <f t="shared" si="379"/>
        <v>2.8270953952552138</v>
      </c>
      <c r="AM536" s="31" t="str">
        <f t="shared" si="361"/>
        <v>1+149496.976739699i</v>
      </c>
      <c r="AN536" s="31">
        <f t="shared" si="380"/>
        <v>149496.97674304352</v>
      </c>
      <c r="AO536" s="31">
        <f t="shared" si="381"/>
        <v>1.5707896376964159</v>
      </c>
      <c r="AP536" s="31" t="str">
        <f t="shared" si="362"/>
        <v>1+3803.99431907632i</v>
      </c>
      <c r="AQ536" s="31">
        <f t="shared" si="382"/>
        <v>3803.9944505171025</v>
      </c>
      <c r="AR536" s="31">
        <f t="shared" si="383"/>
        <v>1.5705334452306552</v>
      </c>
      <c r="AS536" s="58" t="str">
        <f t="shared" si="384"/>
        <v>-0.0192204308934397+0.059140634665306i</v>
      </c>
      <c r="AT536" s="49">
        <f t="shared" si="385"/>
        <v>-24.126213769260552</v>
      </c>
      <c r="AU536" s="61">
        <f t="shared" si="386"/>
        <v>108.00392030975247</v>
      </c>
      <c r="AV536" s="58" t="str">
        <f t="shared" si="363"/>
        <v>-0.00266229842578438-0.00169298536655663i</v>
      </c>
      <c r="AW536" s="64">
        <f t="shared" si="387"/>
        <v>-50.020009517528919</v>
      </c>
      <c r="AX536" s="61">
        <f t="shared" si="388"/>
        <v>-147.54726265779715</v>
      </c>
    </row>
    <row r="537" spans="14:50" x14ac:dyDescent="0.25">
      <c r="N537" s="10">
        <v>19</v>
      </c>
      <c r="O537" s="50">
        <f t="shared" si="353"/>
        <v>1548816.6189124861</v>
      </c>
      <c r="P537" s="48" t="str">
        <f t="shared" si="354"/>
        <v>150</v>
      </c>
      <c r="Q537" s="17" t="str">
        <f t="shared" si="355"/>
        <v>1+10510.0219693438i</v>
      </c>
      <c r="R537" s="17">
        <f t="shared" si="364"/>
        <v>10510.022016917437</v>
      </c>
      <c r="S537" s="17">
        <f t="shared" si="365"/>
        <v>1.5707011795154808</v>
      </c>
      <c r="T537" s="17" t="str">
        <f t="shared" si="356"/>
        <v>1+26.2750549233596i</v>
      </c>
      <c r="U537" s="17">
        <f t="shared" si="366"/>
        <v>26.294077493336093</v>
      </c>
      <c r="V537" s="17">
        <f t="shared" si="367"/>
        <v>1.532755774827391</v>
      </c>
      <c r="W537" s="31" t="str">
        <f t="shared" si="357"/>
        <v>1-77.852014587732i</v>
      </c>
      <c r="X537" s="17">
        <f t="shared" si="368"/>
        <v>77.858436764222532</v>
      </c>
      <c r="Y537" s="17">
        <f t="shared" si="369"/>
        <v>-1.5579521503951639</v>
      </c>
      <c r="Z537" s="31" t="str">
        <f t="shared" si="358"/>
        <v>-566.771105093375+157.974712934273i</v>
      </c>
      <c r="AA537" s="17">
        <f t="shared" si="370"/>
        <v>588.37530156816706</v>
      </c>
      <c r="AB537" s="17">
        <f t="shared" si="371"/>
        <v>2.8697642965037176</v>
      </c>
      <c r="AC537" s="66" t="str">
        <f t="shared" si="372"/>
        <v>-0.0121282605929327+0.0481550463777435i</v>
      </c>
      <c r="AD537" s="64">
        <f t="shared" si="373"/>
        <v>-26.080063647687808</v>
      </c>
      <c r="AE537" s="61">
        <f t="shared" si="374"/>
        <v>104.13642317148997</v>
      </c>
      <c r="AF537" s="31" t="str">
        <f t="shared" si="359"/>
        <v>-651.436031331593</v>
      </c>
      <c r="AG537" s="31" t="str">
        <f t="shared" si="375"/>
        <v>9731501.8234665i</v>
      </c>
      <c r="AH537" s="31">
        <f t="shared" si="376"/>
        <v>9731501.8234665003</v>
      </c>
      <c r="AI537" s="31">
        <f t="shared" si="377"/>
        <v>1.5707963267948966</v>
      </c>
      <c r="AJ537" s="31" t="str">
        <f t="shared" si="360"/>
        <v>-623782.9749987+198293.625766305i</v>
      </c>
      <c r="AK537" s="31">
        <f t="shared" si="378"/>
        <v>654542.25372986903</v>
      </c>
      <c r="AL537" s="31">
        <f t="shared" si="379"/>
        <v>2.8338059690063138</v>
      </c>
      <c r="AM537" s="31" t="str">
        <f t="shared" si="361"/>
        <v>1+152979.208664893i</v>
      </c>
      <c r="AN537" s="31">
        <f t="shared" si="380"/>
        <v>152979.20866816142</v>
      </c>
      <c r="AO537" s="31">
        <f t="shared" si="381"/>
        <v>1.5707897899588865</v>
      </c>
      <c r="AP537" s="31" t="str">
        <f t="shared" si="362"/>
        <v>1+3892.6007293866i</v>
      </c>
      <c r="AQ537" s="31">
        <f t="shared" si="382"/>
        <v>3892.6008578354258</v>
      </c>
      <c r="AR537" s="31">
        <f t="shared" si="383"/>
        <v>1.5705394291453505</v>
      </c>
      <c r="AS537" s="58" t="str">
        <f t="shared" si="384"/>
        <v>-0.0184347607825262+0.0580441808386885i</v>
      </c>
      <c r="AT537" s="49">
        <f t="shared" si="385"/>
        <v>-24.307469915775393</v>
      </c>
      <c r="AU537" s="61">
        <f t="shared" si="386"/>
        <v>107.61978433275705</v>
      </c>
      <c r="AV537" s="58" t="str">
        <f t="shared" si="363"/>
        <v>-0.00257153863750632-0.00159170171156008i</v>
      </c>
      <c r="AW537" s="64">
        <f t="shared" si="387"/>
        <v>-50.387533563463208</v>
      </c>
      <c r="AX537" s="61">
        <f t="shared" si="388"/>
        <v>-148.24379249575298</v>
      </c>
    </row>
    <row r="538" spans="14:50" x14ac:dyDescent="0.25">
      <c r="N538" s="10">
        <v>20</v>
      </c>
      <c r="O538" s="50">
        <f t="shared" si="353"/>
        <v>1584893.1924611153</v>
      </c>
      <c r="P538" s="48" t="str">
        <f t="shared" si="354"/>
        <v>150</v>
      </c>
      <c r="Q538" s="17" t="str">
        <f t="shared" si="355"/>
        <v>1+10754.8318299463i</v>
      </c>
      <c r="R538" s="17">
        <f t="shared" si="364"/>
        <v>10754.831876437031</v>
      </c>
      <c r="S538" s="17">
        <f t="shared" si="365"/>
        <v>1.5707033453319663</v>
      </c>
      <c r="T538" s="17" t="str">
        <f t="shared" si="356"/>
        <v>1+26.8870795748657i</v>
      </c>
      <c r="U538" s="17">
        <f t="shared" si="366"/>
        <v>26.905669440940521</v>
      </c>
      <c r="V538" s="17">
        <f t="shared" si="367"/>
        <v>1.533620876653381</v>
      </c>
      <c r="W538" s="31" t="str">
        <f t="shared" si="357"/>
        <v>1-79.665420962565i</v>
      </c>
      <c r="X538" s="17">
        <f t="shared" si="368"/>
        <v>79.67169696412077</v>
      </c>
      <c r="Y538" s="17">
        <f t="shared" si="369"/>
        <v>-1.5582444884797102</v>
      </c>
      <c r="Z538" s="31" t="str">
        <f t="shared" si="358"/>
        <v>-593.529332901678+161.654416703205i</v>
      </c>
      <c r="AA538" s="17">
        <f t="shared" si="370"/>
        <v>615.14975368146281</v>
      </c>
      <c r="AB538" s="17">
        <f t="shared" si="371"/>
        <v>2.875681278492412</v>
      </c>
      <c r="AC538" s="66" t="str">
        <f t="shared" si="372"/>
        <v>-0.0116180091273832+0.0471930269074456i</v>
      </c>
      <c r="AD538" s="64">
        <f t="shared" si="373"/>
        <v>-26.2669070278757</v>
      </c>
      <c r="AE538" s="61">
        <f t="shared" si="374"/>
        <v>103.83009792898181</v>
      </c>
      <c r="AF538" s="31" t="str">
        <f t="shared" si="359"/>
        <v>-651.436031331593</v>
      </c>
      <c r="AG538" s="31" t="str">
        <f t="shared" si="375"/>
        <v>9958177.62032063i</v>
      </c>
      <c r="AH538" s="31">
        <f t="shared" si="376"/>
        <v>9958177.6203206293</v>
      </c>
      <c r="AI538" s="31">
        <f t="shared" si="377"/>
        <v>1.5707963267948966</v>
      </c>
      <c r="AJ538" s="31" t="str">
        <f t="shared" si="360"/>
        <v>-653181.008037805+202912.477660602i</v>
      </c>
      <c r="AK538" s="31">
        <f t="shared" si="378"/>
        <v>683972.88166392047</v>
      </c>
      <c r="AL538" s="31">
        <f t="shared" si="379"/>
        <v>2.8403915712881345</v>
      </c>
      <c r="AM538" s="31" t="str">
        <f t="shared" si="361"/>
        <v>1+156542.55219144i</v>
      </c>
      <c r="AN538" s="31">
        <f t="shared" si="380"/>
        <v>156542.55219463405</v>
      </c>
      <c r="AO538" s="31">
        <f t="shared" si="381"/>
        <v>1.5707899387554403</v>
      </c>
      <c r="AP538" s="31" t="str">
        <f t="shared" si="362"/>
        <v>1+3983.27104812825i</v>
      </c>
      <c r="AQ538" s="31">
        <f t="shared" si="382"/>
        <v>3983.2711736532237</v>
      </c>
      <c r="AR538" s="31">
        <f t="shared" si="383"/>
        <v>1.5705452768495354</v>
      </c>
      <c r="AS538" s="58" t="str">
        <f t="shared" si="384"/>
        <v>-0.0176780808310232+0.0569579945967541i</v>
      </c>
      <c r="AT538" s="49">
        <f t="shared" si="385"/>
        <v>-24.489493839299222</v>
      </c>
      <c r="AU538" s="61">
        <f t="shared" si="386"/>
        <v>107.24280069064125</v>
      </c>
      <c r="AV538" s="58" t="str">
        <f t="shared" si="363"/>
        <v>-0.00248263606714931-0.00149602064543301i</v>
      </c>
      <c r="AW538" s="64">
        <f t="shared" si="387"/>
        <v>-50.756400867174925</v>
      </c>
      <c r="AX538" s="61">
        <f t="shared" si="388"/>
        <v>-148.92710138037688</v>
      </c>
    </row>
    <row r="539" spans="14:50" x14ac:dyDescent="0.25">
      <c r="N539" s="10">
        <v>21</v>
      </c>
      <c r="O539" s="50">
        <f t="shared" si="353"/>
        <v>1621810.0973589318</v>
      </c>
      <c r="P539" s="48" t="str">
        <f t="shared" si="354"/>
        <v>150</v>
      </c>
      <c r="Q539" s="17" t="str">
        <f t="shared" si="355"/>
        <v>1+11005.344044742i</v>
      </c>
      <c r="R539" s="17">
        <f t="shared" si="364"/>
        <v>11005.344090174474</v>
      </c>
      <c r="S539" s="17">
        <f t="shared" si="365"/>
        <v>1.5707054618484504</v>
      </c>
      <c r="T539" s="17" t="str">
        <f t="shared" si="356"/>
        <v>1+27.513360111855i</v>
      </c>
      <c r="U539" s="17">
        <f t="shared" si="366"/>
        <v>27.531527103388466</v>
      </c>
      <c r="V539" s="17">
        <f t="shared" si="367"/>
        <v>1.5344663401541245</v>
      </c>
      <c r="W539" s="31" t="str">
        <f t="shared" si="357"/>
        <v>1-81.5210669980888i</v>
      </c>
      <c r="X539" s="17">
        <f t="shared" si="368"/>
        <v>81.527200151280084</v>
      </c>
      <c r="Y539" s="17">
        <f t="shared" si="369"/>
        <v>-1.5585301742102242</v>
      </c>
      <c r="Z539" s="31" t="str">
        <f t="shared" si="358"/>
        <v>-621.548637134999+165.419831783622i</v>
      </c>
      <c r="AA539" s="17">
        <f t="shared" si="370"/>
        <v>643.18459952932369</v>
      </c>
      <c r="AB539" s="17">
        <f t="shared" si="371"/>
        <v>2.8814807091214245</v>
      </c>
      <c r="AC539" s="66" t="str">
        <f t="shared" si="372"/>
        <v>-0.0111277871704001+0.0462447153791673i</v>
      </c>
      <c r="AD539" s="64">
        <f t="shared" si="373"/>
        <v>-26.454303491551915</v>
      </c>
      <c r="AE539" s="61">
        <f t="shared" si="374"/>
        <v>103.52976666659816</v>
      </c>
      <c r="AF539" s="31" t="str">
        <f t="shared" si="359"/>
        <v>-651.436031331593</v>
      </c>
      <c r="AG539" s="31" t="str">
        <f t="shared" si="375"/>
        <v>10190133.3747611i</v>
      </c>
      <c r="AH539" s="31">
        <f t="shared" si="376"/>
        <v>10190133.374761101</v>
      </c>
      <c r="AI539" s="31">
        <f t="shared" si="377"/>
        <v>1.5707963267948966</v>
      </c>
      <c r="AJ539" s="31" t="str">
        <f t="shared" si="360"/>
        <v>-683964.527689592+207638.916436419i</v>
      </c>
      <c r="AK539" s="31">
        <f t="shared" si="378"/>
        <v>714787.65710981376</v>
      </c>
      <c r="AL539" s="31">
        <f t="shared" si="379"/>
        <v>2.8468534082279553</v>
      </c>
      <c r="AM539" s="31" t="str">
        <f t="shared" si="361"/>
        <v>1+160188.896651245i</v>
      </c>
      <c r="AN539" s="31">
        <f t="shared" si="380"/>
        <v>160188.89665436634</v>
      </c>
      <c r="AO539" s="31">
        <f t="shared" si="381"/>
        <v>1.5707900841649709</v>
      </c>
      <c r="AP539" s="31" t="str">
        <f t="shared" si="362"/>
        <v>1+4076.05334990444i</v>
      </c>
      <c r="AQ539" s="31">
        <f t="shared" si="382"/>
        <v>4076.0534725721163</v>
      </c>
      <c r="AR539" s="31">
        <f t="shared" si="383"/>
        <v>1.5705509914437388</v>
      </c>
      <c r="AS539" s="58" t="str">
        <f t="shared" si="384"/>
        <v>-0.0169495741930783+0.0558826295931217i</v>
      </c>
      <c r="AT539" s="49">
        <f t="shared" si="385"/>
        <v>-24.672257081617623</v>
      </c>
      <c r="AU539" s="61">
        <f t="shared" si="386"/>
        <v>106.87290045956962</v>
      </c>
      <c r="AV539" s="58" t="str">
        <f t="shared" si="363"/>
        <v>-0.00239566504592386-0.00140567824299155i</v>
      </c>
      <c r="AW539" s="64">
        <f t="shared" si="387"/>
        <v>-51.126560573169542</v>
      </c>
      <c r="AX539" s="61">
        <f t="shared" si="388"/>
        <v>-149.5973328738321</v>
      </c>
    </row>
    <row r="540" spans="14:50" x14ac:dyDescent="0.25">
      <c r="N540" s="10">
        <v>22</v>
      </c>
      <c r="O540" s="50">
        <f t="shared" si="353"/>
        <v>1659586.9074375622</v>
      </c>
      <c r="P540" s="48" t="str">
        <f t="shared" si="354"/>
        <v>150</v>
      </c>
      <c r="Q540" s="17" t="str">
        <f t="shared" si="355"/>
        <v>1+11261.6914386232i</v>
      </c>
      <c r="R540" s="17">
        <f t="shared" si="364"/>
        <v>11261.691483021505</v>
      </c>
      <c r="S540" s="17">
        <f t="shared" si="365"/>
        <v>1.5707075301871383</v>
      </c>
      <c r="T540" s="17" t="str">
        <f t="shared" si="356"/>
        <v>1+28.1542285965581i</v>
      </c>
      <c r="U540" s="17">
        <f t="shared" si="366"/>
        <v>28.171982320512161</v>
      </c>
      <c r="V540" s="17">
        <f t="shared" si="367"/>
        <v>1.5352926087680447</v>
      </c>
      <c r="W540" s="31" t="str">
        <f t="shared" si="357"/>
        <v>1-83.4199365823944i</v>
      </c>
      <c r="X540" s="17">
        <f t="shared" si="368"/>
        <v>83.425930138121345</v>
      </c>
      <c r="Y540" s="17">
        <f t="shared" si="369"/>
        <v>-1.5588093588744216</v>
      </c>
      <c r="Z540" s="31" t="str">
        <f t="shared" si="358"/>
        <v>-650.888450494241+169.272954648442i</v>
      </c>
      <c r="AA540" s="17">
        <f t="shared" si="370"/>
        <v>672.53929860061533</v>
      </c>
      <c r="AB540" s="17">
        <f t="shared" si="371"/>
        <v>2.8871642157661479</v>
      </c>
      <c r="AC540" s="66" t="str">
        <f t="shared" si="372"/>
        <v>-0.0106569275745861+0.0453102696577039i</v>
      </c>
      <c r="AD540" s="64">
        <f t="shared" si="373"/>
        <v>-26.642231370459069</v>
      </c>
      <c r="AE540" s="61">
        <f t="shared" si="374"/>
        <v>103.23535281730197</v>
      </c>
      <c r="AF540" s="31" t="str">
        <f t="shared" si="359"/>
        <v>-651.436031331593</v>
      </c>
      <c r="AG540" s="31" t="str">
        <f t="shared" si="375"/>
        <v>10427492.0727993i</v>
      </c>
      <c r="AH540" s="31">
        <f t="shared" si="376"/>
        <v>10427492.072799301</v>
      </c>
      <c r="AI540" s="31">
        <f t="shared" si="377"/>
        <v>1.5707963267948966</v>
      </c>
      <c r="AJ540" s="31" t="str">
        <f t="shared" si="360"/>
        <v>-716198.829926474+212475.448114157i</v>
      </c>
      <c r="AK540" s="31">
        <f t="shared" si="378"/>
        <v>747051.92593243637</v>
      </c>
      <c r="AL540" s="31">
        <f t="shared" si="379"/>
        <v>2.8531927467711777</v>
      </c>
      <c r="AM540" s="31" t="str">
        <f t="shared" si="361"/>
        <v>1+163920.175384405i</v>
      </c>
      <c r="AN540" s="31">
        <f t="shared" si="380"/>
        <v>163920.17538745527</v>
      </c>
      <c r="AO540" s="31">
        <f t="shared" si="381"/>
        <v>1.5707902262645765</v>
      </c>
      <c r="AP540" s="31" t="str">
        <f t="shared" si="362"/>
        <v>1+4170.99682911972i</v>
      </c>
      <c r="AQ540" s="31">
        <f t="shared" si="382"/>
        <v>4170.9969489951391</v>
      </c>
      <c r="AR540" s="31">
        <f t="shared" si="383"/>
        <v>1.5705565759579125</v>
      </c>
      <c r="AS540" s="58" t="str">
        <f t="shared" si="384"/>
        <v>-0.0162484261924491+0.0548185923568255i</v>
      </c>
      <c r="AT540" s="49">
        <f t="shared" si="385"/>
        <v>-24.855731996930004</v>
      </c>
      <c r="AU540" s="61">
        <f t="shared" si="386"/>
        <v>106.51001122693881</v>
      </c>
      <c r="AV540" s="58" t="str">
        <f t="shared" si="363"/>
        <v>-0.00231068690080957-0.00132041834078062i</v>
      </c>
      <c r="AW540" s="64">
        <f t="shared" si="387"/>
        <v>-51.497963367389076</v>
      </c>
      <c r="AX540" s="61">
        <f t="shared" si="388"/>
        <v>-150.25463595575911</v>
      </c>
    </row>
    <row r="541" spans="14:50" x14ac:dyDescent="0.25">
      <c r="N541" s="10">
        <v>23</v>
      </c>
      <c r="O541" s="50">
        <f t="shared" si="353"/>
        <v>1698243.6524617488</v>
      </c>
      <c r="P541" s="48" t="str">
        <f t="shared" si="354"/>
        <v>150</v>
      </c>
      <c r="Q541" s="17" t="str">
        <f t="shared" si="355"/>
        <v>1+11524.0099303714i</v>
      </c>
      <c r="R541" s="17">
        <f t="shared" si="364"/>
        <v>11524.009973759075</v>
      </c>
      <c r="S541" s="17">
        <f t="shared" si="365"/>
        <v>1.5707095514446903</v>
      </c>
      <c r="T541" s="17" t="str">
        <f t="shared" si="356"/>
        <v>1+28.8100248259285i</v>
      </c>
      <c r="U541" s="17">
        <f t="shared" si="366"/>
        <v>28.827374671839554</v>
      </c>
      <c r="V541" s="17">
        <f t="shared" si="367"/>
        <v>1.5361001160782406</v>
      </c>
      <c r="W541" s="31" t="str">
        <f t="shared" si="357"/>
        <v>1-85.3630365212696i</v>
      </c>
      <c r="X541" s="17">
        <f t="shared" si="368"/>
        <v>85.368893656481276</v>
      </c>
      <c r="Y541" s="17">
        <f t="shared" si="369"/>
        <v>-1.5590821903255205</v>
      </c>
      <c r="Z541" s="31" t="str">
        <f t="shared" si="358"/>
        <v>-681.611006657192+173.21582827441i</v>
      </c>
      <c r="AA541" s="17">
        <f t="shared" si="370"/>
        <v>703.27611047228129</v>
      </c>
      <c r="AB541" s="17">
        <f t="shared" si="371"/>
        <v>2.8927334491159731</v>
      </c>
      <c r="AC541" s="66" t="str">
        <f t="shared" si="372"/>
        <v>-0.010204775449478+0.044389820155266i</v>
      </c>
      <c r="AD541" s="64">
        <f t="shared" si="373"/>
        <v>-26.830669713631021</v>
      </c>
      <c r="AE541" s="61">
        <f t="shared" si="374"/>
        <v>102.94677811184013</v>
      </c>
      <c r="AF541" s="31" t="str">
        <f t="shared" si="359"/>
        <v>-651.436031331593</v>
      </c>
      <c r="AG541" s="31" t="str">
        <f t="shared" si="375"/>
        <v>10670379.5651587i</v>
      </c>
      <c r="AH541" s="31">
        <f t="shared" si="376"/>
        <v>10670379.565158701</v>
      </c>
      <c r="AI541" s="31">
        <f t="shared" si="377"/>
        <v>1.5707963267948966</v>
      </c>
      <c r="AJ541" s="31" t="str">
        <f t="shared" si="360"/>
        <v>-749952.288025217+217424.63708693i</v>
      </c>
      <c r="AK541" s="31">
        <f t="shared" si="378"/>
        <v>780834.10986370291</v>
      </c>
      <c r="AL541" s="31">
        <f t="shared" si="379"/>
        <v>2.859410909380903</v>
      </c>
      <c r="AM541" s="31" t="str">
        <f t="shared" si="361"/>
        <v>1+167738.366764295i</v>
      </c>
      <c r="AN541" s="31">
        <f t="shared" si="380"/>
        <v>167738.36676727582</v>
      </c>
      <c r="AO541" s="31">
        <f t="shared" si="381"/>
        <v>1.5707903651296005</v>
      </c>
      <c r="AP541" s="31" t="str">
        <f t="shared" si="362"/>
        <v>1+4268.15182606348i</v>
      </c>
      <c r="AQ541" s="31">
        <f t="shared" si="382"/>
        <v>4268.1519432102023</v>
      </c>
      <c r="AR541" s="31">
        <f t="shared" si="383"/>
        <v>1.5705620333530383</v>
      </c>
      <c r="AS541" s="58" t="str">
        <f t="shared" si="384"/>
        <v>-0.0155738263497854+0.0537663440987149i</v>
      </c>
      <c r="AT541" s="49">
        <f t="shared" si="385"/>
        <v>-25.039891748664232</v>
      </c>
      <c r="AU541" s="61">
        <f t="shared" si="386"/>
        <v>106.15405739516306</v>
      </c>
      <c r="AV541" s="58" t="str">
        <f t="shared" si="363"/>
        <v>-0.00222775094415938-0.00123999281906307i</v>
      </c>
      <c r="AW541" s="64">
        <f t="shared" si="387"/>
        <v>-51.870561462295242</v>
      </c>
      <c r="AX541" s="61">
        <f t="shared" si="388"/>
        <v>-150.89916449299679</v>
      </c>
    </row>
    <row r="542" spans="14:50" x14ac:dyDescent="0.25">
      <c r="N542" s="10">
        <v>24</v>
      </c>
      <c r="O542" s="50">
        <f t="shared" si="353"/>
        <v>1737800.8287493798</v>
      </c>
      <c r="P542" s="48" t="str">
        <f t="shared" si="354"/>
        <v>150</v>
      </c>
      <c r="Q542" s="17" t="str">
        <f t="shared" si="355"/>
        <v>1+11792.4386047228i</v>
      </c>
      <c r="R542" s="17">
        <f t="shared" si="364"/>
        <v>11792.43864712285</v>
      </c>
      <c r="S542" s="17">
        <f t="shared" si="365"/>
        <v>1.5707115266928038</v>
      </c>
      <c r="T542" s="17" t="str">
        <f t="shared" si="356"/>
        <v>1+29.481096511807i</v>
      </c>
      <c r="U542" s="17">
        <f t="shared" si="366"/>
        <v>29.498051656651473</v>
      </c>
      <c r="V542" s="17">
        <f t="shared" si="367"/>
        <v>1.5368892860209717</v>
      </c>
      <c r="W542" s="31" t="str">
        <f t="shared" si="357"/>
        <v>1-87.3513970720208i</v>
      </c>
      <c r="X542" s="17">
        <f t="shared" si="368"/>
        <v>87.357120891395255</v>
      </c>
      <c r="Y542" s="17">
        <f t="shared" si="369"/>
        <v>-1.5593488130598041</v>
      </c>
      <c r="Z542" s="31" t="str">
        <f t="shared" si="358"/>
        <v>-713.781472284505+177.250543225309i</v>
      </c>
      <c r="AA542" s="17">
        <f t="shared" si="370"/>
        <v>735.46022683099773</v>
      </c>
      <c r="AB542" s="17">
        <f t="shared" si="371"/>
        <v>2.8981900795575779</v>
      </c>
      <c r="AC542" s="66" t="str">
        <f t="shared" si="372"/>
        <v>-0.00977068884403322+0.043483471347853i</v>
      </c>
      <c r="AD542" s="64">
        <f t="shared" si="373"/>
        <v>-27.019598274735117</v>
      </c>
      <c r="AE542" s="61">
        <f t="shared" si="374"/>
        <v>102.66396279343367</v>
      </c>
      <c r="AF542" s="31" t="str">
        <f t="shared" si="359"/>
        <v>-651.436031331593</v>
      </c>
      <c r="AG542" s="31" t="str">
        <f t="shared" si="375"/>
        <v>10918924.6340026i</v>
      </c>
      <c r="AH542" s="31">
        <f t="shared" si="376"/>
        <v>10918924.6340026</v>
      </c>
      <c r="AI542" s="31">
        <f t="shared" si="377"/>
        <v>1.5707963267948966</v>
      </c>
      <c r="AJ542" s="31" t="str">
        <f t="shared" si="360"/>
        <v>-785296.497595839+222489.107480241i</v>
      </c>
      <c r="AK542" s="31">
        <f t="shared" si="378"/>
        <v>816205.85153724905</v>
      </c>
      <c r="AL542" s="31">
        <f t="shared" si="379"/>
        <v>2.8655092689465658</v>
      </c>
      <c r="AM542" s="31" t="str">
        <f t="shared" si="361"/>
        <v>1+171645.495246521i</v>
      </c>
      <c r="AN542" s="31">
        <f t="shared" si="380"/>
        <v>171645.49524943397</v>
      </c>
      <c r="AO542" s="31">
        <f t="shared" si="381"/>
        <v>1.5707905008336702</v>
      </c>
      <c r="AP542" s="31" t="str">
        <f t="shared" si="362"/>
        <v>1+4367.56985360104i</v>
      </c>
      <c r="AQ542" s="31">
        <f t="shared" si="382"/>
        <v>4367.5699680811767</v>
      </c>
      <c r="AR542" s="31">
        <f t="shared" si="383"/>
        <v>1.5705673665226982</v>
      </c>
      <c r="AS542" s="58" t="str">
        <f t="shared" si="384"/>
        <v>-0.0149249702271228+0.0527263025492095i</v>
      </c>
      <c r="AT542" s="49">
        <f t="shared" si="385"/>
        <v>-25.224710304365331</v>
      </c>
      <c r="AU542" s="61">
        <f t="shared" si="386"/>
        <v>105.80496047348085</v>
      </c>
      <c r="AV542" s="58" t="str">
        <f t="shared" si="363"/>
        <v>-0.0021468954260811-0.00116416181134333i</v>
      </c>
      <c r="AW542" s="64">
        <f t="shared" si="387"/>
        <v>-52.244308579100462</v>
      </c>
      <c r="AX542" s="61">
        <f t="shared" si="388"/>
        <v>-151.53107673308557</v>
      </c>
    </row>
    <row r="543" spans="14:50" x14ac:dyDescent="0.25">
      <c r="N543" s="10">
        <v>25</v>
      </c>
      <c r="O543" s="50">
        <f t="shared" si="353"/>
        <v>1778279.4100389241</v>
      </c>
      <c r="P543" s="48" t="str">
        <f t="shared" si="354"/>
        <v>150</v>
      </c>
      <c r="Q543" s="17" t="str">
        <f t="shared" si="355"/>
        <v>1+12067.1197861138i</v>
      </c>
      <c r="R543" s="17">
        <f t="shared" si="364"/>
        <v>12067.119827548708</v>
      </c>
      <c r="S543" s="17">
        <f t="shared" si="365"/>
        <v>1.5707134569787817</v>
      </c>
      <c r="T543" s="17" t="str">
        <f t="shared" si="356"/>
        <v>1+30.1677994652846i</v>
      </c>
      <c r="U543" s="17">
        <f t="shared" si="366"/>
        <v>30.184368878239376</v>
      </c>
      <c r="V543" s="17">
        <f t="shared" si="367"/>
        <v>1.5376605330904498</v>
      </c>
      <c r="W543" s="31" t="str">
        <f t="shared" si="357"/>
        <v>1-89.386072489732i</v>
      </c>
      <c r="X543" s="17">
        <f t="shared" si="368"/>
        <v>89.391666027318365</v>
      </c>
      <c r="Y543" s="17">
        <f t="shared" si="369"/>
        <v>-1.5596093682924599</v>
      </c>
      <c r="Z543" s="31" t="str">
        <f t="shared" si="358"/>
        <v>-747.468085246951+181.379238760414i</v>
      </c>
      <c r="AA543" s="17">
        <f t="shared" si="370"/>
        <v>769.15990971712142</v>
      </c>
      <c r="AB543" s="17">
        <f t="shared" si="371"/>
        <v>2.9035357937581474</v>
      </c>
      <c r="AC543" s="66" t="str">
        <f t="shared" si="372"/>
        <v>-0.00935403932644679+0.0425913032585522i</v>
      </c>
      <c r="AD543" s="64">
        <f t="shared" si="373"/>
        <v>-27.208997498613336</v>
      </c>
      <c r="AE543" s="61">
        <f t="shared" si="374"/>
        <v>102.38682582089976</v>
      </c>
      <c r="AF543" s="31" t="str">
        <f t="shared" si="359"/>
        <v>-651.436031331593</v>
      </c>
      <c r="AG543" s="31" t="str">
        <f t="shared" si="375"/>
        <v>11173259.0612165i</v>
      </c>
      <c r="AH543" s="31">
        <f t="shared" si="376"/>
        <v>11173259.0612165</v>
      </c>
      <c r="AI543" s="31">
        <f t="shared" si="377"/>
        <v>1.5707963267948966</v>
      </c>
      <c r="AJ543" s="31" t="str">
        <f t="shared" si="360"/>
        <v>-822306.428445529+227671.54454333i</v>
      </c>
      <c r="AK543" s="31">
        <f t="shared" si="378"/>
        <v>853242.16636168852</v>
      </c>
      <c r="AL543" s="31">
        <f t="shared" si="379"/>
        <v>2.8714892439044419</v>
      </c>
      <c r="AM543" s="31" t="str">
        <f t="shared" si="361"/>
        <v>1+175643.632442324i</v>
      </c>
      <c r="AN543" s="31">
        <f t="shared" si="380"/>
        <v>175643.63244517066</v>
      </c>
      <c r="AO543" s="31">
        <f t="shared" si="381"/>
        <v>1.5707906334487383</v>
      </c>
      <c r="AP543" s="31" t="str">
        <f t="shared" si="362"/>
        <v>1+4469.3036244866i</v>
      </c>
      <c r="AQ543" s="31">
        <f t="shared" si="382"/>
        <v>4469.303736360851</v>
      </c>
      <c r="AR543" s="31">
        <f t="shared" si="383"/>
        <v>1.5705725782946083</v>
      </c>
      <c r="AS543" s="58" t="str">
        <f t="shared" si="384"/>
        <v>-0.0143010610968628+0.0516988438145704i</v>
      </c>
      <c r="AT543" s="49">
        <f t="shared" si="385"/>
        <v>-25.410162428834685</v>
      </c>
      <c r="AU543" s="61">
        <f t="shared" si="386"/>
        <v>105.46263935761853</v>
      </c>
      <c r="AV543" s="58" t="str">
        <f t="shared" si="363"/>
        <v>-0.00206814844711292-0.00109269384826889i</v>
      </c>
      <c r="AW543" s="64">
        <f t="shared" si="387"/>
        <v>-52.619159927448024</v>
      </c>
      <c r="AX543" s="61">
        <f t="shared" si="388"/>
        <v>-152.15053482148167</v>
      </c>
    </row>
    <row r="544" spans="14:50" x14ac:dyDescent="0.25">
      <c r="N544" s="10">
        <v>26</v>
      </c>
      <c r="O544" s="50">
        <f t="shared" si="353"/>
        <v>1819700.8586099846</v>
      </c>
      <c r="P544" s="48" t="str">
        <f t="shared" si="354"/>
        <v>150</v>
      </c>
      <c r="Q544" s="17" t="str">
        <f t="shared" si="355"/>
        <v>1+12348.1991141427i</v>
      </c>
      <c r="R544" s="17">
        <f t="shared" si="364"/>
        <v>12348.199154634436</v>
      </c>
      <c r="S544" s="17">
        <f t="shared" si="365"/>
        <v>1.5707153433260872</v>
      </c>
      <c r="T544" s="17" t="str">
        <f t="shared" si="356"/>
        <v>1+30.8704977853568i</v>
      </c>
      <c r="U544" s="17">
        <f t="shared" si="366"/>
        <v>30.886690232456424</v>
      </c>
      <c r="V544" s="17">
        <f t="shared" si="367"/>
        <v>1.5384142625399437</v>
      </c>
      <c r="W544" s="31" t="str">
        <f t="shared" si="357"/>
        <v>1-91.4681415862424i</v>
      </c>
      <c r="X544" s="17">
        <f t="shared" si="368"/>
        <v>91.47360780706579</v>
      </c>
      <c r="Y544" s="17">
        <f t="shared" si="369"/>
        <v>-1.5598639940317287</v>
      </c>
      <c r="Z544" s="31" t="str">
        <f t="shared" si="358"/>
        <v>-782.742299367078+185.60410396875i</v>
      </c>
      <c r="AA544" s="17">
        <f t="shared" si="370"/>
        <v>804.44663628391345</v>
      </c>
      <c r="AB544" s="17">
        <f t="shared" si="371"/>
        <v>2.9087722914438707</v>
      </c>
      <c r="AC544" s="66" t="str">
        <f t="shared" si="372"/>
        <v>-0.00895421246840459+0.0417133729037557i</v>
      </c>
      <c r="AD544" s="64">
        <f t="shared" si="373"/>
        <v>-27.398848507139213</v>
      </c>
      <c r="AE544" s="61">
        <f t="shared" si="374"/>
        <v>102.11528506047377</v>
      </c>
      <c r="AF544" s="31" t="str">
        <f t="shared" si="359"/>
        <v>-651.436031331593</v>
      </c>
      <c r="AG544" s="31" t="str">
        <f t="shared" si="375"/>
        <v>11433517.6982803i</v>
      </c>
      <c r="AH544" s="31">
        <f t="shared" si="376"/>
        <v>11433517.698280299</v>
      </c>
      <c r="AI544" s="31">
        <f t="shared" si="377"/>
        <v>1.5707963267948966</v>
      </c>
      <c r="AJ544" s="31" t="str">
        <f t="shared" si="360"/>
        <v>-861060.583599636+232974.696072925i</v>
      </c>
      <c r="AK544" s="31">
        <f t="shared" si="378"/>
        <v>892021.60155414243</v>
      </c>
      <c r="AL544" s="31">
        <f t="shared" si="379"/>
        <v>2.8773522935714766</v>
      </c>
      <c r="AM544" s="31" t="str">
        <f t="shared" si="361"/>
        <v>1+179734.898216966i</v>
      </c>
      <c r="AN544" s="31">
        <f t="shared" si="380"/>
        <v>179734.89821974785</v>
      </c>
      <c r="AO544" s="31">
        <f t="shared" si="381"/>
        <v>1.570790763045119</v>
      </c>
      <c r="AP544" s="31" t="str">
        <f t="shared" si="362"/>
        <v>1+4573.40707931212i</v>
      </c>
      <c r="AQ544" s="31">
        <f t="shared" si="382"/>
        <v>4573.4071886398024</v>
      </c>
      <c r="AR544" s="31">
        <f t="shared" si="383"/>
        <v>1.5705776714321176</v>
      </c>
      <c r="AS544" s="58" t="str">
        <f t="shared" si="384"/>
        <v>-0.0137013114429797+0.0506843042400682i</v>
      </c>
      <c r="AT544" s="49">
        <f t="shared" si="385"/>
        <v>-25.596223675692514</v>
      </c>
      <c r="AU544" s="61">
        <f t="shared" si="386"/>
        <v>105.12701059723126</v>
      </c>
      <c r="AV544" s="58" t="str">
        <f t="shared" si="363"/>
        <v>-0.00199152882937715-0.00102536594247034i</v>
      </c>
      <c r="AW544" s="64">
        <f t="shared" si="387"/>
        <v>-52.99507218283172</v>
      </c>
      <c r="AX544" s="61">
        <f t="shared" si="388"/>
        <v>-152.75770434229494</v>
      </c>
    </row>
    <row r="545" spans="14:50" x14ac:dyDescent="0.25">
      <c r="N545" s="10">
        <v>27</v>
      </c>
      <c r="O545" s="50">
        <f t="shared" si="353"/>
        <v>1862087.1366628683</v>
      </c>
      <c r="P545" s="48" t="str">
        <f t="shared" si="354"/>
        <v>150</v>
      </c>
      <c r="Q545" s="17" t="str">
        <f t="shared" si="355"/>
        <v>1+12635.8256207897i</v>
      </c>
      <c r="R545" s="17">
        <f t="shared" si="364"/>
        <v>12635.825660359729</v>
      </c>
      <c r="S545" s="17">
        <f t="shared" si="365"/>
        <v>1.5707171867348861</v>
      </c>
      <c r="T545" s="17" t="str">
        <f t="shared" si="356"/>
        <v>1+31.5895640519742i</v>
      </c>
      <c r="U545" s="17">
        <f t="shared" si="366"/>
        <v>31.605388100666961</v>
      </c>
      <c r="V545" s="17">
        <f t="shared" si="367"/>
        <v>1.5391508705792283</v>
      </c>
      <c r="W545" s="31" t="str">
        <f t="shared" si="357"/>
        <v>1-93.5987083021456i</v>
      </c>
      <c r="X545" s="17">
        <f t="shared" si="368"/>
        <v>93.604050103775634</v>
      </c>
      <c r="Y545" s="17">
        <f t="shared" si="369"/>
        <v>-1.5601128251514045</v>
      </c>
      <c r="Z545" s="31" t="str">
        <f t="shared" si="358"/>
        <v>-819.67893598232+189.92737892977i</v>
      </c>
      <c r="AA545" s="17">
        <f t="shared" si="370"/>
        <v>841.39525037894089</v>
      </c>
      <c r="AB545" s="17">
        <f t="shared" si="371"/>
        <v>2.9139012823685366</v>
      </c>
      <c r="AC545" s="66" t="str">
        <f t="shared" si="372"/>
        <v>-0.00857060824070578+0.0408497156989666i</v>
      </c>
      <c r="AD545" s="64">
        <f t="shared" si="373"/>
        <v>-27.589133084498481</v>
      </c>
      <c r="AE545" s="61">
        <f t="shared" si="374"/>
        <v>101.84925746662286</v>
      </c>
      <c r="AF545" s="31" t="str">
        <f t="shared" si="359"/>
        <v>-651.436031331593</v>
      </c>
      <c r="AG545" s="31" t="str">
        <f t="shared" si="375"/>
        <v>11699838.5377682i</v>
      </c>
      <c r="AH545" s="31">
        <f t="shared" si="376"/>
        <v>11699838.5377682</v>
      </c>
      <c r="AI545" s="31">
        <f t="shared" si="377"/>
        <v>1.5707963267948966</v>
      </c>
      <c r="AJ545" s="31" t="str">
        <f t="shared" si="360"/>
        <v>-901641.165817094+238401.373870163i</v>
      </c>
      <c r="AK545" s="31">
        <f t="shared" si="378"/>
        <v>932626.40267107484</v>
      </c>
      <c r="AL545" s="31">
        <f t="shared" si="379"/>
        <v>2.8830999136926065</v>
      </c>
      <c r="AM545" s="31" t="str">
        <f t="shared" si="361"/>
        <v>1+183921.461813716i</v>
      </c>
      <c r="AN545" s="31">
        <f t="shared" si="380"/>
        <v>183921.46181643457</v>
      </c>
      <c r="AO545" s="31">
        <f t="shared" si="381"/>
        <v>1.5707908896915259</v>
      </c>
      <c r="AP545" s="31" t="str">
        <f t="shared" si="362"/>
        <v>1+4679.93541510728i</v>
      </c>
      <c r="AQ545" s="31">
        <f t="shared" si="382"/>
        <v>4679.9355219463605</v>
      </c>
      <c r="AR545" s="31">
        <f t="shared" si="383"/>
        <v>1.570582648635674</v>
      </c>
      <c r="AS545" s="58" t="str">
        <f t="shared" si="384"/>
        <v>-0.0131249443025403+0.0496829822696517i</v>
      </c>
      <c r="AT545" s="49">
        <f t="shared" si="385"/>
        <v>-25.782870377524816</v>
      </c>
      <c r="AU545" s="61">
        <f t="shared" si="386"/>
        <v>104.79798865110826</v>
      </c>
      <c r="AV545" s="58" t="str">
        <f t="shared" si="363"/>
        <v>-0.00191704694499391-0.000961963620586659i</v>
      </c>
      <c r="AW545" s="64">
        <f t="shared" si="387"/>
        <v>-53.372003462023308</v>
      </c>
      <c r="AX545" s="61">
        <f t="shared" si="388"/>
        <v>-153.35275388226881</v>
      </c>
    </row>
    <row r="546" spans="14:50" x14ac:dyDescent="0.25">
      <c r="N546" s="10">
        <v>28</v>
      </c>
      <c r="O546" s="50">
        <f t="shared" si="353"/>
        <v>1905460.7179632513</v>
      </c>
      <c r="P546" s="48" t="str">
        <f t="shared" si="354"/>
        <v>150</v>
      </c>
      <c r="Q546" s="17" t="str">
        <f t="shared" si="355"/>
        <v>1+12930.1518094358i</v>
      </c>
      <c r="R546" s="17">
        <f t="shared" si="364"/>
        <v>12930.151848105104</v>
      </c>
      <c r="S546" s="17">
        <f t="shared" si="365"/>
        <v>1.5707189881825783</v>
      </c>
      <c r="T546" s="17" t="str">
        <f t="shared" si="356"/>
        <v>1+32.3253795235895i</v>
      </c>
      <c r="U546" s="17">
        <f t="shared" si="366"/>
        <v>32.340843547194304</v>
      </c>
      <c r="V546" s="17">
        <f t="shared" si="367"/>
        <v>1.5398707445683901</v>
      </c>
      <c r="W546" s="31" t="str">
        <f t="shared" si="357"/>
        <v>1-95.7789022921168i</v>
      </c>
      <c r="X546" s="17">
        <f t="shared" si="368"/>
        <v>95.784122506200674</v>
      </c>
      <c r="Y546" s="17">
        <f t="shared" si="369"/>
        <v>-1.5603559934617151</v>
      </c>
      <c r="Z546" s="31" t="str">
        <f t="shared" si="358"/>
        <v>-858.356342651139+194.351355901087i</v>
      </c>
      <c r="AA546" s="17">
        <f t="shared" si="370"/>
        <v>880.08412126911514</v>
      </c>
      <c r="AB546" s="17">
        <f t="shared" si="371"/>
        <v>2.9189244834666868</v>
      </c>
      <c r="AC546" s="66" t="str">
        <f t="shared" si="372"/>
        <v>-0.00820264132698431+0.0400003468214743i</v>
      </c>
      <c r="AD546" s="64">
        <f t="shared" si="373"/>
        <v>-27.779833661995962</v>
      </c>
      <c r="AE546" s="61">
        <f t="shared" si="374"/>
        <v>101.58865925217168</v>
      </c>
      <c r="AF546" s="31" t="str">
        <f t="shared" si="359"/>
        <v>-651.436031331593</v>
      </c>
      <c r="AG546" s="31" t="str">
        <f t="shared" si="375"/>
        <v>11972362.7865146i</v>
      </c>
      <c r="AH546" s="31">
        <f t="shared" si="376"/>
        <v>11972362.786514601</v>
      </c>
      <c r="AI546" s="31">
        <f t="shared" si="377"/>
        <v>1.5707963267948966</v>
      </c>
      <c r="AJ546" s="31" t="str">
        <f t="shared" si="360"/>
        <v>-944134.251953539+243954.455231442i</v>
      </c>
      <c r="AK546" s="31">
        <f t="shared" si="378"/>
        <v>975142.68798937229</v>
      </c>
      <c r="AL546" s="31">
        <f t="shared" si="379"/>
        <v>2.8887336322006716</v>
      </c>
      <c r="AM546" s="31" t="str">
        <f t="shared" si="361"/>
        <v>1+188205.54300401i</v>
      </c>
      <c r="AN546" s="31">
        <f t="shared" si="380"/>
        <v>188205.54300666667</v>
      </c>
      <c r="AO546" s="31">
        <f t="shared" si="381"/>
        <v>1.5707910134551084</v>
      </c>
      <c r="AP546" s="31" t="str">
        <f t="shared" si="362"/>
        <v>1+4788.94511460584i</v>
      </c>
      <c r="AQ546" s="31">
        <f t="shared" si="382"/>
        <v>4788.9452190129659</v>
      </c>
      <c r="AR546" s="31">
        <f t="shared" si="383"/>
        <v>1.5705875125442559</v>
      </c>
      <c r="AS546" s="58" t="str">
        <f t="shared" si="384"/>
        <v>-0.0125711944558485+0.0486951402928466i</v>
      </c>
      <c r="AT546" s="49">
        <f t="shared" si="385"/>
        <v>-25.970079634771473</v>
      </c>
      <c r="AU546" s="61">
        <f t="shared" si="386"/>
        <v>104.47548613019603</v>
      </c>
      <c r="AV546" s="58" t="str">
        <f t="shared" si="363"/>
        <v>-0.00184470550106111-0.000902280908383537i</v>
      </c>
      <c r="AW546" s="64">
        <f t="shared" si="387"/>
        <v>-53.749913296767453</v>
      </c>
      <c r="AX546" s="61">
        <f t="shared" si="388"/>
        <v>-153.93585461763226</v>
      </c>
    </row>
    <row r="547" spans="14:50" x14ac:dyDescent="0.25">
      <c r="N547" s="10">
        <v>29</v>
      </c>
      <c r="O547" s="50">
        <f t="shared" si="353"/>
        <v>1949844.5997580495</v>
      </c>
      <c r="P547" s="48" t="str">
        <f t="shared" si="354"/>
        <v>150</v>
      </c>
      <c r="Q547" s="17" t="str">
        <f t="shared" si="355"/>
        <v>1+13231.3337357219i</v>
      </c>
      <c r="R547" s="17">
        <f t="shared" si="364"/>
        <v>13231.333773510985</v>
      </c>
      <c r="S547" s="17">
        <f t="shared" si="365"/>
        <v>1.5707207486243153</v>
      </c>
      <c r="T547" s="17" t="str">
        <f t="shared" si="356"/>
        <v>1+33.0783343393047i</v>
      </c>
      <c r="U547" s="17">
        <f t="shared" si="366"/>
        <v>33.09344652137073</v>
      </c>
      <c r="V547" s="17">
        <f t="shared" si="367"/>
        <v>1.5405742632080228</v>
      </c>
      <c r="W547" s="31" t="str">
        <f t="shared" si="357"/>
        <v>1-98.0098795238656i</v>
      </c>
      <c r="X547" s="17">
        <f t="shared" si="368"/>
        <v>98.014980917626318</v>
      </c>
      <c r="Y547" s="17">
        <f t="shared" si="369"/>
        <v>-1.5605936277786208</v>
      </c>
      <c r="Z547" s="31" t="str">
        <f t="shared" si="358"/>
        <v>-898.856559338603+198.878380533844i</v>
      </c>
      <c r="AA547" s="17">
        <f t="shared" si="370"/>
        <v>920.59530984564344</v>
      </c>
      <c r="AB547" s="17">
        <f t="shared" si="371"/>
        <v>2.9238436161854358</v>
      </c>
      <c r="AC547" s="66" t="str">
        <f t="shared" si="372"/>
        <v>-0.00784974136202577+0.0391652625277606i</v>
      </c>
      <c r="AD547" s="64">
        <f t="shared" si="373"/>
        <v>-27.970933302480017</v>
      </c>
      <c r="AE547" s="61">
        <f t="shared" si="374"/>
        <v>101.33340604807466</v>
      </c>
      <c r="AF547" s="31" t="str">
        <f t="shared" si="359"/>
        <v>-651.436031331593</v>
      </c>
      <c r="AG547" s="31" t="str">
        <f t="shared" si="375"/>
        <v>12251234.9404832i</v>
      </c>
      <c r="AH547" s="31">
        <f t="shared" si="376"/>
        <v>12251234.940483199</v>
      </c>
      <c r="AI547" s="31">
        <f t="shared" si="377"/>
        <v>1.5707963267948966</v>
      </c>
      <c r="AJ547" s="31" t="str">
        <f t="shared" si="360"/>
        <v>-988629.975541762+249636.884474004i</v>
      </c>
      <c r="AK547" s="31">
        <f t="shared" si="378"/>
        <v>1019660.6311070328</v>
      </c>
      <c r="AL547" s="31">
        <f t="shared" si="379"/>
        <v>2.8942550051869027</v>
      </c>
      <c r="AM547" s="31" t="str">
        <f t="shared" si="361"/>
        <v>1+192589.413264396i</v>
      </c>
      <c r="AN547" s="31">
        <f t="shared" si="380"/>
        <v>192589.41326699217</v>
      </c>
      <c r="AO547" s="31">
        <f t="shared" si="381"/>
        <v>1.570791134401488</v>
      </c>
      <c r="AP547" s="31" t="str">
        <f t="shared" si="362"/>
        <v>1+4900.49397619328i</v>
      </c>
      <c r="AQ547" s="31">
        <f t="shared" si="382"/>
        <v>4900.4940782238091</v>
      </c>
      <c r="AR547" s="31">
        <f t="shared" si="383"/>
        <v>1.570592265736771</v>
      </c>
      <c r="AS547" s="58" t="str">
        <f t="shared" si="384"/>
        <v>-0.0120393094736656+0.0477210064707217i</v>
      </c>
      <c r="AT547" s="49">
        <f t="shared" si="385"/>
        <v>-26.157829303500879</v>
      </c>
      <c r="AU547" s="61">
        <f t="shared" si="386"/>
        <v>104.15941402855488</v>
      </c>
      <c r="AV547" s="58" t="str">
        <f t="shared" si="363"/>
        <v>-0.00177450028096912-0.000846120274519792i</v>
      </c>
      <c r="AW547" s="64">
        <f t="shared" si="387"/>
        <v>-54.128762605980882</v>
      </c>
      <c r="AX547" s="61">
        <f t="shared" si="388"/>
        <v>-154.5071799233705</v>
      </c>
    </row>
    <row r="548" spans="14:50" x14ac:dyDescent="0.25">
      <c r="N548" s="10">
        <v>30</v>
      </c>
      <c r="O548" s="50">
        <f t="shared" si="353"/>
        <v>1995262.31496888</v>
      </c>
      <c r="P548" s="48" t="str">
        <f t="shared" si="354"/>
        <v>150</v>
      </c>
      <c r="Q548" s="17" t="str">
        <f t="shared" si="355"/>
        <v>1+13539.5310902921i</v>
      </c>
      <c r="R548" s="17">
        <f t="shared" si="364"/>
        <v>13539.531127220998</v>
      </c>
      <c r="S548" s="17">
        <f t="shared" si="365"/>
        <v>1.5707224689935064</v>
      </c>
      <c r="T548" s="17" t="str">
        <f t="shared" si="356"/>
        <v>1+33.8488277257304i</v>
      </c>
      <c r="U548" s="17">
        <f t="shared" si="366"/>
        <v>33.86359606430149</v>
      </c>
      <c r="V548" s="17">
        <f t="shared" si="367"/>
        <v>1.5412617967258413</v>
      </c>
      <c r="W548" s="31" t="str">
        <f t="shared" si="357"/>
        <v>1-100.292822891053i</v>
      </c>
      <c r="X548" s="17">
        <f t="shared" si="368"/>
        <v>100.29780816875373</v>
      </c>
      <c r="Y548" s="17">
        <f t="shared" si="369"/>
        <v>-1.5608258539915669</v>
      </c>
      <c r="Z548" s="31" t="str">
        <f t="shared" si="358"/>
        <v>-941.265492434313+203.510853116428i</v>
      </c>
      <c r="AA548" s="17">
        <f t="shared" si="370"/>
        <v>963.01474266170294</v>
      </c>
      <c r="AB548" s="17">
        <f t="shared" si="371"/>
        <v>2.9286604039888733</v>
      </c>
      <c r="AC548" s="66" t="str">
        <f t="shared" si="372"/>
        <v>-0.00751135310091746+0.0383444414239939i</v>
      </c>
      <c r="AD548" s="64">
        <f t="shared" si="373"/>
        <v>-28.162415684472137</v>
      </c>
      <c r="AE548" s="61">
        <f t="shared" si="374"/>
        <v>101.08341305318432</v>
      </c>
      <c r="AF548" s="31" t="str">
        <f t="shared" si="359"/>
        <v>-651.436031331593</v>
      </c>
      <c r="AG548" s="31" t="str">
        <f t="shared" si="375"/>
        <v>12536602.8613816i</v>
      </c>
      <c r="AH548" s="31">
        <f t="shared" si="376"/>
        <v>12536602.8613816</v>
      </c>
      <c r="AI548" s="31">
        <f t="shared" si="377"/>
        <v>1.5707963267948966</v>
      </c>
      <c r="AJ548" s="31" t="str">
        <f t="shared" si="360"/>
        <v>-1035222.71797719+255451.674497048i</v>
      </c>
      <c r="AK548" s="31">
        <f t="shared" si="378"/>
        <v>1066274.6521508549</v>
      </c>
      <c r="AL548" s="31">
        <f t="shared" si="379"/>
        <v>2.8996656130792839</v>
      </c>
      <c r="AM548" s="31" t="str">
        <f t="shared" si="361"/>
        <v>1+197075.396980919i</v>
      </c>
      <c r="AN548" s="31">
        <f t="shared" si="380"/>
        <v>197075.3969834561</v>
      </c>
      <c r="AO548" s="31">
        <f t="shared" si="381"/>
        <v>1.570791252594792</v>
      </c>
      <c r="AP548" s="31" t="str">
        <f t="shared" si="362"/>
        <v>1+5014.64114455264i</v>
      </c>
      <c r="AQ548" s="31">
        <f t="shared" si="382"/>
        <v>5014.6412442606716</v>
      </c>
      <c r="AR548" s="31">
        <f t="shared" si="383"/>
        <v>1.5705969107334241</v>
      </c>
      <c r="AS548" s="58" t="str">
        <f t="shared" si="384"/>
        <v>-0.0115285506299853+0.046760776533779i</v>
      </c>
      <c r="AT548" s="49">
        <f t="shared" si="385"/>
        <v>-26.346097982209521</v>
      </c>
      <c r="AU548" s="61">
        <f t="shared" si="386"/>
        <v>103.84968194240275</v>
      </c>
      <c r="AV548" s="58" t="str">
        <f t="shared" si="363"/>
        <v>-0.00170642084221633-0.000793292538153329i</v>
      </c>
      <c r="AW548" s="64">
        <f t="shared" si="387"/>
        <v>-54.508513666681672</v>
      </c>
      <c r="AX548" s="61">
        <f t="shared" si="388"/>
        <v>-155.06690500441286</v>
      </c>
    </row>
    <row r="549" spans="14:50" x14ac:dyDescent="0.25">
      <c r="N549" s="10">
        <v>31</v>
      </c>
      <c r="O549" s="50">
        <f t="shared" si="353"/>
        <v>2041737.9446695296</v>
      </c>
      <c r="P549" s="48" t="str">
        <f t="shared" si="354"/>
        <v>150</v>
      </c>
      <c r="Q549" s="17" t="str">
        <f t="shared" si="355"/>
        <v>1+13854.9072834633i</v>
      </c>
      <c r="R549" s="17">
        <f t="shared" si="364"/>
        <v>13854.907319551596</v>
      </c>
      <c r="S549" s="17">
        <f t="shared" si="365"/>
        <v>1.5707241502023144</v>
      </c>
      <c r="T549" s="17" t="str">
        <f t="shared" si="356"/>
        <v>1+34.6372682086583i</v>
      </c>
      <c r="U549" s="17">
        <f t="shared" si="366"/>
        <v>34.651700520443882</v>
      </c>
      <c r="V549" s="17">
        <f t="shared" si="367"/>
        <v>1.5419337070597396</v>
      </c>
      <c r="W549" s="31" t="str">
        <f t="shared" si="357"/>
        <v>1-102.628942840469i</v>
      </c>
      <c r="X549" s="17">
        <f t="shared" si="368"/>
        <v>102.63381464484429</v>
      </c>
      <c r="Y549" s="17">
        <f t="shared" si="369"/>
        <v>-1.5610527951297177</v>
      </c>
      <c r="Z549" s="31" t="str">
        <f t="shared" si="358"/>
        <v>-985.673096971202+208.251229847118i</v>
      </c>
      <c r="AA549" s="17">
        <f t="shared" si="370"/>
        <v>1007.4323941712604</v>
      </c>
      <c r="AB549" s="17">
        <f t="shared" si="371"/>
        <v>2.9333765700286656</v>
      </c>
      <c r="AC549" s="66" t="str">
        <f t="shared" si="372"/>
        <v>-0.00718693652500486+0.0375378456884496i</v>
      </c>
      <c r="AD549" s="64">
        <f t="shared" si="373"/>
        <v>-28.354265086077781</v>
      </c>
      <c r="AE549" s="61">
        <f t="shared" si="374"/>
        <v>100.83859517438181</v>
      </c>
      <c r="AF549" s="31" t="str">
        <f t="shared" si="359"/>
        <v>-651.436031331593</v>
      </c>
      <c r="AG549" s="31" t="str">
        <f t="shared" si="375"/>
        <v>12828617.8550586i</v>
      </c>
      <c r="AH549" s="31">
        <f t="shared" si="376"/>
        <v>12828617.855058599</v>
      </c>
      <c r="AI549" s="31">
        <f t="shared" si="377"/>
        <v>1.5707963267948966</v>
      </c>
      <c r="AJ549" s="31" t="str">
        <f t="shared" si="360"/>
        <v>-1084011.30871331+261401.908379213i</v>
      </c>
      <c r="AK549" s="31">
        <f t="shared" si="378"/>
        <v>1115083.6179958154</v>
      </c>
      <c r="AL549" s="31">
        <f t="shared" si="379"/>
        <v>2.9049670570250377</v>
      </c>
      <c r="AM549" s="31" t="str">
        <f t="shared" si="361"/>
        <v>1+201665.872681521i</v>
      </c>
      <c r="AN549" s="31">
        <f t="shared" si="380"/>
        <v>201665.87268400035</v>
      </c>
      <c r="AO549" s="31">
        <f t="shared" si="381"/>
        <v>1.5707913680976877</v>
      </c>
      <c r="AP549" s="31" t="str">
        <f t="shared" si="362"/>
        <v>1+5131.44714202344i</v>
      </c>
      <c r="AQ549" s="31">
        <f t="shared" si="382"/>
        <v>5131.4472394618397</v>
      </c>
      <c r="AR549" s="31">
        <f t="shared" si="383"/>
        <v>1.5706014499970531</v>
      </c>
      <c r="AS549" s="58" t="str">
        <f t="shared" si="384"/>
        <v>-0.0110381936888229+0.0458146155455893i</v>
      </c>
      <c r="AT549" s="49">
        <f t="shared" si="385"/>
        <v>-26.534864997776154</v>
      </c>
      <c r="AU549" s="61">
        <f t="shared" si="386"/>
        <v>103.54619827746235</v>
      </c>
      <c r="AV549" s="58" t="str">
        <f t="shared" si="363"/>
        <v>-0.0016404511712337-0.000743616745213904i</v>
      </c>
      <c r="AW549" s="64">
        <f t="shared" si="387"/>
        <v>-54.889130083853921</v>
      </c>
      <c r="AX549" s="61">
        <f t="shared" si="388"/>
        <v>-155.61520654815584</v>
      </c>
    </row>
    <row r="550" spans="14:50" x14ac:dyDescent="0.25">
      <c r="N550" s="10">
        <v>32</v>
      </c>
      <c r="O550" s="50">
        <f t="shared" si="353"/>
        <v>2089296.1308540432</v>
      </c>
      <c r="P550" s="48" t="str">
        <f t="shared" si="354"/>
        <v>150</v>
      </c>
      <c r="Q550" s="17" t="str">
        <f t="shared" si="355"/>
        <v>1+14177.6295318676i</v>
      </c>
      <c r="R550" s="17">
        <f t="shared" si="364"/>
        <v>14177.629567134425</v>
      </c>
      <c r="S550" s="17">
        <f t="shared" si="365"/>
        <v>1.5707257931421379</v>
      </c>
      <c r="T550" s="17" t="str">
        <f t="shared" si="356"/>
        <v>1+35.4440738296692i</v>
      </c>
      <c r="U550" s="17">
        <f t="shared" si="366"/>
        <v>35.458177754123817</v>
      </c>
      <c r="V550" s="17">
        <f t="shared" si="367"/>
        <v>1.5425903480373384</v>
      </c>
      <c r="W550" s="31" t="str">
        <f t="shared" si="357"/>
        <v>1-105.019478013834i</v>
      </c>
      <c r="X550" s="17">
        <f t="shared" si="368"/>
        <v>105.02423892748837</v>
      </c>
      <c r="Y550" s="17">
        <f t="shared" si="369"/>
        <v>-1.5612745714267113</v>
      </c>
      <c r="Z550" s="31" t="str">
        <f t="shared" si="358"/>
        <v>-1032.17356743235+213.102024136406i</v>
      </c>
      <c r="AA550" s="17">
        <f t="shared" si="370"/>
        <v>1053.9424775560842</v>
      </c>
      <c r="AB550" s="17">
        <f t="shared" si="371"/>
        <v>2.9379938349745172</v>
      </c>
      <c r="AC550" s="66" t="str">
        <f t="shared" si="372"/>
        <v>-0.00687596689033095+0.0367454222450882i</v>
      </c>
      <c r="AD550" s="64">
        <f t="shared" si="373"/>
        <v>-28.546466368752611</v>
      </c>
      <c r="AE550" s="61">
        <f t="shared" si="374"/>
        <v>100.59886715743087</v>
      </c>
      <c r="AF550" s="31" t="str">
        <f t="shared" si="359"/>
        <v>-651.436031331593</v>
      </c>
      <c r="AG550" s="31" t="str">
        <f t="shared" si="375"/>
        <v>13127434.7517293i</v>
      </c>
      <c r="AH550" s="31">
        <f t="shared" si="376"/>
        <v>13127434.7517293</v>
      </c>
      <c r="AI550" s="31">
        <f t="shared" si="377"/>
        <v>1.5707963267948966</v>
      </c>
      <c r="AJ550" s="31" t="str">
        <f t="shared" si="360"/>
        <v>-1135099.23489228+267490.741013265i</v>
      </c>
      <c r="AK550" s="31">
        <f t="shared" si="378"/>
        <v>1166191.0519211101</v>
      </c>
      <c r="AL550" s="31">
        <f t="shared" si="379"/>
        <v>2.9101609554731649</v>
      </c>
      <c r="AM550" s="31" t="str">
        <f t="shared" si="361"/>
        <v>1+206363.274297185i</v>
      </c>
      <c r="AN550" s="31">
        <f t="shared" si="380"/>
        <v>206363.27429960793</v>
      </c>
      <c r="AO550" s="31">
        <f t="shared" si="381"/>
        <v>1.5707914809714167</v>
      </c>
      <c r="AP550" s="31" t="str">
        <f t="shared" si="362"/>
        <v>1+5250.97390069172i</v>
      </c>
      <c r="AQ550" s="31">
        <f t="shared" si="382"/>
        <v>5250.9739959121498</v>
      </c>
      <c r="AR550" s="31">
        <f t="shared" si="383"/>
        <v>1.5706058859344347</v>
      </c>
      <c r="AS550" s="58" t="str">
        <f t="shared" si="384"/>
        <v>-0.0105675295733572+0.0448826596268952i</v>
      </c>
      <c r="AT550" s="49">
        <f t="shared" si="385"/>
        <v>-26.724110390691671</v>
      </c>
      <c r="AU550" s="61">
        <f t="shared" si="386"/>
        <v>103.2488704448436</v>
      </c>
      <c r="AV550" s="58" t="str">
        <f t="shared" si="363"/>
        <v>-0.00157657029601384-0.000696920017804992i</v>
      </c>
      <c r="AW550" s="64">
        <f t="shared" si="387"/>
        <v>-55.270576759444275</v>
      </c>
      <c r="AX550" s="61">
        <f t="shared" si="388"/>
        <v>-156.15226239772551</v>
      </c>
    </row>
    <row r="551" spans="14:50" x14ac:dyDescent="0.25">
      <c r="N551" s="10">
        <v>33</v>
      </c>
      <c r="O551" s="50">
        <f t="shared" si="353"/>
        <v>2137962.0895022359</v>
      </c>
      <c r="P551" s="48" t="str">
        <f t="shared" si="354"/>
        <v>150</v>
      </c>
      <c r="Q551" s="17" t="str">
        <f t="shared" si="355"/>
        <v>1+14507.8689471128i</v>
      </c>
      <c r="R551" s="17">
        <f t="shared" si="364"/>
        <v>14507.868981576856</v>
      </c>
      <c r="S551" s="17">
        <f t="shared" si="365"/>
        <v>1.5707273986840857</v>
      </c>
      <c r="T551" s="17" t="str">
        <f t="shared" si="356"/>
        <v>1+36.269672367782i</v>
      </c>
      <c r="U551" s="17">
        <f t="shared" si="366"/>
        <v>36.283455371095087</v>
      </c>
      <c r="V551" s="17">
        <f t="shared" si="367"/>
        <v>1.5432320655520488</v>
      </c>
      <c r="W551" s="31" t="str">
        <f t="shared" si="357"/>
        <v>1-107.465695904539i</v>
      </c>
      <c r="X551" s="17">
        <f t="shared" si="368"/>
        <v>107.470348451314</v>
      </c>
      <c r="Y551" s="17">
        <f t="shared" si="369"/>
        <v>-1.5614913003839617</v>
      </c>
      <c r="Z551" s="31" t="str">
        <f t="shared" si="358"/>
        <v>-1080.86553755+218.065807939627i</v>
      </c>
      <c r="AA551" s="17">
        <f t="shared" si="370"/>
        <v>1102.6436445450599</v>
      </c>
      <c r="AB551" s="17">
        <f t="shared" si="371"/>
        <v>2.9425139149979049</v>
      </c>
      <c r="AC551" s="66" t="str">
        <f t="shared" si="372"/>
        <v>-0.00657793472395664+0.0359671038879061i</v>
      </c>
      <c r="AD551" s="64">
        <f t="shared" si="373"/>
        <v>-28.739004960987952</v>
      </c>
      <c r="AE551" s="61">
        <f t="shared" si="374"/>
        <v>100.36414370893579</v>
      </c>
      <c r="AF551" s="31" t="str">
        <f t="shared" si="359"/>
        <v>-651.436031331593</v>
      </c>
      <c r="AG551" s="31" t="str">
        <f t="shared" si="375"/>
        <v>13433211.9880674i</v>
      </c>
      <c r="AH551" s="31">
        <f t="shared" si="376"/>
        <v>13433211.9880674</v>
      </c>
      <c r="AI551" s="31">
        <f t="shared" si="377"/>
        <v>1.5707963267948966</v>
      </c>
      <c r="AJ551" s="31" t="str">
        <f t="shared" si="360"/>
        <v>-1188594.86085499+273721.40077886i</v>
      </c>
      <c r="AK551" s="31">
        <f t="shared" si="378"/>
        <v>1219705.3531469123</v>
      </c>
      <c r="AL551" s="31">
        <f t="shared" si="379"/>
        <v>2.915248940952134</v>
      </c>
      <c r="AM551" s="31" t="str">
        <f t="shared" si="361"/>
        <v>1+211170.09245242i</v>
      </c>
      <c r="AN551" s="31">
        <f t="shared" si="380"/>
        <v>211170.09245478778</v>
      </c>
      <c r="AO551" s="31">
        <f t="shared" si="381"/>
        <v>1.5707915912758259</v>
      </c>
      <c r="AP551" s="31" t="str">
        <f t="shared" si="362"/>
        <v>1+5373.28479522696i</v>
      </c>
      <c r="AQ551" s="31">
        <f t="shared" si="382"/>
        <v>5373.2848882799099</v>
      </c>
      <c r="AR551" s="31">
        <f t="shared" si="383"/>
        <v>1.5706102208975612</v>
      </c>
      <c r="AS551" s="58" t="str">
        <f t="shared" si="384"/>
        <v>-0.0101158649256191+0.0439650176357296i</v>
      </c>
      <c r="AT551" s="49">
        <f t="shared" si="385"/>
        <v>-26.913814899678258</v>
      </c>
      <c r="AU551" s="61">
        <f t="shared" si="386"/>
        <v>102.95760504574338</v>
      </c>
      <c r="AV551" s="58" t="str">
        <f t="shared" si="363"/>
        <v>-0.00151475285758083-0.000653037380841199i</v>
      </c>
      <c r="AW551" s="64">
        <f t="shared" si="387"/>
        <v>-55.652819860666192</v>
      </c>
      <c r="AX551" s="61">
        <f t="shared" si="388"/>
        <v>-156.67825124532089</v>
      </c>
    </row>
    <row r="552" spans="14:50" x14ac:dyDescent="0.25">
      <c r="N552" s="10">
        <v>34</v>
      </c>
      <c r="O552" s="50">
        <f t="shared" si="353"/>
        <v>2187761.6239495561</v>
      </c>
      <c r="P552" s="48" t="str">
        <f t="shared" si="354"/>
        <v>150</v>
      </c>
      <c r="Q552" s="17" t="str">
        <f t="shared" si="355"/>
        <v>1+14845.8006265081i</v>
      </c>
      <c r="R552" s="17">
        <f t="shared" si="364"/>
        <v>14845.800660187655</v>
      </c>
      <c r="S552" s="17">
        <f t="shared" si="365"/>
        <v>1.5707289676794374</v>
      </c>
      <c r="T552" s="17" t="str">
        <f t="shared" si="356"/>
        <v>1+37.1145015662703i</v>
      </c>
      <c r="U552" s="17">
        <f t="shared" si="366"/>
        <v>37.12797094526821</v>
      </c>
      <c r="V552" s="17">
        <f t="shared" si="367"/>
        <v>1.5438591977357006</v>
      </c>
      <c r="W552" s="31" t="str">
        <f t="shared" si="357"/>
        <v>1-109.96889352969i</v>
      </c>
      <c r="X552" s="17">
        <f t="shared" si="368"/>
        <v>109.9734401760002</v>
      </c>
      <c r="Y552" s="17">
        <f t="shared" si="369"/>
        <v>-1.5617030968325434</v>
      </c>
      <c r="Z552" s="31" t="str">
        <f t="shared" si="358"/>
        <v>-1131.85228952104+223.145213120662i</v>
      </c>
      <c r="AA552" s="17">
        <f t="shared" si="370"/>
        <v>1153.6391946499934</v>
      </c>
      <c r="AB552" s="17">
        <f t="shared" si="371"/>
        <v>2.946938519902599</v>
      </c>
      <c r="AC552" s="66" t="str">
        <f t="shared" si="372"/>
        <v>-0.0062923457732541+0.0352028103559924i</v>
      </c>
      <c r="AD552" s="64">
        <f t="shared" si="373"/>
        <v>-28.931866841975371</v>
      </c>
      <c r="AE552" s="61">
        <f t="shared" si="374"/>
        <v>100.13433960977267</v>
      </c>
      <c r="AF552" s="31" t="str">
        <f t="shared" si="359"/>
        <v>-651.436031331593</v>
      </c>
      <c r="AG552" s="31" t="str">
        <f t="shared" si="375"/>
        <v>13746111.6912112i</v>
      </c>
      <c r="AH552" s="31">
        <f t="shared" si="376"/>
        <v>13746111.691211199</v>
      </c>
      <c r="AI552" s="31">
        <f t="shared" si="377"/>
        <v>1.5707963267948966</v>
      </c>
      <c r="AJ552" s="31" t="str">
        <f t="shared" si="360"/>
        <v>-1244611.65799639+280097.191254279i</v>
      </c>
      <c r="AK552" s="31">
        <f t="shared" si="378"/>
        <v>1275740.0267174572</v>
      </c>
      <c r="AL552" s="31">
        <f t="shared" si="379"/>
        <v>2.9202326570375061</v>
      </c>
      <c r="AM552" s="31" t="str">
        <f t="shared" si="361"/>
        <v>1+216088.87578584i</v>
      </c>
      <c r="AN552" s="31">
        <f t="shared" si="380"/>
        <v>216088.87578815385</v>
      </c>
      <c r="AO552" s="31">
        <f t="shared" si="381"/>
        <v>1.5707916990694</v>
      </c>
      <c r="AP552" s="31" t="str">
        <f t="shared" si="362"/>
        <v>1+5498.44467648448i</v>
      </c>
      <c r="AQ552" s="31">
        <f t="shared" si="382"/>
        <v>5498.4447674192843</v>
      </c>
      <c r="AR552" s="31">
        <f t="shared" si="383"/>
        <v>1.5706144571848866</v>
      </c>
      <c r="AS552" s="58" t="str">
        <f t="shared" si="384"/>
        <v>-0.00968252256470813+0.0430617727998714i</v>
      </c>
      <c r="AT552" s="49">
        <f t="shared" si="385"/>
        <v>-27.103959945802046</v>
      </c>
      <c r="AU552" s="61">
        <f t="shared" si="386"/>
        <v>102.67230804526153</v>
      </c>
      <c r="AV552" s="58" t="str">
        <f t="shared" si="363"/>
        <v>-0.00145496964153223-0.000611811569679137i</v>
      </c>
      <c r="AW552" s="64">
        <f t="shared" si="387"/>
        <v>-56.035826787777403</v>
      </c>
      <c r="AX552" s="61">
        <f t="shared" si="388"/>
        <v>-157.19335234496583</v>
      </c>
    </row>
    <row r="553" spans="14:50" x14ac:dyDescent="0.25">
      <c r="N553" s="10">
        <v>35</v>
      </c>
      <c r="O553" s="50">
        <f t="shared" si="353"/>
        <v>2238721.1385683389</v>
      </c>
      <c r="P553" s="48" t="str">
        <f t="shared" si="354"/>
        <v>150</v>
      </c>
      <c r="Q553" s="17" t="str">
        <f t="shared" si="355"/>
        <v>1+15191.6037459029i</v>
      </c>
      <c r="R553" s="17">
        <f t="shared" si="364"/>
        <v>15191.603778815817</v>
      </c>
      <c r="S553" s="17">
        <f t="shared" si="365"/>
        <v>1.5707305009600947</v>
      </c>
      <c r="T553" s="17" t="str">
        <f t="shared" si="356"/>
        <v>1+37.9790093647573i</v>
      </c>
      <c r="U553" s="17">
        <f t="shared" si="366"/>
        <v>37.992172250719264</v>
      </c>
      <c r="V553" s="17">
        <f t="shared" si="367"/>
        <v>1.5444720751277659</v>
      </c>
      <c r="W553" s="31" t="str">
        <f t="shared" si="357"/>
        <v>1-112.530398117799i</v>
      </c>
      <c r="X553" s="17">
        <f t="shared" si="368"/>
        <v>112.53484127393766</v>
      </c>
      <c r="Y553" s="17">
        <f t="shared" si="369"/>
        <v>-1.5619100729936872</v>
      </c>
      <c r="Z553" s="31" t="str">
        <f t="shared" si="358"/>
        <v>-1185.2419730823+228.342932847367i</v>
      </c>
      <c r="AA553" s="17">
        <f t="shared" si="370"/>
        <v>1207.0372942611846</v>
      </c>
      <c r="AB553" s="17">
        <f t="shared" si="371"/>
        <v>2.9512693513954233</v>
      </c>
      <c r="AC553" s="66" t="str">
        <f t="shared" si="372"/>
        <v>-0.00601872091297547+0.0344524493595124i</v>
      </c>
      <c r="AD553" s="64">
        <f t="shared" si="373"/>
        <v>-29.12503852530363</v>
      </c>
      <c r="AE553" s="61">
        <f t="shared" si="374"/>
        <v>99.909369820371964</v>
      </c>
      <c r="AF553" s="31" t="str">
        <f t="shared" si="359"/>
        <v>-651.436031331593</v>
      </c>
      <c r="AG553" s="31" t="str">
        <f t="shared" si="375"/>
        <v>14066299.7647249i</v>
      </c>
      <c r="AH553" s="31">
        <f t="shared" si="376"/>
        <v>14066299.764724899</v>
      </c>
      <c r="AI553" s="31">
        <f t="shared" si="377"/>
        <v>1.5707963267948966</v>
      </c>
      <c r="AJ553" s="31" t="str">
        <f t="shared" si="360"/>
        <v>-1303268.44545352+286621.492968026i</v>
      </c>
      <c r="AK553" s="31">
        <f t="shared" si="378"/>
        <v>1334413.9242176898</v>
      </c>
      <c r="AL553" s="31">
        <f t="shared" si="379"/>
        <v>2.9251137555038396</v>
      </c>
      <c r="AM553" s="31" t="str">
        <f t="shared" si="361"/>
        <v>1+221122.232301476i</v>
      </c>
      <c r="AN553" s="31">
        <f t="shared" si="380"/>
        <v>221122.2323037372</v>
      </c>
      <c r="AO553" s="31">
        <f t="shared" si="381"/>
        <v>1.570791804409293</v>
      </c>
      <c r="AP553" s="31" t="str">
        <f t="shared" si="362"/>
        <v>1+5626.51990588996i</v>
      </c>
      <c r="AQ553" s="31">
        <f t="shared" si="382"/>
        <v>5626.5199947548363</v>
      </c>
      <c r="AR553" s="31">
        <f t="shared" si="383"/>
        <v>1.5706185970425459</v>
      </c>
      <c r="AS553" s="58" t="str">
        <f t="shared" si="384"/>
        <v>-0.00926684185127271+0.0421729842986523i</v>
      </c>
      <c r="AT553" s="49">
        <f t="shared" si="385"/>
        <v>-27.294527616177248</v>
      </c>
      <c r="AU553" s="61">
        <f t="shared" si="386"/>
        <v>102.39288493565583</v>
      </c>
      <c r="AV553" s="58" t="str">
        <f t="shared" si="363"/>
        <v>-0.00139718807104134-0.000573092822164468i</v>
      </c>
      <c r="AW553" s="64">
        <f t="shared" si="387"/>
        <v>-56.419566141480864</v>
      </c>
      <c r="AX553" s="61">
        <f t="shared" si="388"/>
        <v>-157.69774524397224</v>
      </c>
    </row>
    <row r="554" spans="14:50" x14ac:dyDescent="0.25">
      <c r="N554" s="10">
        <v>36</v>
      </c>
      <c r="O554" s="50">
        <f t="shared" si="353"/>
        <v>2290867.6527677765</v>
      </c>
      <c r="P554" s="48" t="str">
        <f t="shared" si="354"/>
        <v>150</v>
      </c>
      <c r="Q554" s="17" t="str">
        <f t="shared" si="355"/>
        <v>1+15545.4616546886i</v>
      </c>
      <c r="R554" s="17">
        <f t="shared" si="364"/>
        <v>15545.461686852328</v>
      </c>
      <c r="S554" s="17">
        <f t="shared" si="365"/>
        <v>1.5707319993390234</v>
      </c>
      <c r="T554" s="17" t="str">
        <f t="shared" si="356"/>
        <v>1+38.8636541367215i</v>
      </c>
      <c r="U554" s="17">
        <f t="shared" si="366"/>
        <v>38.876517499111337</v>
      </c>
      <c r="V554" s="17">
        <f t="shared" si="367"/>
        <v>1.5450710208412302</v>
      </c>
      <c r="W554" s="31" t="str">
        <f t="shared" si="357"/>
        <v>1-115.151567812508i</v>
      </c>
      <c r="X554" s="17">
        <f t="shared" si="368"/>
        <v>115.1559098339231</v>
      </c>
      <c r="Y554" s="17">
        <f t="shared" si="369"/>
        <v>-1.5621123385379199</v>
      </c>
      <c r="Z554" s="31" t="str">
        <f t="shared" si="358"/>
        <v>-1241.14783491072+233.661723019547i</v>
      </c>
      <c r="AA554" s="17">
        <f t="shared" si="370"/>
        <v>1262.9512060677685</v>
      </c>
      <c r="AB554" s="17">
        <f t="shared" si="371"/>
        <v>2.9555081014907745</v>
      </c>
      <c r="AC554" s="66" t="str">
        <f t="shared" si="372"/>
        <v>-0.00575659601460244+0.0337159175570918i</v>
      </c>
      <c r="AD554" s="64">
        <f t="shared" si="373"/>
        <v>-29.318507042735117</v>
      </c>
      <c r="AE554" s="61">
        <f t="shared" si="374"/>
        <v>99.689149578222441</v>
      </c>
      <c r="AF554" s="31" t="str">
        <f t="shared" si="359"/>
        <v>-651.436031331593</v>
      </c>
      <c r="AG554" s="31" t="str">
        <f t="shared" si="375"/>
        <v>14393945.9765635i</v>
      </c>
      <c r="AH554" s="31">
        <f t="shared" si="376"/>
        <v>14393945.9765635</v>
      </c>
      <c r="AI554" s="31">
        <f t="shared" si="377"/>
        <v>1.5707963267948966</v>
      </c>
      <c r="AJ554" s="31" t="str">
        <f t="shared" si="360"/>
        <v>-1364689.64213687+293297.765191229i</v>
      </c>
      <c r="AK554" s="31">
        <f t="shared" si="378"/>
        <v>1395851.4958339327</v>
      </c>
      <c r="AL554" s="31">
        <f t="shared" si="379"/>
        <v>2.9298938936549348</v>
      </c>
      <c r="AM554" s="31" t="str">
        <f t="shared" si="361"/>
        <v>1+226272.830751578i</v>
      </c>
      <c r="AN554" s="31">
        <f t="shared" si="380"/>
        <v>226272.83075378771</v>
      </c>
      <c r="AO554" s="31">
        <f t="shared" si="381"/>
        <v>1.5707919073513572</v>
      </c>
      <c r="AP554" s="31" t="str">
        <f t="shared" si="362"/>
        <v>1+5757.5783906254i</v>
      </c>
      <c r="AQ554" s="31">
        <f t="shared" si="382"/>
        <v>5757.5784774674648</v>
      </c>
      <c r="AR554" s="31">
        <f t="shared" si="383"/>
        <v>1.5706226426655459</v>
      </c>
      <c r="AS554" s="58" t="str">
        <f t="shared" si="384"/>
        <v>-0.00886817896571761+0.041298688791776i</v>
      </c>
      <c r="AT554" s="49">
        <f t="shared" si="385"/>
        <v>-27.485500647350698</v>
      </c>
      <c r="AU554" s="61">
        <f t="shared" si="386"/>
        <v>102.11924088937778</v>
      </c>
      <c r="AV554" s="58" t="str">
        <f t="shared" si="363"/>
        <v>-0.00134137266282868-0.000536738658196715i</v>
      </c>
      <c r="AW554" s="64">
        <f t="shared" si="387"/>
        <v>-56.804007690085811</v>
      </c>
      <c r="AX554" s="61">
        <f t="shared" si="388"/>
        <v>-158.19160953239978</v>
      </c>
    </row>
    <row r="555" spans="14:50" x14ac:dyDescent="0.25">
      <c r="N555" s="10">
        <v>37</v>
      </c>
      <c r="O555" s="50">
        <f t="shared" si="353"/>
        <v>2344228.8153199251</v>
      </c>
      <c r="P555" s="48" t="str">
        <f t="shared" si="354"/>
        <v>150</v>
      </c>
      <c r="Q555" s="17" t="str">
        <f t="shared" si="355"/>
        <v>1+15907.561973012i</v>
      </c>
      <c r="R555" s="17">
        <f t="shared" si="364"/>
        <v>15907.562004443591</v>
      </c>
      <c r="S555" s="17">
        <f t="shared" si="365"/>
        <v>1.570733463610684</v>
      </c>
      <c r="T555" s="17" t="str">
        <f t="shared" si="356"/>
        <v>1+39.7689049325301i</v>
      </c>
      <c r="U555" s="17">
        <f t="shared" si="366"/>
        <v>39.781475582645456</v>
      </c>
      <c r="V555" s="17">
        <f t="shared" si="367"/>
        <v>1.5456563507251475</v>
      </c>
      <c r="W555" s="31" t="str">
        <f t="shared" si="357"/>
        <v>1-117.833792392682i</v>
      </c>
      <c r="X555" s="17">
        <f t="shared" si="368"/>
        <v>117.83803558122345</v>
      </c>
      <c r="Y555" s="17">
        <f t="shared" si="369"/>
        <v>-1.5623100006428723</v>
      </c>
      <c r="Z555" s="31" t="str">
        <f t="shared" si="358"/>
        <v>-1299.68845883463+239.10440373015i</v>
      </c>
      <c r="AA555" s="17">
        <f t="shared" si="370"/>
        <v>1321.4995292890142</v>
      </c>
      <c r="AB555" s="17">
        <f t="shared" si="371"/>
        <v>2.9596564510425076</v>
      </c>
      <c r="AC555" s="66" t="str">
        <f t="shared" si="372"/>
        <v>-0.005505521782192+0.032993101485279i</v>
      </c>
      <c r="AD555" s="64">
        <f t="shared" si="373"/>
        <v>-29.512259928106413</v>
      </c>
      <c r="AE555" s="61">
        <f t="shared" si="374"/>
        <v>99.473594487964888</v>
      </c>
      <c r="AF555" s="31" t="str">
        <f t="shared" si="359"/>
        <v>-651.436031331593</v>
      </c>
      <c r="AG555" s="31" t="str">
        <f t="shared" si="375"/>
        <v>14729224.0490852i</v>
      </c>
      <c r="AH555" s="31">
        <f t="shared" si="376"/>
        <v>14729224.0490852</v>
      </c>
      <c r="AI555" s="31">
        <f t="shared" si="377"/>
        <v>1.5707963267948966</v>
      </c>
      <c r="AJ555" s="31" t="str">
        <f t="shared" si="360"/>
        <v>-1429005.53063943+300129.54777179i</v>
      </c>
      <c r="AK555" s="31">
        <f t="shared" si="378"/>
        <v>1460183.0542927752</v>
      </c>
      <c r="AL555" s="31">
        <f t="shared" si="379"/>
        <v>2.9345747318262103</v>
      </c>
      <c r="AM555" s="31" t="str">
        <f t="shared" si="361"/>
        <v>1+231543.40205162i</v>
      </c>
      <c r="AN555" s="31">
        <f t="shared" si="380"/>
        <v>231543.40205377946</v>
      </c>
      <c r="AO555" s="31">
        <f t="shared" si="381"/>
        <v>1.570792007950174</v>
      </c>
      <c r="AP555" s="31" t="str">
        <f t="shared" si="362"/>
        <v>1+5891.68961963408i</v>
      </c>
      <c r="AQ555" s="31">
        <f t="shared" si="382"/>
        <v>5891.6897044993784</v>
      </c>
      <c r="AR555" s="31">
        <f t="shared" si="383"/>
        <v>1.570626596198929</v>
      </c>
      <c r="AS555" s="58" t="str">
        <f t="shared" si="384"/>
        <v>-0.00848590710730034+0.0404389018933861i</v>
      </c>
      <c r="AT555" s="49">
        <f t="shared" si="385"/>
        <v>-27.676862408448606</v>
      </c>
      <c r="AU555" s="61">
        <f t="shared" si="386"/>
        <v>101.85128090224455</v>
      </c>
      <c r="AV555" s="58" t="str">
        <f t="shared" si="363"/>
        <v>-0.00128748544770083-0.000502613649607773i</v>
      </c>
      <c r="AW555" s="64">
        <f t="shared" si="387"/>
        <v>-57.189122336555009</v>
      </c>
      <c r="AX555" s="61">
        <f t="shared" si="388"/>
        <v>-158.67512460979057</v>
      </c>
    </row>
    <row r="556" spans="14:50" x14ac:dyDescent="0.25">
      <c r="N556" s="10">
        <v>38</v>
      </c>
      <c r="O556" s="50">
        <f t="shared" si="353"/>
        <v>2398832.9190194933</v>
      </c>
      <c r="P556" s="48" t="str">
        <f t="shared" si="354"/>
        <v>150</v>
      </c>
      <c r="Q556" s="17" t="str">
        <f t="shared" si="355"/>
        <v>1+16278.096691255i</v>
      </c>
      <c r="R556" s="17">
        <f t="shared" si="364"/>
        <v>16278.096721971118</v>
      </c>
      <c r="S556" s="17">
        <f t="shared" si="365"/>
        <v>1.5707348945514525</v>
      </c>
      <c r="T556" s="17" t="str">
        <f t="shared" si="356"/>
        <v>1+40.6952417281374i</v>
      </c>
      <c r="U556" s="17">
        <f t="shared" si="366"/>
        <v>40.707526322678163</v>
      </c>
      <c r="V556" s="17">
        <f t="shared" si="367"/>
        <v>1.5462283735239271</v>
      </c>
      <c r="W556" s="31" t="str">
        <f t="shared" si="357"/>
        <v>1-120.578494009296i</v>
      </c>
      <c r="X556" s="17">
        <f t="shared" si="368"/>
        <v>120.58264061443433</v>
      </c>
      <c r="Y556" s="17">
        <f t="shared" si="369"/>
        <v>-1.5625031640497915</v>
      </c>
      <c r="Z556" s="31" t="str">
        <f t="shared" si="358"/>
        <v>-1360.98801736606+244.67386076053i</v>
      </c>
      <c r="AA556" s="17">
        <f t="shared" si="370"/>
        <v>1382.8064512264405</v>
      </c>
      <c r="AB556" s="17">
        <f t="shared" si="371"/>
        <v>2.9637160683968959</v>
      </c>
      <c r="AC556" s="66" t="str">
        <f t="shared" si="372"/>
        <v>-0.0052650635586513+0.032283878440958i</v>
      </c>
      <c r="AD556" s="64">
        <f t="shared" si="373"/>
        <v>-29.706285201390081</v>
      </c>
      <c r="AE556" s="61">
        <f t="shared" si="374"/>
        <v>99.262620604436066</v>
      </c>
      <c r="AF556" s="31" t="str">
        <f t="shared" si="359"/>
        <v>-651.436031331593</v>
      </c>
      <c r="AG556" s="31" t="str">
        <f t="shared" si="375"/>
        <v>15072311.751162i</v>
      </c>
      <c r="AH556" s="31">
        <f t="shared" si="376"/>
        <v>15072311.751162</v>
      </c>
      <c r="AI556" s="31">
        <f t="shared" si="377"/>
        <v>1.5707963267948966</v>
      </c>
      <c r="AJ556" s="31" t="str">
        <f t="shared" si="360"/>
        <v>-1496352.53358371+307120.463011265i</v>
      </c>
      <c r="AK556" s="31">
        <f t="shared" si="378"/>
        <v>1527545.0512383068</v>
      </c>
      <c r="AL556" s="31">
        <f t="shared" si="379"/>
        <v>2.9391579310529208</v>
      </c>
      <c r="AM556" s="31" t="str">
        <f t="shared" si="361"/>
        <v>1+236936.740728267i</v>
      </c>
      <c r="AN556" s="31">
        <f t="shared" si="380"/>
        <v>236936.74073037726</v>
      </c>
      <c r="AO556" s="31">
        <f t="shared" si="381"/>
        <v>1.5707921062590822</v>
      </c>
      <c r="AP556" s="31" t="str">
        <f t="shared" si="362"/>
        <v>1+6028.9247004648i</v>
      </c>
      <c r="AQ556" s="31">
        <f t="shared" si="382"/>
        <v>6028.9247833983281</v>
      </c>
      <c r="AR556" s="31">
        <f t="shared" si="383"/>
        <v>1.5706304597389102</v>
      </c>
      <c r="AS556" s="58" t="str">
        <f t="shared" si="384"/>
        <v>-0.00811941662095429+0.0395936195901271i</v>
      </c>
      <c r="AT556" s="49">
        <f t="shared" si="385"/>
        <v>-27.868596884163534</v>
      </c>
      <c r="AU556" s="61">
        <f t="shared" si="386"/>
        <v>101.58890992710687</v>
      </c>
      <c r="AV556" s="58" t="str">
        <f t="shared" si="363"/>
        <v>-0.0012354863573167-0.000470589182861463i</v>
      </c>
      <c r="AW556" s="64">
        <f t="shared" si="387"/>
        <v>-57.574882085553625</v>
      </c>
      <c r="AX556" s="61">
        <f t="shared" si="388"/>
        <v>-159.14846946845699</v>
      </c>
    </row>
    <row r="557" spans="14:50" x14ac:dyDescent="0.25">
      <c r="N557" s="10">
        <v>39</v>
      </c>
      <c r="O557" s="50">
        <f t="shared" si="353"/>
        <v>2454708.915685033</v>
      </c>
      <c r="P557" s="48" t="str">
        <f t="shared" si="354"/>
        <v>150</v>
      </c>
      <c r="Q557" s="17" t="str">
        <f t="shared" si="355"/>
        <v>1+16657.2622718297i</v>
      </c>
      <c r="R557" s="17">
        <f t="shared" si="364"/>
        <v>16657.262301846633</v>
      </c>
      <c r="S557" s="17">
        <f t="shared" si="365"/>
        <v>1.570736292920033</v>
      </c>
      <c r="T557" s="17" t="str">
        <f t="shared" si="356"/>
        <v>1+41.6431556795743i</v>
      </c>
      <c r="U557" s="17">
        <f t="shared" si="366"/>
        <v>41.655160724131903</v>
      </c>
      <c r="V557" s="17">
        <f t="shared" si="367"/>
        <v>1.5467873910333974</v>
      </c>
      <c r="W557" s="31" t="str">
        <f t="shared" si="357"/>
        <v>1-123.387127939479i</v>
      </c>
      <c r="X557" s="17">
        <f t="shared" si="368"/>
        <v>123.39118015949666</v>
      </c>
      <c r="Y557" s="17">
        <f t="shared" si="369"/>
        <v>-1.562691931118781</v>
      </c>
      <c r="Z557" s="31" t="str">
        <f t="shared" si="358"/>
        <v>-1425.17653508724+250.373047110526i</v>
      </c>
      <c r="AA557" s="17">
        <f t="shared" si="370"/>
        <v>1447.0020106698817</v>
      </c>
      <c r="AB557" s="17">
        <f t="shared" si="371"/>
        <v>2.9676886081604672</v>
      </c>
      <c r="AC557" s="66" t="str">
        <f t="shared" si="372"/>
        <v>-0.00503480110610113+0.0315881173177387i</v>
      </c>
      <c r="AD557" s="64">
        <f t="shared" si="373"/>
        <v>-29.900571352950401</v>
      </c>
      <c r="AE557" s="61">
        <f t="shared" si="374"/>
        <v>99.056144509020129</v>
      </c>
      <c r="AF557" s="31" t="str">
        <f t="shared" si="359"/>
        <v>-651.436031331593</v>
      </c>
      <c r="AG557" s="31" t="str">
        <f t="shared" si="375"/>
        <v>15423390.9924349i</v>
      </c>
      <c r="AH557" s="31">
        <f t="shared" si="376"/>
        <v>15423390.9924349</v>
      </c>
      <c r="AI557" s="31">
        <f t="shared" si="377"/>
        <v>1.5707963267948966</v>
      </c>
      <c r="AJ557" s="31" t="str">
        <f t="shared" si="360"/>
        <v>-1566873.50299233+314274.217585448i</v>
      </c>
      <c r="AK557" s="31">
        <f t="shared" si="378"/>
        <v>1598080.366633168</v>
      </c>
      <c r="AL557" s="31">
        <f t="shared" si="379"/>
        <v>2.9436451508976802</v>
      </c>
      <c r="AM557" s="31" t="str">
        <f t="shared" si="361"/>
        <v>1+242455.706401077i</v>
      </c>
      <c r="AN557" s="31">
        <f t="shared" si="380"/>
        <v>242455.70640313925</v>
      </c>
      <c r="AO557" s="31">
        <f t="shared" si="381"/>
        <v>1.5707922023302063</v>
      </c>
      <c r="AP557" s="31" t="str">
        <f t="shared" si="362"/>
        <v>1+6169.35639697396i</v>
      </c>
      <c r="AQ557" s="31">
        <f t="shared" si="382"/>
        <v>6169.3564780196903</v>
      </c>
      <c r="AR557" s="31">
        <f t="shared" si="383"/>
        <v>1.5706342353339895</v>
      </c>
      <c r="AS557" s="58" t="str">
        <f t="shared" si="384"/>
        <v>-0.00776811505835788+0.038762819602437i</v>
      </c>
      <c r="AT557" s="49">
        <f t="shared" si="385"/>
        <v>-28.060688657646338</v>
      </c>
      <c r="AU557" s="61">
        <f t="shared" si="386"/>
        <v>101.33203299838797</v>
      </c>
      <c r="AV557" s="58" t="str">
        <f t="shared" si="363"/>
        <v>-0.00118533357887998-0.00044054321681105i</v>
      </c>
      <c r="AW557" s="64">
        <f t="shared" si="387"/>
        <v>-57.961260010596753</v>
      </c>
      <c r="AX557" s="61">
        <f t="shared" si="388"/>
        <v>-159.61182249259187</v>
      </c>
    </row>
    <row r="558" spans="14:50" x14ac:dyDescent="0.25">
      <c r="N558" s="10">
        <v>40</v>
      </c>
      <c r="O558" s="50">
        <f t="shared" si="353"/>
        <v>2511886.431509587</v>
      </c>
      <c r="P558" s="48" t="str">
        <f t="shared" si="354"/>
        <v>150</v>
      </c>
      <c r="Q558" s="17" t="str">
        <f t="shared" si="355"/>
        <v>1+17045.259753346i</v>
      </c>
      <c r="R558" s="17">
        <f t="shared" si="364"/>
        <v>17045.259782679666</v>
      </c>
      <c r="S558" s="17">
        <f t="shared" si="365"/>
        <v>1.5707376594578584</v>
      </c>
      <c r="T558" s="17" t="str">
        <f t="shared" si="356"/>
        <v>1+42.613149383365i</v>
      </c>
      <c r="U558" s="17">
        <f t="shared" si="366"/>
        <v>42.624881235834323</v>
      </c>
      <c r="V558" s="17">
        <f t="shared" si="367"/>
        <v>1.5473336982536949</v>
      </c>
      <c r="W558" s="31" t="str">
        <f t="shared" si="357"/>
        <v>1-126.261183358118i</v>
      </c>
      <c r="X558" s="17">
        <f t="shared" si="368"/>
        <v>126.26514334127332</v>
      </c>
      <c r="Y558" s="17">
        <f t="shared" si="369"/>
        <v>-1.5628764018827979</v>
      </c>
      <c r="Z558" s="31" t="str">
        <f t="shared" si="358"/>
        <v>-1492.39016445017+256.204984564182i</v>
      </c>
      <c r="AA558" s="17">
        <f t="shared" si="370"/>
        <v>1514.2223737163372</v>
      </c>
      <c r="AB558" s="17">
        <f t="shared" si="371"/>
        <v>2.9715757100767113</v>
      </c>
      <c r="AC558" s="66" t="str">
        <f t="shared" si="372"/>
        <v>-0.00481432836371577+0.0309056793974676i</v>
      </c>
      <c r="AD558" s="64">
        <f t="shared" si="373"/>
        <v>-30.095107328025065</v>
      </c>
      <c r="AE558" s="61">
        <f t="shared" si="374"/>
        <v>98.854083379650987</v>
      </c>
      <c r="AF558" s="31" t="str">
        <f t="shared" si="359"/>
        <v>-651.436031331593</v>
      </c>
      <c r="AG558" s="31" t="str">
        <f t="shared" si="375"/>
        <v>15782647.9197648i</v>
      </c>
      <c r="AH558" s="31">
        <f t="shared" si="376"/>
        <v>15782647.9197648</v>
      </c>
      <c r="AI558" s="31">
        <f t="shared" si="377"/>
        <v>1.5707963267948966</v>
      </c>
      <c r="AJ558" s="31" t="str">
        <f t="shared" si="360"/>
        <v>-1640718.02329635+321594.604509706i</v>
      </c>
      <c r="AK558" s="31">
        <f t="shared" si="378"/>
        <v>1671938.6117974657</v>
      </c>
      <c r="AL558" s="31">
        <f t="shared" si="379"/>
        <v>2.9480380474307868</v>
      </c>
      <c r="AM558" s="31" t="str">
        <f t="shared" si="361"/>
        <v>1+248103.225298703i</v>
      </c>
      <c r="AN558" s="31">
        <f t="shared" si="380"/>
        <v>248103.2253007183</v>
      </c>
      <c r="AO558" s="31">
        <f t="shared" si="381"/>
        <v>1.5707922962144849</v>
      </c>
      <c r="AP558" s="31" t="str">
        <f t="shared" si="362"/>
        <v>1+6313.05916790592i</v>
      </c>
      <c r="AQ558" s="31">
        <f t="shared" si="382"/>
        <v>6313.0592471068239</v>
      </c>
      <c r="AR558" s="31">
        <f t="shared" si="383"/>
        <v>1.5706379249860367</v>
      </c>
      <c r="AS558" s="58" t="str">
        <f t="shared" si="384"/>
        <v>-0.00743142717941892+0.0379464626886915i</v>
      </c>
      <c r="AT558" s="49">
        <f t="shared" si="385"/>
        <v>-28.253122893368818</v>
      </c>
      <c r="AU558" s="61">
        <f t="shared" si="386"/>
        <v>101.08055534786639</v>
      </c>
      <c r="AV558" s="58" t="str">
        <f t="shared" si="363"/>
        <v>-0.0011369838794719-0.000412360037497598i</v>
      </c>
      <c r="AW558" s="64">
        <f t="shared" si="387"/>
        <v>-58.348230221393891</v>
      </c>
      <c r="AX558" s="61">
        <f t="shared" si="388"/>
        <v>-160.06536127248259</v>
      </c>
    </row>
    <row r="559" spans="14:50" x14ac:dyDescent="0.25">
      <c r="N559" s="10">
        <v>41</v>
      </c>
      <c r="O559" s="50">
        <f t="shared" si="353"/>
        <v>2570395.782768866</v>
      </c>
      <c r="P559" s="48" t="str">
        <f t="shared" si="354"/>
        <v>150</v>
      </c>
      <c r="Q559" s="17" t="str">
        <f t="shared" si="355"/>
        <v>1+17442.2948572041i</v>
      </c>
      <c r="R559" s="17">
        <f t="shared" si="364"/>
        <v>17442.294885870051</v>
      </c>
      <c r="S559" s="17">
        <f t="shared" si="365"/>
        <v>1.5707389948894857</v>
      </c>
      <c r="T559" s="17" t="str">
        <f t="shared" si="356"/>
        <v>1+43.6057371430102i</v>
      </c>
      <c r="U559" s="17">
        <f t="shared" si="366"/>
        <v>43.61720201692561</v>
      </c>
      <c r="V559" s="17">
        <f t="shared" si="367"/>
        <v>1.547867583539021</v>
      </c>
      <c r="W559" s="31" t="str">
        <f t="shared" si="357"/>
        <v>1-129.202184127438i</v>
      </c>
      <c r="X559" s="17">
        <f t="shared" si="368"/>
        <v>129.20605397310294</v>
      </c>
      <c r="Y559" s="17">
        <f t="shared" si="369"/>
        <v>-1.5630566741004346</v>
      </c>
      <c r="Z559" s="31" t="str">
        <f t="shared" si="358"/>
        <v>-1562.77147457419+262.172765291925i</v>
      </c>
      <c r="AA559" s="17">
        <f t="shared" si="370"/>
        <v>1584.6101225865002</v>
      </c>
      <c r="AB559" s="17">
        <f t="shared" si="371"/>
        <v>2.9753789980057879</v>
      </c>
      <c r="AC559" s="66" t="str">
        <f t="shared" si="372"/>
        <v>-0.00460325318617704+0.0302364190981252i</v>
      </c>
      <c r="AD559" s="64">
        <f t="shared" si="373"/>
        <v>-30.289882511456074</v>
      </c>
      <c r="AE559" s="61">
        <f t="shared" si="374"/>
        <v>98.656355054805047</v>
      </c>
      <c r="AF559" s="31" t="str">
        <f t="shared" si="359"/>
        <v>-651.436031331593</v>
      </c>
      <c r="AG559" s="31" t="str">
        <f t="shared" si="375"/>
        <v>16150273.0159297i</v>
      </c>
      <c r="AH559" s="31">
        <f t="shared" si="376"/>
        <v>16150273.015929701</v>
      </c>
      <c r="AI559" s="31">
        <f t="shared" si="377"/>
        <v>1.5707963267948966</v>
      </c>
      <c r="AJ559" s="31" t="str">
        <f t="shared" si="360"/>
        <v>-1718042.72862379+329085.505150082i</v>
      </c>
      <c r="AK559" s="31">
        <f t="shared" si="378"/>
        <v>1749276.4467278931</v>
      </c>
      <c r="AL559" s="31">
        <f t="shared" si="379"/>
        <v>2.9523382713567883</v>
      </c>
      <c r="AM559" s="31" t="str">
        <f t="shared" si="361"/>
        <v>1+253882.291810415i</v>
      </c>
      <c r="AN559" s="31">
        <f t="shared" si="380"/>
        <v>253882.29181238444</v>
      </c>
      <c r="AO559" s="31">
        <f t="shared" si="381"/>
        <v>1.5707923879616961</v>
      </c>
      <c r="AP559" s="31" t="str">
        <f t="shared" si="362"/>
        <v>1+6460.10920637188i</v>
      </c>
      <c r="AQ559" s="31">
        <f t="shared" si="382"/>
        <v>6460.1092837699516</v>
      </c>
      <c r="AR559" s="31">
        <f t="shared" si="383"/>
        <v>1.5706415306513537</v>
      </c>
      <c r="AS559" s="58" t="str">
        <f t="shared" si="384"/>
        <v>-0.00710879490000852+0.0371444938922116i</v>
      </c>
      <c r="AT559" s="49">
        <f t="shared" si="385"/>
        <v>-28.445885320010905</v>
      </c>
      <c r="AU559" s="61">
        <f t="shared" si="386"/>
        <v>100.83438251207834</v>
      </c>
      <c r="AV559" s="58" t="str">
        <f t="shared" si="363"/>
        <v>-0.00109039290173932-0.000385930011737529i</v>
      </c>
      <c r="AW559" s="64">
        <f t="shared" si="387"/>
        <v>-58.735767831466966</v>
      </c>
      <c r="AX559" s="61">
        <f t="shared" si="388"/>
        <v>-160.50926243311667</v>
      </c>
    </row>
    <row r="560" spans="14:50" ht="15.75" thickBot="1" x14ac:dyDescent="0.3">
      <c r="N560" s="10">
        <v>42</v>
      </c>
      <c r="O560" s="50">
        <f t="shared" si="353"/>
        <v>2630267.9918953842</v>
      </c>
      <c r="P560" s="48" t="str">
        <f t="shared" si="354"/>
        <v>150</v>
      </c>
      <c r="Q560" s="17" t="str">
        <f t="shared" si="355"/>
        <v>1+17848.5780966715i</v>
      </c>
      <c r="R560" s="17">
        <f t="shared" si="364"/>
        <v>17848.578124684936</v>
      </c>
      <c r="S560" s="17">
        <f t="shared" si="365"/>
        <v>1.5707402999229778</v>
      </c>
      <c r="T560" s="17" t="str">
        <f t="shared" si="356"/>
        <v>1+44.6214452416789i</v>
      </c>
      <c r="U560" s="17">
        <f t="shared" si="366"/>
        <v>44.632649209476114</v>
      </c>
      <c r="V560" s="17">
        <f t="shared" si="367"/>
        <v>1.548389328744322</v>
      </c>
      <c r="W560" s="31" t="str">
        <f t="shared" si="357"/>
        <v>1-132.211689604974i</v>
      </c>
      <c r="X560" s="17">
        <f t="shared" si="368"/>
        <v>132.21547136474607</v>
      </c>
      <c r="Y560" s="17">
        <f t="shared" si="369"/>
        <v>-1.563232843307512</v>
      </c>
      <c r="Z560" s="31" t="str">
        <f t="shared" si="358"/>
        <v>-1636.46975365429+268.279553490094i</v>
      </c>
      <c r="AA560" s="17">
        <f t="shared" si="370"/>
        <v>1658.3145580516916</v>
      </c>
      <c r="AB560" s="17">
        <f t="shared" si="371"/>
        <v>2.9791000790015256</v>
      </c>
      <c r="AC560" s="59" t="str">
        <f t="shared" si="372"/>
        <v>-0.00440119706563034+0.0295801846794446i</v>
      </c>
      <c r="AD560" s="65">
        <f t="shared" si="373"/>
        <v>-30.484886712694216</v>
      </c>
      <c r="AE560" s="63">
        <f t="shared" si="374"/>
        <v>98.462878091810936</v>
      </c>
      <c r="AF560" s="31" t="str">
        <f t="shared" si="359"/>
        <v>-651.436031331593</v>
      </c>
      <c r="AG560" s="31" t="str">
        <f t="shared" si="375"/>
        <v>16526461.2006218i</v>
      </c>
      <c r="AH560" s="31">
        <f t="shared" si="376"/>
        <v>16526461.2006218</v>
      </c>
      <c r="AI560" s="31">
        <f t="shared" si="377"/>
        <v>1.5707963267948966</v>
      </c>
      <c r="AJ560" s="31" t="str">
        <f t="shared" si="360"/>
        <v>-1799011.63504178+336750.891281251i</v>
      </c>
      <c r="AK560" s="31">
        <f t="shared" si="378"/>
        <v>1830257.9123703896</v>
      </c>
      <c r="AL560" s="31">
        <f t="shared" si="379"/>
        <v>2.9565474662807798</v>
      </c>
      <c r="AM560" s="31" t="str">
        <f t="shared" si="361"/>
        <v>1+259795.970073775i</v>
      </c>
      <c r="AN560" s="31">
        <f t="shared" si="380"/>
        <v>259795.97007569959</v>
      </c>
      <c r="AO560" s="31">
        <f t="shared" si="381"/>
        <v>1.570792477620486</v>
      </c>
      <c r="AP560" s="31" t="str">
        <f t="shared" si="362"/>
        <v>1+6610.58448024872i</v>
      </c>
      <c r="AQ560" s="31">
        <f t="shared" si="382"/>
        <v>6610.584555884996</v>
      </c>
      <c r="AR560" s="31">
        <f t="shared" si="383"/>
        <v>1.5706450542417116</v>
      </c>
      <c r="AS560" s="58" t="str">
        <f t="shared" si="384"/>
        <v>-0.00679967719143058+0.036356843731444i</v>
      </c>
      <c r="AT560" s="55">
        <f t="shared" si="385"/>
        <v>-28.63896221342587</v>
      </c>
      <c r="AU560" s="63">
        <f t="shared" si="386"/>
        <v>100.5934204317122</v>
      </c>
      <c r="AV560" s="62" t="str">
        <f t="shared" si="363"/>
        <v>-0.00104551543263566-0.000361149341029536i</v>
      </c>
      <c r="AW560" s="65">
        <f t="shared" si="387"/>
        <v>-59.123848926120111</v>
      </c>
      <c r="AX560" s="63">
        <f t="shared" si="388"/>
        <v>-160.94370147647678</v>
      </c>
    </row>
    <row r="561" spans="14:30" x14ac:dyDescent="0.25">
      <c r="N561" s="10"/>
      <c r="P561" s="48"/>
      <c r="Q561" s="17"/>
      <c r="R561" s="17"/>
      <c r="S561" s="17"/>
      <c r="T561" s="17"/>
      <c r="U561" s="17"/>
      <c r="V561" s="17"/>
      <c r="X561" s="17"/>
      <c r="Y561" s="17"/>
      <c r="AA561" s="17"/>
      <c r="AB561" s="17"/>
      <c r="AC561" s="17"/>
      <c r="AD561" s="32"/>
    </row>
    <row r="562" spans="14:30" x14ac:dyDescent="0.25">
      <c r="N562" s="10"/>
      <c r="P562" s="48"/>
      <c r="Q562" s="17"/>
      <c r="R562" s="17"/>
      <c r="S562" s="17"/>
      <c r="T562" s="17"/>
      <c r="U562" s="17"/>
      <c r="V562" s="17"/>
      <c r="X562" s="17"/>
      <c r="Y562" s="17"/>
      <c r="AA562" s="17"/>
      <c r="AB562" s="17"/>
      <c r="AC562" s="17"/>
      <c r="AD562" s="32"/>
    </row>
    <row r="563" spans="14:30" x14ac:dyDescent="0.25">
      <c r="N563" s="10"/>
      <c r="P563" s="48"/>
      <c r="Q563" s="17"/>
      <c r="R563" s="17"/>
      <c r="S563" s="17"/>
      <c r="T563" s="17"/>
      <c r="U563" s="17"/>
      <c r="V563" s="17"/>
      <c r="X563" s="17"/>
      <c r="Y563" s="17"/>
      <c r="AA563" s="17"/>
      <c r="AB563" s="17"/>
      <c r="AC563" s="17"/>
      <c r="AD563" s="32"/>
    </row>
    <row r="564" spans="14:30" x14ac:dyDescent="0.25">
      <c r="N564" s="10"/>
      <c r="P564" s="48"/>
      <c r="Q564" s="17"/>
      <c r="R564" s="17"/>
      <c r="S564" s="17"/>
      <c r="T564" s="17"/>
      <c r="U564" s="17"/>
      <c r="V564" s="17"/>
      <c r="X564" s="17"/>
      <c r="Y564" s="17"/>
      <c r="AA564" s="17"/>
      <c r="AB564" s="17"/>
      <c r="AC564" s="17"/>
      <c r="AD564" s="32"/>
    </row>
    <row r="565" spans="14:30" x14ac:dyDescent="0.25">
      <c r="N565" s="10"/>
      <c r="P565" s="48"/>
      <c r="Q565" s="17"/>
      <c r="R565" s="17"/>
      <c r="S565" s="17"/>
      <c r="T565" s="17"/>
      <c r="U565" s="17"/>
      <c r="V565" s="17"/>
      <c r="X565" s="17"/>
      <c r="Y565" s="17"/>
      <c r="AA565" s="17"/>
      <c r="AB565" s="17"/>
      <c r="AC565" s="17"/>
      <c r="AD565" s="32"/>
    </row>
    <row r="566" spans="14:30" x14ac:dyDescent="0.25">
      <c r="N566" s="10"/>
      <c r="P566" s="48"/>
      <c r="Q566" s="17"/>
      <c r="R566" s="17"/>
      <c r="S566" s="17"/>
      <c r="T566" s="17"/>
      <c r="U566" s="17"/>
      <c r="V566" s="17"/>
      <c r="X566" s="17"/>
      <c r="Y566" s="17"/>
      <c r="AA566" s="17"/>
      <c r="AB566" s="17"/>
      <c r="AC566" s="17"/>
      <c r="AD566" s="32"/>
    </row>
    <row r="567" spans="14:30" x14ac:dyDescent="0.25">
      <c r="N567" s="10"/>
      <c r="P567" s="48"/>
      <c r="Q567" s="17"/>
      <c r="R567" s="17"/>
      <c r="S567" s="17"/>
      <c r="T567" s="17"/>
      <c r="U567" s="17"/>
      <c r="V567" s="17"/>
      <c r="X567" s="17"/>
      <c r="Y567" s="17"/>
      <c r="AA567" s="17"/>
      <c r="AB567" s="17"/>
      <c r="AC567" s="17"/>
      <c r="AD567" s="32"/>
    </row>
    <row r="568" spans="14:30" x14ac:dyDescent="0.25">
      <c r="N568" s="10"/>
      <c r="P568" s="48"/>
      <c r="Q568" s="17"/>
      <c r="R568" s="17"/>
      <c r="S568" s="17"/>
      <c r="T568" s="17"/>
      <c r="U568" s="17"/>
      <c r="V568" s="17"/>
      <c r="X568" s="17"/>
      <c r="Y568" s="17"/>
      <c r="AA568" s="17"/>
      <c r="AB568" s="17"/>
      <c r="AC568" s="17"/>
      <c r="AD568" s="32"/>
    </row>
    <row r="569" spans="14:30" x14ac:dyDescent="0.25">
      <c r="N569" s="10"/>
      <c r="P569" s="48"/>
      <c r="Q569" s="17"/>
      <c r="R569" s="17"/>
      <c r="S569" s="17"/>
      <c r="T569" s="17"/>
      <c r="U569" s="17"/>
      <c r="V569" s="17"/>
      <c r="X569" s="17"/>
      <c r="Y569" s="17"/>
      <c r="AA569" s="17"/>
      <c r="AB569" s="17"/>
      <c r="AC569" s="17"/>
      <c r="AD569" s="32"/>
    </row>
    <row r="570" spans="14:30" x14ac:dyDescent="0.25">
      <c r="N570" s="10"/>
      <c r="P570" s="48"/>
      <c r="Q570" s="17"/>
      <c r="R570" s="17"/>
      <c r="S570" s="17"/>
      <c r="T570" s="17"/>
      <c r="U570" s="17"/>
      <c r="V570" s="17"/>
      <c r="X570" s="17"/>
      <c r="Y570" s="17"/>
      <c r="AA570" s="17"/>
      <c r="AB570" s="17"/>
      <c r="AC570" s="17"/>
      <c r="AD570" s="32"/>
    </row>
    <row r="571" spans="14:30" x14ac:dyDescent="0.25">
      <c r="N571" s="10"/>
      <c r="P571" s="48"/>
      <c r="Q571" s="17"/>
      <c r="R571" s="17"/>
      <c r="S571" s="17"/>
      <c r="T571" s="17"/>
      <c r="U571" s="17"/>
      <c r="V571" s="17"/>
      <c r="X571" s="17"/>
      <c r="Y571" s="17"/>
      <c r="AA571" s="17"/>
      <c r="AB571" s="17"/>
      <c r="AC571" s="17"/>
      <c r="AD571" s="32"/>
    </row>
    <row r="572" spans="14:30" x14ac:dyDescent="0.25">
      <c r="N572" s="10"/>
      <c r="P572" s="48"/>
      <c r="Q572" s="17"/>
      <c r="R572" s="17"/>
      <c r="S572" s="17"/>
      <c r="T572" s="17"/>
      <c r="U572" s="17"/>
      <c r="V572" s="17"/>
      <c r="X572" s="17"/>
      <c r="Y572" s="17"/>
      <c r="AA572" s="17"/>
      <c r="AB572" s="17"/>
      <c r="AC572" s="17"/>
      <c r="AD572" s="32"/>
    </row>
    <row r="573" spans="14:30" x14ac:dyDescent="0.25">
      <c r="N573" s="10"/>
      <c r="P573" s="48"/>
      <c r="Q573" s="17"/>
      <c r="R573" s="17"/>
      <c r="S573" s="17"/>
      <c r="T573" s="17"/>
      <c r="U573" s="17"/>
      <c r="V573" s="17"/>
      <c r="X573" s="17"/>
      <c r="Y573" s="17"/>
      <c r="AA573" s="17"/>
      <c r="AB573" s="17"/>
      <c r="AC573" s="17"/>
      <c r="AD573" s="32"/>
    </row>
    <row r="574" spans="14:30" x14ac:dyDescent="0.25">
      <c r="N574" s="10"/>
      <c r="P574" s="48"/>
      <c r="Q574" s="17"/>
      <c r="R574" s="17"/>
      <c r="S574" s="17"/>
      <c r="T574" s="17"/>
      <c r="U574" s="17"/>
      <c r="V574" s="17"/>
      <c r="X574" s="17"/>
      <c r="Y574" s="17"/>
      <c r="AA574" s="17"/>
      <c r="AB574" s="17"/>
      <c r="AC574" s="17"/>
      <c r="AD574" s="32"/>
    </row>
    <row r="575" spans="14:30" x14ac:dyDescent="0.25">
      <c r="N575" s="10"/>
      <c r="P575" s="48"/>
      <c r="Q575" s="17"/>
      <c r="R575" s="17"/>
      <c r="S575" s="17"/>
      <c r="T575" s="17"/>
      <c r="U575" s="17"/>
      <c r="V575" s="17"/>
      <c r="X575" s="17"/>
      <c r="Y575" s="17"/>
      <c r="AA575" s="17"/>
      <c r="AB575" s="17"/>
      <c r="AC575" s="17"/>
      <c r="AD575" s="32"/>
    </row>
    <row r="576" spans="14:30" x14ac:dyDescent="0.25">
      <c r="N576" s="10"/>
      <c r="P576" s="48"/>
      <c r="Q576" s="17"/>
      <c r="R576" s="17"/>
      <c r="S576" s="17"/>
      <c r="T576" s="17"/>
      <c r="U576" s="17"/>
      <c r="V576" s="17"/>
      <c r="X576" s="17"/>
      <c r="Y576" s="17"/>
      <c r="AA576" s="17"/>
      <c r="AB576" s="17"/>
      <c r="AC576" s="17"/>
      <c r="AD576" s="32"/>
    </row>
    <row r="577" spans="14:30" x14ac:dyDescent="0.25">
      <c r="N577" s="10"/>
      <c r="P577" s="48"/>
      <c r="Q577" s="17"/>
      <c r="R577" s="17"/>
      <c r="S577" s="17"/>
      <c r="T577" s="17"/>
      <c r="U577" s="17"/>
      <c r="V577" s="17"/>
      <c r="X577" s="17"/>
      <c r="Y577" s="17"/>
      <c r="AA577" s="17"/>
      <c r="AB577" s="17"/>
      <c r="AC577" s="17"/>
      <c r="AD577" s="32"/>
    </row>
    <row r="578" spans="14:30" x14ac:dyDescent="0.25">
      <c r="N578" s="10"/>
      <c r="P578" s="48"/>
      <c r="Q578" s="17"/>
      <c r="R578" s="17"/>
      <c r="S578" s="17"/>
      <c r="T578" s="17"/>
      <c r="U578" s="17"/>
      <c r="V578" s="17"/>
      <c r="X578" s="17"/>
      <c r="Y578" s="17"/>
      <c r="AA578" s="17"/>
      <c r="AB578" s="17"/>
      <c r="AC578" s="17"/>
      <c r="AD578" s="32"/>
    </row>
    <row r="579" spans="14:30" x14ac:dyDescent="0.25">
      <c r="N579" s="10"/>
      <c r="P579" s="48"/>
      <c r="Q579" s="17"/>
      <c r="R579" s="17"/>
      <c r="S579" s="17"/>
      <c r="T579" s="17"/>
      <c r="U579" s="17"/>
      <c r="V579" s="17"/>
      <c r="X579" s="17"/>
      <c r="Y579" s="17"/>
      <c r="AA579" s="17"/>
      <c r="AB579" s="17"/>
      <c r="AC579" s="17"/>
      <c r="AD579" s="32"/>
    </row>
    <row r="580" spans="14:30" x14ac:dyDescent="0.25">
      <c r="N580" s="10"/>
      <c r="P580" s="48"/>
      <c r="Q580" s="17"/>
      <c r="R580" s="17"/>
      <c r="S580" s="17"/>
      <c r="T580" s="17"/>
      <c r="U580" s="17"/>
      <c r="V580" s="17"/>
      <c r="X580" s="17"/>
      <c r="Y580" s="17"/>
      <c r="AA580" s="17"/>
      <c r="AB580" s="17"/>
      <c r="AC580" s="17"/>
      <c r="AD580" s="32"/>
    </row>
    <row r="581" spans="14:30" x14ac:dyDescent="0.25">
      <c r="N581" s="10"/>
      <c r="P581" s="48"/>
      <c r="Q581" s="17"/>
      <c r="R581" s="17"/>
      <c r="S581" s="17"/>
      <c r="T581" s="17"/>
      <c r="U581" s="17"/>
      <c r="V581" s="17"/>
      <c r="X581" s="17"/>
      <c r="Y581" s="17"/>
      <c r="AA581" s="17"/>
      <c r="AB581" s="17"/>
      <c r="AC581" s="17"/>
      <c r="AD581" s="32"/>
    </row>
    <row r="582" spans="14:30" x14ac:dyDescent="0.25">
      <c r="N582" s="10"/>
      <c r="P582" s="48"/>
      <c r="Q582" s="17"/>
      <c r="R582" s="17"/>
      <c r="S582" s="17"/>
      <c r="T582" s="17"/>
      <c r="U582" s="17"/>
      <c r="V582" s="17"/>
      <c r="X582" s="17"/>
      <c r="Y582" s="17"/>
      <c r="AA582" s="17"/>
      <c r="AB582" s="17"/>
      <c r="AC582" s="17"/>
      <c r="AD582" s="32"/>
    </row>
    <row r="583" spans="14:30" x14ac:dyDescent="0.25">
      <c r="N583" s="10"/>
      <c r="P583" s="48"/>
      <c r="Q583" s="17"/>
      <c r="R583" s="17"/>
      <c r="S583" s="17"/>
      <c r="T583" s="17"/>
      <c r="U583" s="17"/>
      <c r="V583" s="17"/>
      <c r="X583" s="17"/>
      <c r="Y583" s="17"/>
      <c r="AA583" s="17"/>
      <c r="AB583" s="17"/>
      <c r="AC583" s="17"/>
      <c r="AD583" s="32"/>
    </row>
    <row r="584" spans="14:30" x14ac:dyDescent="0.25">
      <c r="N584" s="10"/>
      <c r="P584" s="48"/>
      <c r="Q584" s="17"/>
      <c r="R584" s="17"/>
      <c r="S584" s="17"/>
      <c r="T584" s="17"/>
      <c r="U584" s="17"/>
      <c r="V584" s="17"/>
      <c r="X584" s="17"/>
      <c r="Y584" s="17"/>
      <c r="AA584" s="17"/>
      <c r="AB584" s="17"/>
      <c r="AC584" s="17"/>
      <c r="AD584" s="32"/>
    </row>
    <row r="585" spans="14:30" x14ac:dyDescent="0.25">
      <c r="N585" s="10"/>
      <c r="P585" s="48"/>
      <c r="Q585" s="17"/>
      <c r="R585" s="17"/>
      <c r="S585" s="17"/>
      <c r="T585" s="17"/>
      <c r="U585" s="17"/>
      <c r="V585" s="17"/>
      <c r="X585" s="17"/>
      <c r="Y585" s="17"/>
      <c r="AA585" s="17"/>
      <c r="AB585" s="17"/>
      <c r="AC585" s="17"/>
      <c r="AD585" s="32"/>
    </row>
    <row r="586" spans="14:30" x14ac:dyDescent="0.25">
      <c r="N586" s="10"/>
      <c r="P586" s="48"/>
      <c r="Q586" s="17"/>
      <c r="R586" s="17"/>
      <c r="S586" s="17"/>
      <c r="T586" s="17"/>
      <c r="U586" s="17"/>
      <c r="V586" s="17"/>
      <c r="X586" s="17"/>
      <c r="Y586" s="17"/>
      <c r="AA586" s="17"/>
      <c r="AB586" s="17"/>
      <c r="AC586" s="17"/>
      <c r="AD586" s="32"/>
    </row>
    <row r="587" spans="14:30" x14ac:dyDescent="0.25">
      <c r="N587" s="10"/>
      <c r="P587" s="48"/>
      <c r="Q587" s="17"/>
      <c r="R587" s="17"/>
      <c r="S587" s="17"/>
      <c r="T587" s="17"/>
      <c r="U587" s="17"/>
      <c r="V587" s="17"/>
      <c r="X587" s="17"/>
      <c r="Y587" s="17"/>
      <c r="AA587" s="17"/>
      <c r="AB587" s="17"/>
      <c r="AC587" s="17"/>
      <c r="AD587" s="32"/>
    </row>
    <row r="588" spans="14:30" x14ac:dyDescent="0.25">
      <c r="N588" s="10"/>
      <c r="P588" s="48"/>
      <c r="Q588" s="17"/>
      <c r="R588" s="17"/>
      <c r="S588" s="17"/>
      <c r="T588" s="17"/>
      <c r="U588" s="17"/>
      <c r="V588" s="17"/>
      <c r="X588" s="17"/>
      <c r="Y588" s="17"/>
      <c r="AA588" s="17"/>
      <c r="AB588" s="17"/>
      <c r="AC588" s="17"/>
      <c r="AD588" s="32"/>
    </row>
    <row r="589" spans="14:30" x14ac:dyDescent="0.25">
      <c r="N589" s="10"/>
      <c r="P589" s="48"/>
      <c r="Q589" s="17"/>
      <c r="R589" s="17"/>
      <c r="S589" s="17"/>
      <c r="T589" s="17"/>
      <c r="U589" s="17"/>
      <c r="V589" s="17"/>
      <c r="X589" s="17"/>
      <c r="Y589" s="17"/>
      <c r="AA589" s="17"/>
      <c r="AB589" s="17"/>
      <c r="AC589" s="17"/>
      <c r="AD589" s="32"/>
    </row>
    <row r="590" spans="14:30" x14ac:dyDescent="0.25">
      <c r="N590" s="10"/>
      <c r="P590" s="48"/>
      <c r="Q590" s="17"/>
      <c r="R590" s="17"/>
      <c r="S590" s="17"/>
      <c r="T590" s="17"/>
      <c r="U590" s="17"/>
      <c r="V590" s="17"/>
      <c r="X590" s="17"/>
      <c r="Y590" s="17"/>
      <c r="AA590" s="17"/>
      <c r="AB590" s="17"/>
      <c r="AC590" s="17"/>
      <c r="AD590" s="32"/>
    </row>
    <row r="591" spans="14:30" x14ac:dyDescent="0.25">
      <c r="N591" s="10"/>
      <c r="P591" s="48"/>
      <c r="Q591" s="17"/>
      <c r="R591" s="17"/>
      <c r="S591" s="17"/>
      <c r="T591" s="17"/>
      <c r="U591" s="17"/>
      <c r="V591" s="17"/>
      <c r="X591" s="17"/>
      <c r="Y591" s="17"/>
      <c r="AA591" s="17"/>
      <c r="AB591" s="17"/>
      <c r="AC591" s="17"/>
      <c r="AD591" s="32"/>
    </row>
    <row r="592" spans="14:30" x14ac:dyDescent="0.25">
      <c r="N592" s="10"/>
      <c r="P592" s="48"/>
      <c r="Q592" s="17"/>
      <c r="R592" s="17"/>
      <c r="S592" s="17"/>
      <c r="T592" s="17"/>
      <c r="U592" s="17"/>
      <c r="V592" s="17"/>
      <c r="X592" s="17"/>
      <c r="Y592" s="17"/>
      <c r="AA592" s="17"/>
      <c r="AB592" s="17"/>
      <c r="AC592" s="17"/>
      <c r="AD592" s="32"/>
    </row>
    <row r="593" spans="14:30" x14ac:dyDescent="0.25">
      <c r="N593" s="10"/>
      <c r="P593" s="48"/>
      <c r="Q593" s="17"/>
      <c r="R593" s="17"/>
      <c r="S593" s="17"/>
      <c r="T593" s="17"/>
      <c r="U593" s="17"/>
      <c r="V593" s="17"/>
      <c r="X593" s="17"/>
      <c r="Y593" s="17"/>
      <c r="AA593" s="17"/>
      <c r="AB593" s="17"/>
      <c r="AC593" s="17"/>
      <c r="AD593" s="32"/>
    </row>
    <row r="594" spans="14:30" x14ac:dyDescent="0.25">
      <c r="N594" s="10"/>
      <c r="P594" s="48"/>
      <c r="Q594" s="17"/>
      <c r="R594" s="17"/>
      <c r="S594" s="17"/>
      <c r="T594" s="17"/>
      <c r="U594" s="17"/>
      <c r="V594" s="17"/>
      <c r="X594" s="17"/>
      <c r="Y594" s="17"/>
      <c r="AA594" s="17"/>
      <c r="AB594" s="17"/>
      <c r="AC594" s="17"/>
      <c r="AD594" s="32"/>
    </row>
    <row r="595" spans="14:30" x14ac:dyDescent="0.25">
      <c r="N595" s="10"/>
      <c r="P595" s="48"/>
      <c r="Q595" s="17"/>
      <c r="R595" s="17"/>
      <c r="S595" s="17"/>
      <c r="T595" s="17"/>
      <c r="U595" s="17"/>
      <c r="V595" s="17"/>
      <c r="X595" s="17"/>
      <c r="Y595" s="17"/>
      <c r="AA595" s="17"/>
      <c r="AB595" s="17"/>
      <c r="AC595" s="17"/>
      <c r="AD595" s="32"/>
    </row>
    <row r="596" spans="14:30" x14ac:dyDescent="0.25">
      <c r="N596" s="10"/>
      <c r="P596" s="48"/>
      <c r="Q596" s="17"/>
      <c r="R596" s="17"/>
      <c r="S596" s="17"/>
      <c r="T596" s="17"/>
      <c r="U596" s="17"/>
      <c r="V596" s="17"/>
      <c r="X596" s="17"/>
      <c r="Y596" s="17"/>
      <c r="AA596" s="17"/>
      <c r="AB596" s="17"/>
      <c r="AC596" s="17"/>
      <c r="AD596" s="32"/>
    </row>
    <row r="597" spans="14:30" x14ac:dyDescent="0.25">
      <c r="N597" s="10"/>
      <c r="P597" s="48"/>
      <c r="Q597" s="17"/>
      <c r="R597" s="17"/>
      <c r="S597" s="17"/>
      <c r="T597" s="17"/>
      <c r="U597" s="17"/>
      <c r="V597" s="17"/>
      <c r="X597" s="17"/>
      <c r="Y597" s="17"/>
      <c r="AA597" s="17"/>
      <c r="AB597" s="17"/>
      <c r="AC597" s="17"/>
      <c r="AD597" s="32"/>
    </row>
    <row r="598" spans="14:30" x14ac:dyDescent="0.25">
      <c r="N598" s="10"/>
      <c r="P598" s="48"/>
      <c r="Q598" s="17"/>
      <c r="R598" s="17"/>
      <c r="S598" s="17"/>
      <c r="T598" s="17"/>
      <c r="U598" s="17"/>
      <c r="V598" s="17"/>
      <c r="X598" s="17"/>
      <c r="Y598" s="17"/>
      <c r="AA598" s="17"/>
      <c r="AB598" s="17"/>
      <c r="AC598" s="17"/>
      <c r="AD598" s="32"/>
    </row>
    <row r="599" spans="14:30" x14ac:dyDescent="0.25">
      <c r="N599" s="10"/>
      <c r="P599" s="48"/>
      <c r="Q599" s="17"/>
      <c r="R599" s="17"/>
      <c r="S599" s="17"/>
      <c r="T599" s="17"/>
      <c r="U599" s="17"/>
      <c r="V599" s="17"/>
      <c r="X599" s="17"/>
      <c r="Y599" s="17"/>
      <c r="AA599" s="17"/>
      <c r="AB599" s="17"/>
      <c r="AC599" s="17"/>
      <c r="AD599" s="32"/>
    </row>
    <row r="600" spans="14:30" x14ac:dyDescent="0.25">
      <c r="N600" s="10"/>
      <c r="P600" s="48"/>
      <c r="Q600" s="17"/>
      <c r="R600" s="17"/>
      <c r="S600" s="17"/>
      <c r="T600" s="17"/>
      <c r="U600" s="17"/>
      <c r="V600" s="17"/>
      <c r="X600" s="17"/>
      <c r="Y600" s="17"/>
      <c r="AA600" s="17"/>
      <c r="AB600" s="17"/>
      <c r="AC600" s="17"/>
      <c r="AD600" s="32"/>
    </row>
    <row r="601" spans="14:30" x14ac:dyDescent="0.25">
      <c r="N601" s="10"/>
      <c r="P601" s="48"/>
      <c r="Q601" s="17"/>
      <c r="R601" s="17"/>
      <c r="S601" s="17"/>
      <c r="T601" s="17"/>
      <c r="U601" s="17"/>
      <c r="V601" s="17"/>
      <c r="X601" s="17"/>
      <c r="Y601" s="17"/>
      <c r="AA601" s="17"/>
      <c r="AB601" s="17"/>
      <c r="AC601" s="17"/>
      <c r="AD601" s="32"/>
    </row>
    <row r="602" spans="14:30" x14ac:dyDescent="0.25">
      <c r="N602" s="10"/>
      <c r="P602" s="48"/>
      <c r="Q602" s="17"/>
      <c r="R602" s="17"/>
      <c r="S602" s="17"/>
      <c r="T602" s="17"/>
      <c r="U602" s="17"/>
      <c r="V602" s="17"/>
      <c r="X602" s="17"/>
      <c r="Y602" s="17"/>
      <c r="AA602" s="17"/>
      <c r="AB602" s="17"/>
      <c r="AC602" s="17"/>
      <c r="AD602" s="32"/>
    </row>
    <row r="603" spans="14:30" x14ac:dyDescent="0.25">
      <c r="N603" s="10"/>
      <c r="P603" s="48"/>
      <c r="Q603" s="17"/>
      <c r="R603" s="17"/>
      <c r="S603" s="17"/>
      <c r="T603" s="17"/>
      <c r="U603" s="17"/>
      <c r="V603" s="17"/>
      <c r="X603" s="17"/>
      <c r="Y603" s="17"/>
      <c r="AA603" s="17"/>
      <c r="AB603" s="17"/>
      <c r="AC603" s="17"/>
      <c r="AD603" s="32"/>
    </row>
    <row r="604" spans="14:30" x14ac:dyDescent="0.25">
      <c r="N604" s="10"/>
      <c r="P604" s="48"/>
      <c r="Q604" s="17"/>
      <c r="R604" s="17"/>
      <c r="S604" s="17"/>
      <c r="T604" s="17"/>
      <c r="U604" s="17"/>
      <c r="V604" s="17"/>
      <c r="X604" s="17"/>
      <c r="Y604" s="17"/>
      <c r="AA604" s="17"/>
      <c r="AB604" s="17"/>
      <c r="AC604" s="17"/>
      <c r="AD604" s="32"/>
    </row>
    <row r="605" spans="14:30" x14ac:dyDescent="0.25">
      <c r="N605" s="10"/>
      <c r="P605" s="48"/>
      <c r="Q605" s="17"/>
      <c r="R605" s="17"/>
      <c r="S605" s="17"/>
      <c r="T605" s="17"/>
      <c r="U605" s="17"/>
      <c r="V605" s="17"/>
      <c r="X605" s="17"/>
      <c r="Y605" s="17"/>
      <c r="AA605" s="17"/>
      <c r="AB605" s="17"/>
      <c r="AC605" s="17"/>
      <c r="AD605" s="32"/>
    </row>
    <row r="606" spans="14:30" x14ac:dyDescent="0.25">
      <c r="N606" s="10"/>
      <c r="P606" s="48"/>
      <c r="Q606" s="17"/>
      <c r="R606" s="17"/>
      <c r="S606" s="17"/>
      <c r="T606" s="17"/>
      <c r="U606" s="17"/>
      <c r="V606" s="17"/>
      <c r="X606" s="17"/>
      <c r="Y606" s="17"/>
      <c r="AA606" s="17"/>
      <c r="AB606" s="17"/>
      <c r="AC606" s="17"/>
      <c r="AD606" s="32"/>
    </row>
    <row r="607" spans="14:30" x14ac:dyDescent="0.25">
      <c r="N607" s="10"/>
      <c r="P607" s="48"/>
      <c r="Q607" s="17"/>
      <c r="R607" s="17"/>
      <c r="S607" s="17"/>
      <c r="T607" s="17"/>
      <c r="U607" s="17"/>
      <c r="V607" s="17"/>
      <c r="X607" s="17"/>
      <c r="Y607" s="17"/>
      <c r="AA607" s="17"/>
      <c r="AB607" s="17"/>
      <c r="AC607" s="17"/>
      <c r="AD607" s="32"/>
    </row>
    <row r="608" spans="14:30" x14ac:dyDescent="0.25">
      <c r="N608" s="10"/>
      <c r="P608" s="48"/>
      <c r="Q608" s="17"/>
      <c r="R608" s="17"/>
      <c r="S608" s="17"/>
      <c r="T608" s="17"/>
      <c r="U608" s="17"/>
      <c r="V608" s="17"/>
      <c r="X608" s="17"/>
      <c r="Y608" s="17"/>
      <c r="AA608" s="17"/>
      <c r="AB608" s="17"/>
      <c r="AC608" s="17"/>
      <c r="AD608" s="32"/>
    </row>
    <row r="609" spans="14:30" x14ac:dyDescent="0.25">
      <c r="N609" s="10"/>
      <c r="P609" s="48"/>
      <c r="Q609" s="17"/>
      <c r="R609" s="17"/>
      <c r="S609" s="17"/>
      <c r="T609" s="17"/>
      <c r="U609" s="17"/>
      <c r="V609" s="17"/>
      <c r="X609" s="17"/>
      <c r="Y609" s="17"/>
      <c r="AA609" s="17"/>
      <c r="AB609" s="17"/>
      <c r="AC609" s="17"/>
      <c r="AD609" s="32"/>
    </row>
    <row r="610" spans="14:30" x14ac:dyDescent="0.25">
      <c r="N610" s="10"/>
      <c r="P610" s="48"/>
      <c r="Q610" s="17"/>
      <c r="R610" s="17"/>
      <c r="S610" s="17"/>
      <c r="T610" s="17"/>
      <c r="U610" s="17"/>
      <c r="V610" s="17"/>
      <c r="X610" s="17"/>
      <c r="Y610" s="17"/>
      <c r="AA610" s="17"/>
      <c r="AB610" s="17"/>
      <c r="AC610" s="17"/>
      <c r="AD610" s="32"/>
    </row>
    <row r="611" spans="14:30" x14ac:dyDescent="0.25">
      <c r="N611" s="10"/>
      <c r="P611" s="48"/>
      <c r="Q611" s="17"/>
      <c r="R611" s="17"/>
      <c r="S611" s="17"/>
      <c r="T611" s="17"/>
      <c r="U611" s="17"/>
      <c r="V611" s="17"/>
      <c r="X611" s="17"/>
      <c r="Y611" s="17"/>
      <c r="AA611" s="17"/>
      <c r="AB611" s="17"/>
      <c r="AC611" s="17"/>
      <c r="AD611" s="32"/>
    </row>
    <row r="612" spans="14:30" x14ac:dyDescent="0.25">
      <c r="N612" s="10"/>
      <c r="P612" s="48"/>
      <c r="Q612" s="17"/>
      <c r="R612" s="17"/>
      <c r="S612" s="17"/>
      <c r="T612" s="17"/>
      <c r="U612" s="17"/>
      <c r="V612" s="17"/>
      <c r="X612" s="17"/>
      <c r="Y612" s="17"/>
      <c r="AA612" s="17"/>
      <c r="AB612" s="17"/>
      <c r="AC612" s="17"/>
      <c r="AD612" s="32"/>
    </row>
    <row r="613" spans="14:30" x14ac:dyDescent="0.25">
      <c r="N613" s="10"/>
      <c r="P613" s="48"/>
      <c r="Q613" s="17"/>
      <c r="R613" s="17"/>
      <c r="S613" s="17"/>
      <c r="T613" s="17"/>
      <c r="U613" s="17"/>
      <c r="V613" s="17"/>
      <c r="X613" s="17"/>
      <c r="Y613" s="17"/>
      <c r="AA613" s="17"/>
      <c r="AB613" s="17"/>
      <c r="AC613" s="17"/>
      <c r="AD613" s="32"/>
    </row>
    <row r="614" spans="14:30" x14ac:dyDescent="0.25">
      <c r="N614" s="10"/>
      <c r="P614" s="48"/>
      <c r="Q614" s="17"/>
      <c r="R614" s="17"/>
      <c r="S614" s="17"/>
      <c r="T614" s="17"/>
      <c r="U614" s="17"/>
      <c r="V614" s="17"/>
      <c r="X614" s="17"/>
      <c r="Y614" s="17"/>
      <c r="AA614" s="17"/>
      <c r="AB614" s="17"/>
      <c r="AC614" s="17"/>
      <c r="AD614" s="32"/>
    </row>
    <row r="615" spans="14:30" x14ac:dyDescent="0.25">
      <c r="N615" s="10"/>
      <c r="P615" s="48"/>
      <c r="Q615" s="17"/>
      <c r="R615" s="17"/>
      <c r="S615" s="17"/>
      <c r="T615" s="17"/>
      <c r="U615" s="17"/>
      <c r="V615" s="17"/>
      <c r="X615" s="17"/>
      <c r="Y615" s="17"/>
      <c r="AA615" s="17"/>
      <c r="AB615" s="17"/>
      <c r="AC615" s="17"/>
      <c r="AD615" s="32"/>
    </row>
    <row r="616" spans="14:30" x14ac:dyDescent="0.25">
      <c r="N616" s="10"/>
      <c r="P616" s="48"/>
      <c r="Q616" s="17"/>
      <c r="R616" s="17"/>
      <c r="S616" s="17"/>
      <c r="T616" s="17"/>
      <c r="U616" s="17"/>
      <c r="V616" s="17"/>
      <c r="X616" s="17"/>
      <c r="Y616" s="17"/>
      <c r="AA616" s="17"/>
      <c r="AB616" s="17"/>
      <c r="AC616" s="17"/>
      <c r="AD616" s="32"/>
    </row>
    <row r="617" spans="14:30" x14ac:dyDescent="0.25">
      <c r="N617" s="10"/>
      <c r="P617" s="48"/>
      <c r="Q617" s="17"/>
      <c r="R617" s="17"/>
      <c r="S617" s="17"/>
      <c r="T617" s="17"/>
      <c r="U617" s="17"/>
      <c r="V617" s="17"/>
      <c r="X617" s="17"/>
      <c r="Y617" s="17"/>
      <c r="AA617" s="17"/>
      <c r="AB617" s="17"/>
      <c r="AC617" s="17"/>
      <c r="AD617" s="32"/>
    </row>
    <row r="618" spans="14:30" x14ac:dyDescent="0.25">
      <c r="N618" s="10"/>
      <c r="P618" s="48"/>
      <c r="Q618" s="17"/>
      <c r="R618" s="17"/>
      <c r="S618" s="17"/>
      <c r="T618" s="17"/>
      <c r="U618" s="17"/>
      <c r="V618" s="17"/>
      <c r="X618" s="17"/>
      <c r="Y618" s="17"/>
      <c r="AA618" s="17"/>
      <c r="AB618" s="17"/>
      <c r="AC618" s="17"/>
      <c r="AD618" s="32"/>
    </row>
    <row r="619" spans="14:30" x14ac:dyDescent="0.25">
      <c r="N619" s="10"/>
      <c r="P619" s="48"/>
      <c r="Q619" s="17"/>
      <c r="R619" s="17"/>
      <c r="S619" s="17"/>
      <c r="T619" s="17"/>
      <c r="U619" s="17"/>
      <c r="V619" s="17"/>
      <c r="X619" s="17"/>
      <c r="Y619" s="17"/>
      <c r="AA619" s="17"/>
      <c r="AB619" s="17"/>
      <c r="AC619" s="17"/>
      <c r="AD619" s="32"/>
    </row>
    <row r="620" spans="14:30" x14ac:dyDescent="0.25">
      <c r="N620" s="10"/>
      <c r="P620" s="48"/>
      <c r="Q620" s="17"/>
      <c r="R620" s="17"/>
      <c r="S620" s="17"/>
      <c r="T620" s="17"/>
      <c r="U620" s="17"/>
      <c r="V620" s="17"/>
      <c r="X620" s="17"/>
      <c r="Y620" s="17"/>
      <c r="AA620" s="17"/>
      <c r="AB620" s="17"/>
      <c r="AC620" s="17"/>
      <c r="AD620" s="32"/>
    </row>
    <row r="621" spans="14:30" x14ac:dyDescent="0.25">
      <c r="N621" s="10"/>
      <c r="P621" s="48"/>
      <c r="Q621" s="17"/>
      <c r="R621" s="17"/>
      <c r="S621" s="17"/>
      <c r="T621" s="17"/>
      <c r="U621" s="17"/>
      <c r="V621" s="17"/>
      <c r="X621" s="17"/>
      <c r="Y621" s="17"/>
      <c r="AA621" s="17"/>
      <c r="AB621" s="17"/>
      <c r="AC621" s="17"/>
      <c r="AD621" s="32"/>
    </row>
    <row r="622" spans="14:30" x14ac:dyDescent="0.25">
      <c r="N622" s="10"/>
      <c r="P622" s="48"/>
      <c r="Q622" s="17"/>
      <c r="R622" s="17"/>
      <c r="S622" s="17"/>
      <c r="T622" s="17"/>
      <c r="U622" s="17"/>
      <c r="V622" s="17"/>
      <c r="X622" s="17"/>
      <c r="Y622" s="17"/>
      <c r="AA622" s="17"/>
      <c r="AB622" s="17"/>
      <c r="AC622" s="17"/>
      <c r="AD622" s="32"/>
    </row>
    <row r="623" spans="14:30" x14ac:dyDescent="0.25">
      <c r="N623" s="10"/>
      <c r="P623" s="48"/>
      <c r="Q623" s="17"/>
      <c r="R623" s="17"/>
      <c r="S623" s="17"/>
      <c r="T623" s="17"/>
      <c r="U623" s="17"/>
      <c r="V623" s="17"/>
      <c r="X623" s="17"/>
      <c r="Y623" s="17"/>
      <c r="AA623" s="17"/>
      <c r="AB623" s="17"/>
      <c r="AC623" s="17"/>
      <c r="AD623" s="32"/>
    </row>
    <row r="624" spans="14:30" x14ac:dyDescent="0.25">
      <c r="N624" s="10"/>
      <c r="P624" s="48"/>
      <c r="Q624" s="17"/>
      <c r="R624" s="17"/>
      <c r="S624" s="17"/>
      <c r="T624" s="17"/>
      <c r="U624" s="17"/>
      <c r="V624" s="17"/>
      <c r="X624" s="17"/>
      <c r="Y624" s="17"/>
      <c r="AA624" s="17"/>
      <c r="AB624" s="17"/>
      <c r="AC624" s="17"/>
      <c r="AD624" s="32"/>
    </row>
    <row r="625" spans="14:30" x14ac:dyDescent="0.25">
      <c r="N625" s="10"/>
      <c r="P625" s="48"/>
      <c r="Q625" s="17"/>
      <c r="R625" s="17"/>
      <c r="S625" s="17"/>
      <c r="T625" s="17"/>
      <c r="U625" s="17"/>
      <c r="V625" s="17"/>
      <c r="X625" s="17"/>
      <c r="Y625" s="17"/>
      <c r="AA625" s="17"/>
      <c r="AB625" s="17"/>
      <c r="AC625" s="17"/>
      <c r="AD625" s="32"/>
    </row>
    <row r="626" spans="14:30" x14ac:dyDescent="0.25">
      <c r="N626" s="10"/>
      <c r="P626" s="48"/>
      <c r="Q626" s="17"/>
      <c r="R626" s="17"/>
      <c r="S626" s="17"/>
      <c r="T626" s="17"/>
      <c r="U626" s="17"/>
      <c r="V626" s="17"/>
      <c r="X626" s="17"/>
      <c r="Y626" s="17"/>
      <c r="AA626" s="17"/>
      <c r="AB626" s="17"/>
      <c r="AC626" s="17"/>
      <c r="AD626" s="32"/>
    </row>
    <row r="627" spans="14:30" x14ac:dyDescent="0.25">
      <c r="N627" s="10"/>
      <c r="P627" s="48"/>
      <c r="Q627" s="17"/>
      <c r="R627" s="17"/>
      <c r="S627" s="17"/>
      <c r="T627" s="17"/>
      <c r="U627" s="17"/>
      <c r="V627" s="17"/>
      <c r="X627" s="17"/>
      <c r="Y627" s="17"/>
      <c r="AA627" s="17"/>
      <c r="AB627" s="17"/>
      <c r="AC627" s="17"/>
      <c r="AD627" s="32"/>
    </row>
    <row r="628" spans="14:30" x14ac:dyDescent="0.25">
      <c r="N628" s="10"/>
      <c r="P628" s="48"/>
      <c r="Q628" s="17"/>
      <c r="R628" s="17"/>
      <c r="S628" s="17"/>
      <c r="T628" s="17"/>
      <c r="U628" s="17"/>
      <c r="V628" s="17"/>
      <c r="X628" s="17"/>
      <c r="Y628" s="17"/>
      <c r="AA628" s="17"/>
      <c r="AB628" s="17"/>
      <c r="AC628" s="17"/>
      <c r="AD628" s="32"/>
    </row>
    <row r="629" spans="14:30" x14ac:dyDescent="0.25">
      <c r="N629" s="10"/>
      <c r="P629" s="48"/>
      <c r="Q629" s="17"/>
      <c r="R629" s="17"/>
      <c r="S629" s="17"/>
      <c r="T629" s="17"/>
      <c r="U629" s="17"/>
      <c r="V629" s="17"/>
      <c r="X629" s="17"/>
      <c r="Y629" s="17"/>
      <c r="AA629" s="17"/>
      <c r="AB629" s="17"/>
      <c r="AC629" s="17"/>
      <c r="AD629" s="32"/>
    </row>
    <row r="630" spans="14:30" x14ac:dyDescent="0.25">
      <c r="N630" s="10"/>
      <c r="P630" s="48"/>
      <c r="Q630" s="17"/>
      <c r="R630" s="17"/>
      <c r="S630" s="17"/>
      <c r="T630" s="17"/>
      <c r="U630" s="17"/>
      <c r="V630" s="17"/>
      <c r="X630" s="17"/>
      <c r="Y630" s="17"/>
      <c r="AA630" s="17"/>
      <c r="AB630" s="17"/>
      <c r="AC630" s="17"/>
      <c r="AD630" s="32"/>
    </row>
    <row r="631" spans="14:30" x14ac:dyDescent="0.25">
      <c r="N631" s="10"/>
      <c r="P631" s="48"/>
      <c r="Q631" s="17"/>
      <c r="R631" s="17"/>
      <c r="S631" s="17"/>
      <c r="T631" s="17"/>
      <c r="U631" s="17"/>
      <c r="V631" s="17"/>
      <c r="X631" s="17"/>
      <c r="Y631" s="17"/>
      <c r="AA631" s="17"/>
      <c r="AB631" s="17"/>
      <c r="AC631" s="17"/>
      <c r="AD631" s="32"/>
    </row>
    <row r="632" spans="14:30" x14ac:dyDescent="0.25">
      <c r="N632" s="10"/>
      <c r="P632" s="48"/>
      <c r="Q632" s="17"/>
      <c r="R632" s="17"/>
      <c r="S632" s="17"/>
      <c r="T632" s="17"/>
      <c r="U632" s="17"/>
      <c r="V632" s="17"/>
      <c r="X632" s="17"/>
      <c r="Y632" s="17"/>
      <c r="AA632" s="17"/>
      <c r="AB632" s="17"/>
      <c r="AC632" s="17"/>
      <c r="AD632" s="32"/>
    </row>
    <row r="633" spans="14:30" x14ac:dyDescent="0.25">
      <c r="N633" s="10"/>
      <c r="P633" s="48"/>
      <c r="Q633" s="17"/>
      <c r="R633" s="17"/>
      <c r="S633" s="17"/>
      <c r="T633" s="17"/>
      <c r="U633" s="17"/>
      <c r="V633" s="17"/>
      <c r="X633" s="17"/>
      <c r="Y633" s="17"/>
      <c r="AA633" s="17"/>
      <c r="AB633" s="17"/>
      <c r="AC633" s="17"/>
      <c r="AD633" s="32"/>
    </row>
    <row r="634" spans="14:30" x14ac:dyDescent="0.25">
      <c r="N634" s="10"/>
      <c r="P634" s="48"/>
      <c r="Q634" s="17"/>
      <c r="R634" s="17"/>
      <c r="S634" s="17"/>
      <c r="T634" s="17"/>
      <c r="U634" s="17"/>
      <c r="V634" s="17"/>
      <c r="X634" s="17"/>
      <c r="Y634" s="17"/>
      <c r="AA634" s="17"/>
      <c r="AB634" s="17"/>
      <c r="AC634" s="17"/>
      <c r="AD634" s="32"/>
    </row>
    <row r="635" spans="14:30" x14ac:dyDescent="0.25">
      <c r="N635" s="10"/>
      <c r="P635" s="48"/>
      <c r="Q635" s="17"/>
      <c r="R635" s="17"/>
      <c r="S635" s="17"/>
      <c r="T635" s="17"/>
      <c r="U635" s="17"/>
      <c r="V635" s="17"/>
      <c r="X635" s="17"/>
      <c r="Y635" s="17"/>
      <c r="AA635" s="17"/>
      <c r="AB635" s="17"/>
      <c r="AC635" s="17"/>
      <c r="AD635" s="32"/>
    </row>
    <row r="636" spans="14:30" x14ac:dyDescent="0.25">
      <c r="N636" s="10"/>
      <c r="P636" s="48"/>
      <c r="Q636" s="17"/>
      <c r="R636" s="17"/>
      <c r="S636" s="17"/>
      <c r="T636" s="17"/>
      <c r="U636" s="17"/>
      <c r="V636" s="17"/>
      <c r="X636" s="17"/>
      <c r="Y636" s="17"/>
      <c r="AA636" s="17"/>
      <c r="AB636" s="17"/>
      <c r="AC636" s="17"/>
      <c r="AD636" s="32"/>
    </row>
    <row r="637" spans="14:30" x14ac:dyDescent="0.25">
      <c r="N637" s="10"/>
      <c r="P637" s="48"/>
      <c r="Q637" s="17"/>
      <c r="R637" s="17"/>
      <c r="S637" s="17"/>
      <c r="T637" s="17"/>
      <c r="U637" s="17"/>
      <c r="V637" s="17"/>
      <c r="X637" s="17"/>
      <c r="Y637" s="17"/>
      <c r="AA637" s="17"/>
      <c r="AB637" s="17"/>
      <c r="AC637" s="17"/>
      <c r="AD637" s="32"/>
    </row>
    <row r="638" spans="14:30" x14ac:dyDescent="0.25">
      <c r="N638" s="10"/>
      <c r="P638" s="48"/>
      <c r="Q638" s="17"/>
      <c r="R638" s="17"/>
      <c r="S638" s="17"/>
      <c r="T638" s="17"/>
      <c r="U638" s="17"/>
      <c r="V638" s="17"/>
      <c r="X638" s="17"/>
      <c r="Y638" s="17"/>
      <c r="AA638" s="17"/>
      <c r="AB638" s="17"/>
      <c r="AC638" s="17"/>
      <c r="AD638" s="32"/>
    </row>
    <row r="639" spans="14:30" x14ac:dyDescent="0.25">
      <c r="N639" s="10"/>
      <c r="P639" s="48"/>
      <c r="Q639" s="17"/>
      <c r="R639" s="17"/>
      <c r="S639" s="17"/>
      <c r="T639" s="17"/>
      <c r="U639" s="17"/>
      <c r="V639" s="17"/>
      <c r="X639" s="17"/>
      <c r="Y639" s="17"/>
      <c r="AA639" s="17"/>
      <c r="AB639" s="17"/>
      <c r="AC639" s="17"/>
      <c r="AD639" s="32"/>
    </row>
    <row r="640" spans="14:30" x14ac:dyDescent="0.25">
      <c r="N640" s="10"/>
      <c r="P640" s="48"/>
      <c r="Q640" s="17"/>
      <c r="R640" s="17"/>
      <c r="S640" s="17"/>
      <c r="T640" s="17"/>
      <c r="U640" s="17"/>
      <c r="V640" s="17"/>
      <c r="X640" s="17"/>
      <c r="Y640" s="17"/>
      <c r="AA640" s="17"/>
      <c r="AB640" s="17"/>
      <c r="AC640" s="17"/>
      <c r="AD640" s="32"/>
    </row>
    <row r="641" spans="14:30" x14ac:dyDescent="0.25">
      <c r="N641" s="10"/>
      <c r="P641" s="48"/>
      <c r="Q641" s="17"/>
      <c r="R641" s="17"/>
      <c r="S641" s="17"/>
      <c r="T641" s="17"/>
      <c r="U641" s="17"/>
      <c r="V641" s="17"/>
      <c r="X641" s="17"/>
      <c r="Y641" s="17"/>
      <c r="AA641" s="17"/>
      <c r="AB641" s="17"/>
      <c r="AC641" s="17"/>
      <c r="AD641" s="32"/>
    </row>
    <row r="642" spans="14:30" x14ac:dyDescent="0.25">
      <c r="N642" s="10"/>
      <c r="P642" s="48"/>
      <c r="Q642" s="17"/>
      <c r="R642" s="17"/>
      <c r="S642" s="17"/>
      <c r="T642" s="17"/>
      <c r="U642" s="17"/>
      <c r="V642" s="17"/>
      <c r="X642" s="17"/>
      <c r="Y642" s="17"/>
      <c r="AA642" s="17"/>
      <c r="AB642" s="17"/>
      <c r="AC642" s="17"/>
      <c r="AD642" s="32"/>
    </row>
    <row r="643" spans="14:30" x14ac:dyDescent="0.25">
      <c r="N643" s="10"/>
      <c r="P643" s="48"/>
      <c r="Q643" s="17"/>
      <c r="R643" s="17"/>
      <c r="S643" s="17"/>
      <c r="T643" s="17"/>
      <c r="U643" s="17"/>
      <c r="V643" s="17"/>
      <c r="X643" s="17"/>
      <c r="Y643" s="17"/>
      <c r="AA643" s="17"/>
      <c r="AB643" s="17"/>
      <c r="AC643" s="17"/>
      <c r="AD643" s="32"/>
    </row>
    <row r="644" spans="14:30" x14ac:dyDescent="0.25">
      <c r="N644" s="10"/>
      <c r="P644" s="48"/>
      <c r="Q644" s="17"/>
      <c r="R644" s="17"/>
      <c r="S644" s="17"/>
      <c r="T644" s="17"/>
      <c r="U644" s="17"/>
      <c r="V644" s="17"/>
      <c r="X644" s="17"/>
      <c r="Y644" s="17"/>
      <c r="AA644" s="17"/>
      <c r="AB644" s="17"/>
      <c r="AC644" s="17"/>
      <c r="AD644" s="32"/>
    </row>
    <row r="645" spans="14:30" x14ac:dyDescent="0.25">
      <c r="N645" s="10"/>
      <c r="P645" s="48"/>
      <c r="Q645" s="17"/>
      <c r="R645" s="17"/>
      <c r="S645" s="17"/>
      <c r="T645" s="17"/>
      <c r="U645" s="17"/>
      <c r="V645" s="17"/>
      <c r="X645" s="17"/>
      <c r="Y645" s="17"/>
      <c r="AA645" s="17"/>
      <c r="AB645" s="17"/>
      <c r="AC645" s="17"/>
      <c r="AD645" s="32"/>
    </row>
    <row r="646" spans="14:30" x14ac:dyDescent="0.25">
      <c r="N646" s="10"/>
      <c r="P646" s="48"/>
      <c r="Q646" s="17"/>
      <c r="R646" s="17"/>
      <c r="S646" s="17"/>
      <c r="T646" s="17"/>
      <c r="U646" s="17"/>
      <c r="V646" s="17"/>
      <c r="X646" s="17"/>
      <c r="Y646" s="17"/>
      <c r="AA646" s="17"/>
      <c r="AB646" s="17"/>
      <c r="AC646" s="17"/>
      <c r="AD646" s="32"/>
    </row>
    <row r="647" spans="14:30" x14ac:dyDescent="0.25">
      <c r="N647" s="10"/>
      <c r="P647" s="48"/>
      <c r="Q647" s="17"/>
      <c r="R647" s="17"/>
      <c r="S647" s="17"/>
      <c r="T647" s="17"/>
      <c r="U647" s="17"/>
      <c r="V647" s="17"/>
      <c r="X647" s="17"/>
      <c r="Y647" s="17"/>
      <c r="AA647" s="17"/>
      <c r="AB647" s="17"/>
      <c r="AC647" s="17"/>
      <c r="AD647" s="32"/>
    </row>
    <row r="648" spans="14:30" x14ac:dyDescent="0.25">
      <c r="N648" s="10"/>
      <c r="P648" s="48"/>
      <c r="Q648" s="17"/>
      <c r="R648" s="17"/>
      <c r="S648" s="17"/>
      <c r="T648" s="17"/>
      <c r="U648" s="17"/>
      <c r="V648" s="17"/>
      <c r="X648" s="17"/>
      <c r="Y648" s="17"/>
      <c r="AA648" s="17"/>
      <c r="AB648" s="17"/>
      <c r="AC648" s="17"/>
      <c r="AD648" s="32"/>
    </row>
    <row r="649" spans="14:30" x14ac:dyDescent="0.25">
      <c r="N649" s="10"/>
      <c r="P649" s="48"/>
      <c r="Q649" s="17"/>
      <c r="R649" s="17"/>
      <c r="S649" s="17"/>
      <c r="T649" s="17"/>
      <c r="U649" s="17"/>
      <c r="V649" s="17"/>
      <c r="X649" s="17"/>
      <c r="Y649" s="17"/>
      <c r="AA649" s="17"/>
      <c r="AB649" s="17"/>
      <c r="AC649" s="17"/>
      <c r="AD649" s="32"/>
    </row>
    <row r="650" spans="14:30" x14ac:dyDescent="0.25">
      <c r="N650" s="10"/>
      <c r="P650" s="48"/>
      <c r="Q650" s="17"/>
      <c r="R650" s="17"/>
      <c r="S650" s="17"/>
      <c r="T650" s="17"/>
      <c r="U650" s="17"/>
      <c r="V650" s="17"/>
      <c r="X650" s="17"/>
      <c r="Y650" s="17"/>
      <c r="AA650" s="17"/>
      <c r="AB650" s="17"/>
      <c r="AC650" s="17"/>
      <c r="AD650" s="32"/>
    </row>
    <row r="651" spans="14:30" x14ac:dyDescent="0.25">
      <c r="N651" s="10"/>
      <c r="P651" s="48"/>
      <c r="Q651" s="17"/>
      <c r="R651" s="17"/>
      <c r="S651" s="17"/>
      <c r="T651" s="17"/>
      <c r="U651" s="17"/>
      <c r="V651" s="17"/>
      <c r="X651" s="17"/>
      <c r="Y651" s="17"/>
      <c r="AA651" s="17"/>
      <c r="AB651" s="17"/>
      <c r="AC651" s="17"/>
      <c r="AD651" s="32"/>
    </row>
    <row r="652" spans="14:30" x14ac:dyDescent="0.25">
      <c r="N652" s="10"/>
      <c r="P652" s="48"/>
      <c r="Q652" s="17"/>
      <c r="R652" s="17"/>
      <c r="S652" s="17"/>
      <c r="T652" s="17"/>
      <c r="U652" s="17"/>
      <c r="V652" s="17"/>
      <c r="X652" s="17"/>
      <c r="Y652" s="17"/>
      <c r="AA652" s="17"/>
      <c r="AB652" s="17"/>
      <c r="AC652" s="17"/>
      <c r="AD652" s="32"/>
    </row>
    <row r="653" spans="14:30" x14ac:dyDescent="0.25">
      <c r="N653" s="10"/>
      <c r="P653" s="48"/>
      <c r="Q653" s="17"/>
      <c r="R653" s="17"/>
      <c r="S653" s="17"/>
      <c r="T653" s="17"/>
      <c r="U653" s="17"/>
      <c r="V653" s="17"/>
      <c r="X653" s="17"/>
      <c r="Y653" s="17"/>
      <c r="AA653" s="17"/>
      <c r="AB653" s="17"/>
      <c r="AC653" s="17"/>
      <c r="AD653" s="32"/>
    </row>
    <row r="654" spans="14:30" x14ac:dyDescent="0.25">
      <c r="N654" s="10"/>
      <c r="P654" s="48"/>
      <c r="Q654" s="17"/>
      <c r="R654" s="17"/>
      <c r="S654" s="17"/>
      <c r="T654" s="17"/>
      <c r="U654" s="17"/>
      <c r="V654" s="17"/>
      <c r="X654" s="17"/>
      <c r="Y654" s="17"/>
      <c r="AA654" s="17"/>
      <c r="AB654" s="17"/>
      <c r="AC654" s="17"/>
      <c r="AD654" s="32"/>
    </row>
    <row r="655" spans="14:30" x14ac:dyDescent="0.25">
      <c r="N655" s="10"/>
      <c r="P655" s="48"/>
      <c r="Q655" s="17"/>
      <c r="R655" s="17"/>
      <c r="S655" s="17"/>
      <c r="T655" s="17"/>
      <c r="U655" s="17"/>
      <c r="V655" s="17"/>
      <c r="X655" s="17"/>
      <c r="Y655" s="17"/>
      <c r="AA655" s="17"/>
      <c r="AB655" s="17"/>
      <c r="AC655" s="17"/>
      <c r="AD655" s="32"/>
    </row>
    <row r="656" spans="14:30" x14ac:dyDescent="0.25">
      <c r="N656" s="10"/>
      <c r="P656" s="48"/>
      <c r="Q656" s="17"/>
      <c r="R656" s="17"/>
      <c r="S656" s="17"/>
      <c r="T656" s="17"/>
      <c r="U656" s="17"/>
      <c r="V656" s="17"/>
      <c r="X656" s="17"/>
      <c r="Y656" s="17"/>
      <c r="AA656" s="17"/>
      <c r="AB656" s="17"/>
      <c r="AC656" s="17"/>
      <c r="AD656" s="32"/>
    </row>
    <row r="657" spans="14:30" x14ac:dyDescent="0.25">
      <c r="N657" s="10"/>
      <c r="P657" s="48"/>
      <c r="Q657" s="17"/>
      <c r="R657" s="17"/>
      <c r="S657" s="17"/>
      <c r="T657" s="17"/>
      <c r="U657" s="17"/>
      <c r="V657" s="17"/>
      <c r="X657" s="17"/>
      <c r="Y657" s="17"/>
      <c r="AA657" s="17"/>
      <c r="AB657" s="17"/>
      <c r="AC657" s="17"/>
      <c r="AD657" s="32"/>
    </row>
    <row r="658" spans="14:30" x14ac:dyDescent="0.25">
      <c r="N658" s="10"/>
      <c r="P658" s="48"/>
      <c r="Q658" s="17"/>
      <c r="R658" s="17"/>
      <c r="S658" s="17"/>
      <c r="T658" s="17"/>
      <c r="U658" s="17"/>
      <c r="V658" s="17"/>
      <c r="X658" s="17"/>
      <c r="Y658" s="17"/>
      <c r="AA658" s="17"/>
      <c r="AB658" s="17"/>
      <c r="AC658" s="17"/>
      <c r="AD658" s="32"/>
    </row>
    <row r="659" spans="14:30" x14ac:dyDescent="0.25">
      <c r="N659" s="10"/>
      <c r="P659" s="48"/>
      <c r="Q659" s="17"/>
      <c r="R659" s="17"/>
      <c r="S659" s="17"/>
      <c r="T659" s="17"/>
      <c r="U659" s="17"/>
      <c r="V659" s="17"/>
      <c r="X659" s="17"/>
      <c r="Y659" s="17"/>
      <c r="AA659" s="17"/>
      <c r="AB659" s="17"/>
      <c r="AC659" s="17"/>
      <c r="AD659" s="32"/>
    </row>
    <row r="660" spans="14:30" x14ac:dyDescent="0.25">
      <c r="N660" s="10"/>
      <c r="P660" s="48"/>
      <c r="Q660" s="17"/>
      <c r="R660" s="17"/>
      <c r="S660" s="17"/>
      <c r="T660" s="17"/>
      <c r="U660" s="17"/>
      <c r="V660" s="17"/>
      <c r="X660" s="17"/>
      <c r="Y660" s="17"/>
      <c r="AA660" s="17"/>
      <c r="AB660" s="17"/>
      <c r="AC660" s="17"/>
      <c r="AD660" s="32"/>
    </row>
    <row r="661" spans="14:30" x14ac:dyDescent="0.25">
      <c r="N661" s="10"/>
      <c r="P661" s="48"/>
      <c r="Q661" s="17"/>
      <c r="R661" s="17"/>
      <c r="S661" s="17"/>
      <c r="T661" s="17"/>
      <c r="U661" s="17"/>
      <c r="V661" s="17"/>
      <c r="X661" s="17"/>
      <c r="Y661" s="17"/>
      <c r="AA661" s="17"/>
      <c r="AB661" s="17"/>
      <c r="AC661" s="17"/>
      <c r="AD661" s="32"/>
    </row>
    <row r="662" spans="14:30" x14ac:dyDescent="0.25">
      <c r="N662" s="10"/>
      <c r="P662" s="48"/>
      <c r="Q662" s="17"/>
      <c r="R662" s="17"/>
      <c r="S662" s="17"/>
      <c r="T662" s="17"/>
      <c r="U662" s="17"/>
      <c r="V662" s="17"/>
      <c r="X662" s="17"/>
      <c r="Y662" s="17"/>
      <c r="AA662" s="17"/>
      <c r="AB662" s="17"/>
      <c r="AC662" s="17"/>
      <c r="AD662" s="32"/>
    </row>
    <row r="663" spans="14:30" x14ac:dyDescent="0.25">
      <c r="N663" s="10"/>
      <c r="P663" s="48"/>
      <c r="Q663" s="17"/>
      <c r="R663" s="17"/>
      <c r="S663" s="17"/>
      <c r="T663" s="17"/>
      <c r="U663" s="17"/>
      <c r="V663" s="17"/>
      <c r="X663" s="17"/>
      <c r="Y663" s="17"/>
      <c r="AA663" s="17"/>
      <c r="AB663" s="17"/>
      <c r="AC663" s="17"/>
      <c r="AD663" s="32"/>
    </row>
    <row r="664" spans="14:30" x14ac:dyDescent="0.25">
      <c r="N664" s="10"/>
      <c r="P664" s="48"/>
      <c r="Q664" s="17"/>
      <c r="R664" s="17"/>
      <c r="S664" s="17"/>
      <c r="T664" s="17"/>
      <c r="U664" s="17"/>
      <c r="V664" s="17"/>
      <c r="X664" s="17"/>
      <c r="Y664" s="17"/>
      <c r="AA664" s="17"/>
      <c r="AB664" s="17"/>
      <c r="AC664" s="17"/>
      <c r="AD664" s="32"/>
    </row>
    <row r="665" spans="14:30" x14ac:dyDescent="0.25">
      <c r="N665" s="10"/>
      <c r="P665" s="48"/>
      <c r="Q665" s="17"/>
      <c r="R665" s="17"/>
      <c r="S665" s="17"/>
      <c r="T665" s="17"/>
      <c r="U665" s="17"/>
      <c r="V665" s="17"/>
      <c r="X665" s="17"/>
      <c r="Y665" s="17"/>
      <c r="AA665" s="17"/>
      <c r="AB665" s="17"/>
      <c r="AC665" s="17"/>
      <c r="AD665" s="32"/>
    </row>
    <row r="666" spans="14:30" x14ac:dyDescent="0.25">
      <c r="N666" s="10"/>
      <c r="P666" s="48"/>
      <c r="Q666" s="17"/>
      <c r="R666" s="17"/>
      <c r="S666" s="17"/>
      <c r="T666" s="17"/>
      <c r="U666" s="17"/>
      <c r="V666" s="17"/>
      <c r="X666" s="17"/>
      <c r="Y666" s="17"/>
      <c r="AA666" s="17"/>
      <c r="AB666" s="17"/>
      <c r="AC666" s="17"/>
      <c r="AD666" s="32"/>
    </row>
    <row r="667" spans="14:30" x14ac:dyDescent="0.25">
      <c r="N667" s="10"/>
      <c r="P667" s="48"/>
      <c r="Q667" s="17"/>
      <c r="R667" s="17"/>
      <c r="S667" s="17"/>
      <c r="T667" s="17"/>
      <c r="U667" s="17"/>
      <c r="V667" s="17"/>
      <c r="X667" s="17"/>
      <c r="Y667" s="17"/>
      <c r="AA667" s="17"/>
      <c r="AB667" s="17"/>
      <c r="AC667" s="17"/>
      <c r="AD667" s="32"/>
    </row>
    <row r="668" spans="14:30" x14ac:dyDescent="0.25">
      <c r="N668" s="10"/>
      <c r="P668" s="48"/>
      <c r="Q668" s="17"/>
      <c r="R668" s="17"/>
      <c r="S668" s="17"/>
      <c r="T668" s="17"/>
      <c r="U668" s="17"/>
      <c r="V668" s="17"/>
      <c r="X668" s="17"/>
      <c r="Y668" s="17"/>
      <c r="AA668" s="17"/>
      <c r="AB668" s="17"/>
      <c r="AC668" s="17"/>
      <c r="AD668" s="32"/>
    </row>
    <row r="669" spans="14:30" x14ac:dyDescent="0.25">
      <c r="N669" s="10"/>
      <c r="P669" s="48"/>
      <c r="Q669" s="17"/>
      <c r="R669" s="17"/>
      <c r="S669" s="17"/>
      <c r="T669" s="17"/>
      <c r="U669" s="17"/>
      <c r="V669" s="17"/>
      <c r="X669" s="17"/>
      <c r="Y669" s="17"/>
      <c r="AA669" s="17"/>
      <c r="AB669" s="17"/>
      <c r="AC669" s="17"/>
      <c r="AD669" s="32"/>
    </row>
    <row r="670" spans="14:30" x14ac:dyDescent="0.25">
      <c r="N670" s="10"/>
      <c r="P670" s="48"/>
      <c r="Q670" s="17"/>
      <c r="R670" s="17"/>
      <c r="S670" s="17"/>
      <c r="T670" s="17"/>
      <c r="U670" s="17"/>
      <c r="V670" s="17"/>
      <c r="X670" s="17"/>
      <c r="Y670" s="17"/>
      <c r="AA670" s="17"/>
      <c r="AB670" s="17"/>
      <c r="AC670" s="17"/>
      <c r="AD670" s="32"/>
    </row>
    <row r="671" spans="14:30" x14ac:dyDescent="0.25">
      <c r="N671" s="10"/>
      <c r="P671" s="48"/>
      <c r="Q671" s="17"/>
      <c r="R671" s="17"/>
      <c r="S671" s="17"/>
      <c r="T671" s="17"/>
      <c r="U671" s="17"/>
      <c r="V671" s="17"/>
      <c r="X671" s="17"/>
      <c r="Y671" s="17"/>
      <c r="AA671" s="17"/>
      <c r="AB671" s="17"/>
      <c r="AC671" s="17"/>
      <c r="AD671" s="32"/>
    </row>
    <row r="672" spans="14:30" x14ac:dyDescent="0.25">
      <c r="N672" s="10"/>
      <c r="P672" s="48"/>
      <c r="Q672" s="17"/>
      <c r="R672" s="17"/>
      <c r="S672" s="17"/>
      <c r="T672" s="17"/>
      <c r="U672" s="17"/>
      <c r="V672" s="17"/>
      <c r="X672" s="17"/>
      <c r="Y672" s="17"/>
      <c r="AA672" s="17"/>
      <c r="AB672" s="17"/>
      <c r="AC672" s="17"/>
      <c r="AD672" s="32"/>
    </row>
    <row r="673" spans="14:30" x14ac:dyDescent="0.25">
      <c r="N673" s="10"/>
      <c r="P673" s="48"/>
      <c r="Q673" s="17"/>
      <c r="R673" s="17"/>
      <c r="S673" s="17"/>
      <c r="T673" s="17"/>
      <c r="U673" s="17"/>
      <c r="V673" s="17"/>
      <c r="X673" s="17"/>
      <c r="Y673" s="17"/>
      <c r="AA673" s="17"/>
      <c r="AB673" s="17"/>
      <c r="AC673" s="17"/>
      <c r="AD673" s="32"/>
    </row>
    <row r="674" spans="14:30" x14ac:dyDescent="0.25">
      <c r="N674" s="10"/>
      <c r="P674" s="48"/>
      <c r="Q674" s="17"/>
      <c r="R674" s="17"/>
      <c r="S674" s="17"/>
      <c r="T674" s="17"/>
      <c r="U674" s="17"/>
      <c r="V674" s="17"/>
      <c r="X674" s="17"/>
      <c r="Y674" s="17"/>
      <c r="AA674" s="17"/>
      <c r="AB674" s="17"/>
      <c r="AC674" s="17"/>
      <c r="AD674" s="32"/>
    </row>
    <row r="675" spans="14:30" x14ac:dyDescent="0.25">
      <c r="N675" s="10"/>
      <c r="P675" s="48"/>
      <c r="Q675" s="17"/>
      <c r="R675" s="17"/>
      <c r="S675" s="17"/>
      <c r="T675" s="17"/>
      <c r="U675" s="17"/>
      <c r="V675" s="17"/>
      <c r="X675" s="17"/>
      <c r="Y675" s="17"/>
      <c r="AA675" s="17"/>
      <c r="AB675" s="17"/>
      <c r="AC675" s="17"/>
      <c r="AD675" s="32"/>
    </row>
    <row r="676" spans="14:30" x14ac:dyDescent="0.25">
      <c r="N676" s="10"/>
      <c r="P676" s="48"/>
      <c r="Q676" s="17"/>
      <c r="R676" s="17"/>
      <c r="S676" s="17"/>
      <c r="T676" s="17"/>
      <c r="U676" s="17"/>
      <c r="V676" s="17"/>
      <c r="X676" s="17"/>
      <c r="Y676" s="17"/>
      <c r="AA676" s="17"/>
      <c r="AB676" s="17"/>
      <c r="AC676" s="17"/>
      <c r="AD676" s="32"/>
    </row>
    <row r="677" spans="14:30" x14ac:dyDescent="0.25">
      <c r="N677" s="10"/>
      <c r="P677" s="48"/>
      <c r="Q677" s="17"/>
      <c r="R677" s="17"/>
      <c r="S677" s="17"/>
      <c r="T677" s="17"/>
      <c r="U677" s="17"/>
      <c r="V677" s="17"/>
      <c r="X677" s="17"/>
      <c r="Y677" s="17"/>
      <c r="AA677" s="17"/>
      <c r="AB677" s="17"/>
      <c r="AC677" s="17"/>
      <c r="AD677" s="32"/>
    </row>
    <row r="678" spans="14:30" x14ac:dyDescent="0.25">
      <c r="N678" s="10"/>
      <c r="P678" s="48"/>
      <c r="Q678" s="17"/>
      <c r="R678" s="17"/>
      <c r="S678" s="17"/>
      <c r="T678" s="17"/>
      <c r="U678" s="17"/>
      <c r="V678" s="17"/>
      <c r="X678" s="17"/>
      <c r="Y678" s="17"/>
      <c r="AA678" s="17"/>
      <c r="AB678" s="17"/>
      <c r="AC678" s="17"/>
      <c r="AD678" s="32"/>
    </row>
    <row r="679" spans="14:30" x14ac:dyDescent="0.25">
      <c r="N679" s="10"/>
      <c r="P679" s="48"/>
      <c r="Q679" s="17"/>
      <c r="R679" s="17"/>
      <c r="S679" s="17"/>
      <c r="T679" s="17"/>
      <c r="U679" s="17"/>
      <c r="V679" s="17"/>
      <c r="X679" s="17"/>
      <c r="Y679" s="17"/>
      <c r="AA679" s="17"/>
      <c r="AB679" s="17"/>
      <c r="AC679" s="17"/>
      <c r="AD679" s="32"/>
    </row>
    <row r="680" spans="14:30" x14ac:dyDescent="0.25">
      <c r="N680" s="10"/>
      <c r="P680" s="48"/>
      <c r="Q680" s="17"/>
      <c r="R680" s="17"/>
      <c r="S680" s="17"/>
      <c r="T680" s="17"/>
      <c r="U680" s="17"/>
      <c r="V680" s="17"/>
      <c r="X680" s="17"/>
      <c r="Y680" s="17"/>
      <c r="AA680" s="17"/>
      <c r="AB680" s="17"/>
      <c r="AC680" s="17"/>
      <c r="AD680" s="32"/>
    </row>
    <row r="681" spans="14:30" x14ac:dyDescent="0.25">
      <c r="N681" s="10"/>
      <c r="P681" s="48"/>
      <c r="Q681" s="17"/>
      <c r="R681" s="17"/>
      <c r="S681" s="17"/>
      <c r="T681" s="17"/>
      <c r="U681" s="17"/>
      <c r="V681" s="17"/>
      <c r="X681" s="17"/>
      <c r="Y681" s="17"/>
      <c r="AA681" s="17"/>
      <c r="AB681" s="17"/>
      <c r="AC681" s="17"/>
      <c r="AD681" s="32"/>
    </row>
    <row r="682" spans="14:30" x14ac:dyDescent="0.25">
      <c r="N682" s="10"/>
      <c r="P682" s="48"/>
      <c r="Q682" s="17"/>
      <c r="R682" s="17"/>
      <c r="S682" s="17"/>
      <c r="T682" s="17"/>
      <c r="U682" s="17"/>
      <c r="V682" s="17"/>
      <c r="X682" s="17"/>
      <c r="Y682" s="17"/>
      <c r="AA682" s="17"/>
      <c r="AB682" s="17"/>
      <c r="AC682" s="17"/>
      <c r="AD682" s="32"/>
    </row>
    <row r="683" spans="14:30" x14ac:dyDescent="0.25">
      <c r="N683" s="10"/>
      <c r="P683" s="48"/>
      <c r="Q683" s="17"/>
      <c r="R683" s="17"/>
      <c r="S683" s="17"/>
      <c r="T683" s="17"/>
      <c r="U683" s="17"/>
      <c r="V683" s="17"/>
      <c r="X683" s="17"/>
      <c r="Y683" s="17"/>
      <c r="AA683" s="17"/>
      <c r="AB683" s="17"/>
      <c r="AC683" s="17"/>
      <c r="AD683" s="32"/>
    </row>
    <row r="684" spans="14:30" x14ac:dyDescent="0.25">
      <c r="N684" s="10"/>
      <c r="P684" s="48"/>
      <c r="Q684" s="17"/>
      <c r="R684" s="17"/>
      <c r="S684" s="17"/>
      <c r="T684" s="17"/>
      <c r="U684" s="17"/>
      <c r="V684" s="17"/>
      <c r="X684" s="17"/>
      <c r="Y684" s="17"/>
      <c r="AA684" s="17"/>
      <c r="AB684" s="17"/>
      <c r="AC684" s="17"/>
      <c r="AD684" s="32"/>
    </row>
    <row r="685" spans="14:30" x14ac:dyDescent="0.25">
      <c r="N685" s="10"/>
      <c r="P685" s="48"/>
      <c r="Q685" s="17"/>
      <c r="R685" s="17"/>
      <c r="S685" s="17"/>
      <c r="T685" s="17"/>
      <c r="U685" s="17"/>
      <c r="V685" s="17"/>
      <c r="X685" s="17"/>
      <c r="Y685" s="17"/>
      <c r="AA685" s="17"/>
      <c r="AB685" s="17"/>
      <c r="AC685" s="17"/>
      <c r="AD685" s="32"/>
    </row>
    <row r="686" spans="14:30" x14ac:dyDescent="0.25">
      <c r="N686" s="10"/>
      <c r="P686" s="48"/>
      <c r="Q686" s="17"/>
      <c r="R686" s="17"/>
      <c r="S686" s="17"/>
      <c r="T686" s="17"/>
      <c r="U686" s="17"/>
      <c r="V686" s="17"/>
      <c r="X686" s="17"/>
      <c r="Y686" s="17"/>
      <c r="AA686" s="17"/>
      <c r="AB686" s="17"/>
      <c r="AC686" s="17"/>
      <c r="AD686" s="32"/>
    </row>
    <row r="687" spans="14:30" x14ac:dyDescent="0.25">
      <c r="N687" s="10"/>
      <c r="P687" s="48"/>
      <c r="Q687" s="17"/>
      <c r="R687" s="17"/>
      <c r="S687" s="17"/>
      <c r="T687" s="17"/>
      <c r="U687" s="17"/>
      <c r="V687" s="17"/>
      <c r="X687" s="17"/>
      <c r="Y687" s="17"/>
      <c r="AA687" s="17"/>
      <c r="AB687" s="17"/>
      <c r="AC687" s="17"/>
      <c r="AD687" s="32"/>
    </row>
    <row r="688" spans="14:30" x14ac:dyDescent="0.25">
      <c r="N688" s="10"/>
      <c r="P688" s="48"/>
      <c r="Q688" s="17"/>
      <c r="R688" s="17"/>
      <c r="S688" s="17"/>
      <c r="T688" s="17"/>
      <c r="U688" s="17"/>
      <c r="V688" s="17"/>
      <c r="X688" s="17"/>
      <c r="Y688" s="17"/>
      <c r="AA688" s="17"/>
      <c r="AB688" s="17"/>
      <c r="AC688" s="17"/>
      <c r="AD688" s="32"/>
    </row>
    <row r="689" spans="14:30" x14ac:dyDescent="0.25">
      <c r="N689" s="10"/>
      <c r="P689" s="48"/>
      <c r="Q689" s="17"/>
      <c r="R689" s="17"/>
      <c r="S689" s="17"/>
      <c r="T689" s="17"/>
      <c r="U689" s="17"/>
      <c r="V689" s="17"/>
      <c r="X689" s="17"/>
      <c r="Y689" s="17"/>
      <c r="AA689" s="17"/>
      <c r="AB689" s="17"/>
      <c r="AC689" s="17"/>
      <c r="AD689" s="32"/>
    </row>
    <row r="690" spans="14:30" x14ac:dyDescent="0.25">
      <c r="N690" s="10"/>
      <c r="P690" s="48"/>
      <c r="Q690" s="17"/>
      <c r="R690" s="17"/>
      <c r="S690" s="17"/>
      <c r="T690" s="17"/>
      <c r="U690" s="17"/>
      <c r="V690" s="17"/>
      <c r="X690" s="17"/>
      <c r="Y690" s="17"/>
      <c r="AA690" s="17"/>
      <c r="AB690" s="17"/>
      <c r="AC690" s="17"/>
      <c r="AD690" s="32"/>
    </row>
    <row r="691" spans="14:30" x14ac:dyDescent="0.25">
      <c r="N691" s="10"/>
      <c r="P691" s="48"/>
      <c r="Q691" s="17"/>
      <c r="R691" s="17"/>
      <c r="S691" s="17"/>
      <c r="T691" s="17"/>
      <c r="U691" s="17"/>
      <c r="V691" s="17"/>
      <c r="X691" s="17"/>
      <c r="Y691" s="17"/>
      <c r="AA691" s="17"/>
      <c r="AB691" s="17"/>
      <c r="AC691" s="17"/>
      <c r="AD691" s="32"/>
    </row>
    <row r="692" spans="14:30" x14ac:dyDescent="0.25">
      <c r="N692" s="10"/>
      <c r="P692" s="48"/>
      <c r="Q692" s="17"/>
      <c r="R692" s="17"/>
      <c r="S692" s="17"/>
      <c r="T692" s="17"/>
      <c r="U692" s="17"/>
      <c r="V692" s="17"/>
      <c r="X692" s="17"/>
      <c r="Y692" s="17"/>
      <c r="AA692" s="17"/>
      <c r="AB692" s="17"/>
      <c r="AC692" s="17"/>
      <c r="AD692" s="32"/>
    </row>
    <row r="693" spans="14:30" x14ac:dyDescent="0.25">
      <c r="N693" s="10"/>
      <c r="P693" s="48"/>
      <c r="Q693" s="17"/>
      <c r="R693" s="17"/>
      <c r="S693" s="17"/>
      <c r="T693" s="17"/>
      <c r="U693" s="17"/>
      <c r="V693" s="17"/>
      <c r="X693" s="17"/>
      <c r="Y693" s="17"/>
      <c r="AA693" s="17"/>
      <c r="AB693" s="17"/>
      <c r="AC693" s="17"/>
      <c r="AD693" s="32"/>
    </row>
    <row r="694" spans="14:30" x14ac:dyDescent="0.25">
      <c r="N694" s="10"/>
      <c r="P694" s="48"/>
      <c r="Q694" s="17"/>
      <c r="R694" s="17"/>
      <c r="S694" s="17"/>
      <c r="T694" s="17"/>
      <c r="U694" s="17"/>
      <c r="V694" s="17"/>
      <c r="X694" s="17"/>
      <c r="Y694" s="17"/>
      <c r="AA694" s="17"/>
      <c r="AB694" s="17"/>
      <c r="AC694" s="17"/>
      <c r="AD694" s="32"/>
    </row>
    <row r="695" spans="14:30" x14ac:dyDescent="0.25">
      <c r="N695" s="10"/>
      <c r="P695" s="48"/>
      <c r="Q695" s="17"/>
      <c r="R695" s="17"/>
      <c r="S695" s="17"/>
      <c r="T695" s="17"/>
      <c r="U695" s="17"/>
      <c r="V695" s="17"/>
      <c r="X695" s="17"/>
      <c r="Y695" s="17"/>
      <c r="AA695" s="17"/>
      <c r="AB695" s="17"/>
      <c r="AC695" s="17"/>
      <c r="AD695" s="32"/>
    </row>
    <row r="696" spans="14:30" x14ac:dyDescent="0.25">
      <c r="N696" s="10"/>
      <c r="P696" s="48"/>
      <c r="Q696" s="17"/>
      <c r="R696" s="17"/>
      <c r="S696" s="17"/>
      <c r="T696" s="17"/>
      <c r="U696" s="17"/>
      <c r="V696" s="17"/>
      <c r="X696" s="17"/>
      <c r="Y696" s="17"/>
      <c r="AA696" s="17"/>
      <c r="AB696" s="17"/>
      <c r="AC696" s="17"/>
      <c r="AD696" s="32"/>
    </row>
    <row r="697" spans="14:30" x14ac:dyDescent="0.25">
      <c r="N697" s="10"/>
      <c r="P697" s="48"/>
      <c r="Q697" s="17"/>
      <c r="R697" s="17"/>
      <c r="S697" s="17"/>
      <c r="T697" s="17"/>
      <c r="U697" s="17"/>
      <c r="V697" s="17"/>
      <c r="X697" s="17"/>
      <c r="Y697" s="17"/>
      <c r="AA697" s="17"/>
      <c r="AB697" s="17"/>
      <c r="AC697" s="17"/>
      <c r="AD697" s="32"/>
    </row>
    <row r="698" spans="14:30" x14ac:dyDescent="0.25">
      <c r="N698" s="10"/>
      <c r="P698" s="48"/>
      <c r="Q698" s="17"/>
      <c r="R698" s="17"/>
      <c r="S698" s="17"/>
      <c r="T698" s="17"/>
      <c r="U698" s="17"/>
      <c r="V698" s="17"/>
      <c r="X698" s="17"/>
      <c r="Y698" s="17"/>
      <c r="AA698" s="17"/>
      <c r="AB698" s="17"/>
      <c r="AC698" s="17"/>
      <c r="AD698" s="32"/>
    </row>
    <row r="699" spans="14:30" x14ac:dyDescent="0.25">
      <c r="N699" s="10"/>
      <c r="P699" s="48"/>
      <c r="Q699" s="17"/>
      <c r="R699" s="17"/>
      <c r="S699" s="17"/>
      <c r="T699" s="17"/>
      <c r="U699" s="17"/>
      <c r="V699" s="17"/>
      <c r="X699" s="17"/>
      <c r="Y699" s="17"/>
      <c r="AA699" s="17"/>
      <c r="AB699" s="17"/>
      <c r="AC699" s="17"/>
      <c r="AD699" s="32"/>
    </row>
    <row r="700" spans="14:30" x14ac:dyDescent="0.25">
      <c r="N700" s="10"/>
      <c r="P700" s="48"/>
      <c r="Q700" s="17"/>
      <c r="R700" s="17"/>
      <c r="S700" s="17"/>
      <c r="T700" s="17"/>
      <c r="U700" s="17"/>
      <c r="V700" s="17"/>
      <c r="X700" s="17"/>
      <c r="Y700" s="17"/>
      <c r="AA700" s="17"/>
      <c r="AB700" s="17"/>
      <c r="AC700" s="17"/>
      <c r="AD700" s="32"/>
    </row>
    <row r="701" spans="14:30" x14ac:dyDescent="0.25">
      <c r="N701" s="10"/>
      <c r="P701" s="48"/>
      <c r="Q701" s="17"/>
      <c r="R701" s="17"/>
      <c r="S701" s="17"/>
      <c r="T701" s="17"/>
      <c r="U701" s="17"/>
      <c r="V701" s="17"/>
      <c r="X701" s="17"/>
      <c r="Y701" s="17"/>
      <c r="AA701" s="17"/>
      <c r="AB701" s="17"/>
      <c r="AC701" s="17"/>
      <c r="AD701" s="32"/>
    </row>
    <row r="702" spans="14:30" x14ac:dyDescent="0.25">
      <c r="N702" s="10"/>
      <c r="P702" s="48"/>
      <c r="Q702" s="17"/>
      <c r="R702" s="17"/>
      <c r="S702" s="17"/>
      <c r="T702" s="17"/>
      <c r="U702" s="17"/>
      <c r="V702" s="17"/>
      <c r="X702" s="17"/>
      <c r="Y702" s="17"/>
      <c r="AA702" s="17"/>
      <c r="AB702" s="17"/>
      <c r="AC702" s="17"/>
      <c r="AD702" s="32"/>
    </row>
    <row r="703" spans="14:30" x14ac:dyDescent="0.25">
      <c r="N703" s="10"/>
      <c r="P703" s="48"/>
      <c r="Q703" s="17"/>
      <c r="R703" s="17"/>
      <c r="S703" s="17"/>
      <c r="T703" s="17"/>
      <c r="U703" s="17"/>
      <c r="V703" s="17"/>
      <c r="X703" s="17"/>
      <c r="Y703" s="17"/>
      <c r="AA703" s="17"/>
      <c r="AB703" s="17"/>
      <c r="AC703" s="17"/>
      <c r="AD703" s="32"/>
    </row>
    <row r="704" spans="14:30" x14ac:dyDescent="0.25">
      <c r="N704" s="10"/>
      <c r="P704" s="48"/>
      <c r="Q704" s="17"/>
      <c r="R704" s="17"/>
      <c r="S704" s="17"/>
      <c r="T704" s="17"/>
      <c r="U704" s="17"/>
      <c r="V704" s="17"/>
      <c r="X704" s="17"/>
      <c r="Y704" s="17"/>
      <c r="AA704" s="17"/>
      <c r="AB704" s="17"/>
      <c r="AC704" s="17"/>
      <c r="AD704" s="32"/>
    </row>
    <row r="705" spans="14:30" x14ac:dyDescent="0.25">
      <c r="N705" s="10"/>
      <c r="P705" s="48"/>
      <c r="Q705" s="17"/>
      <c r="R705" s="17"/>
      <c r="S705" s="17"/>
      <c r="T705" s="17"/>
      <c r="U705" s="17"/>
      <c r="V705" s="17"/>
      <c r="X705" s="17"/>
      <c r="Y705" s="17"/>
      <c r="AA705" s="17"/>
      <c r="AB705" s="17"/>
      <c r="AC705" s="17"/>
      <c r="AD705" s="32"/>
    </row>
    <row r="706" spans="14:30" x14ac:dyDescent="0.25">
      <c r="N706" s="10"/>
      <c r="P706" s="48"/>
      <c r="Q706" s="17"/>
      <c r="R706" s="17"/>
      <c r="S706" s="17"/>
      <c r="T706" s="17"/>
      <c r="U706" s="17"/>
      <c r="V706" s="17"/>
      <c r="X706" s="17"/>
      <c r="Y706" s="17"/>
      <c r="AA706" s="17"/>
      <c r="AB706" s="17"/>
      <c r="AC706" s="17"/>
      <c r="AD706" s="32"/>
    </row>
    <row r="707" spans="14:30" x14ac:dyDescent="0.25">
      <c r="N707" s="10"/>
      <c r="P707" s="48"/>
      <c r="Q707" s="17"/>
      <c r="R707" s="17"/>
      <c r="S707" s="17"/>
      <c r="T707" s="17"/>
      <c r="U707" s="17"/>
      <c r="V707" s="17"/>
      <c r="X707" s="17"/>
      <c r="Y707" s="17"/>
      <c r="AA707" s="17"/>
      <c r="AB707" s="17"/>
      <c r="AC707" s="17"/>
      <c r="AD707" s="32"/>
    </row>
    <row r="708" spans="14:30" x14ac:dyDescent="0.25">
      <c r="N708" s="10"/>
      <c r="P708" s="48"/>
      <c r="Q708" s="17"/>
      <c r="R708" s="17"/>
      <c r="S708" s="17"/>
      <c r="T708" s="17"/>
      <c r="U708" s="17"/>
      <c r="V708" s="17"/>
      <c r="X708" s="17"/>
      <c r="Y708" s="17"/>
      <c r="AA708" s="17"/>
      <c r="AB708" s="17"/>
      <c r="AC708" s="17"/>
      <c r="AD708" s="32"/>
    </row>
  </sheetData>
  <mergeCells count="31">
    <mergeCell ref="P16:AE16"/>
    <mergeCell ref="AF16:AU16"/>
    <mergeCell ref="AV16:AX16"/>
    <mergeCell ref="Q17:S17"/>
    <mergeCell ref="T17:V17"/>
    <mergeCell ref="W17:Y17"/>
    <mergeCell ref="Z17:AB17"/>
    <mergeCell ref="AC17:AE17"/>
    <mergeCell ref="AG17:AI17"/>
    <mergeCell ref="AJ17:AL17"/>
    <mergeCell ref="AM17:AO17"/>
    <mergeCell ref="AP17:AR17"/>
    <mergeCell ref="AS17:AU17"/>
    <mergeCell ref="AV17:AX17"/>
    <mergeCell ref="E6:K6"/>
    <mergeCell ref="A1:M1"/>
    <mergeCell ref="N1:X1"/>
    <mergeCell ref="P4:AE4"/>
    <mergeCell ref="AF4:AU4"/>
    <mergeCell ref="AG5:AI5"/>
    <mergeCell ref="AJ5:AL5"/>
    <mergeCell ref="AP5:AR5"/>
    <mergeCell ref="AS5:AU5"/>
    <mergeCell ref="AV4:AX4"/>
    <mergeCell ref="Q5:S5"/>
    <mergeCell ref="T5:V5"/>
    <mergeCell ref="W5:Y5"/>
    <mergeCell ref="Z5:AB5"/>
    <mergeCell ref="AC5:AE5"/>
    <mergeCell ref="AM5:AO5"/>
    <mergeCell ref="AV5:AX5"/>
  </mergeCells>
  <pageMargins left="0.7" right="0.7" top="0.75" bottom="0.75" header="0.3" footer="0.3"/>
  <pageSetup orientation="portrait"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V708"/>
  <sheetViews>
    <sheetView zoomScale="85" zoomScaleNormal="85" workbookViewId="0">
      <selection activeCell="D21" sqref="D21"/>
    </sheetView>
  </sheetViews>
  <sheetFormatPr defaultRowHeight="15" x14ac:dyDescent="0.25"/>
  <cols>
    <col min="1" max="1" width="13.140625" customWidth="1"/>
    <col min="2" max="2" width="25" customWidth="1"/>
    <col min="8" max="10" width="8.85546875" style="31"/>
    <col min="15" max="15" width="16.7109375" style="50" bestFit="1" customWidth="1"/>
    <col min="16" max="16" width="16.7109375" customWidth="1"/>
    <col min="29" max="29" width="8.85546875" style="31"/>
    <col min="33" max="33" width="10.140625" customWidth="1"/>
    <col min="34" max="34" width="12" bestFit="1" customWidth="1"/>
    <col min="42" max="42" width="8.85546875" style="31"/>
    <col min="45" max="45" width="8.85546875" style="31"/>
  </cols>
  <sheetData>
    <row r="1" spans="1:48" s="31" customFormat="1" ht="27.75" x14ac:dyDescent="0.4">
      <c r="A1" s="281" t="s">
        <v>15</v>
      </c>
      <c r="B1" s="281"/>
      <c r="C1" s="281"/>
      <c r="D1" s="281"/>
      <c r="E1" s="281"/>
      <c r="F1" s="281"/>
      <c r="G1" s="281"/>
      <c r="H1" s="281"/>
      <c r="I1" s="281"/>
      <c r="J1" s="281"/>
      <c r="K1" s="281"/>
      <c r="L1" s="281"/>
      <c r="M1" s="281"/>
      <c r="N1" s="281" t="s">
        <v>175</v>
      </c>
      <c r="O1" s="281"/>
      <c r="P1" s="281"/>
      <c r="Q1" s="281"/>
      <c r="R1" s="281"/>
      <c r="S1" s="281"/>
      <c r="T1" s="281"/>
      <c r="U1" s="281"/>
      <c r="V1" s="281"/>
      <c r="W1" s="281"/>
      <c r="X1" s="281"/>
    </row>
    <row r="2" spans="1:48" s="31" customFormat="1" x14ac:dyDescent="0.25">
      <c r="A2" s="11"/>
      <c r="B2" s="11" t="s">
        <v>16</v>
      </c>
      <c r="C2" s="12"/>
      <c r="D2" s="17"/>
      <c r="E2" s="11"/>
      <c r="F2" s="11"/>
      <c r="G2" s="11"/>
      <c r="H2" s="11"/>
      <c r="I2" s="11"/>
      <c r="J2" s="11"/>
      <c r="K2" s="11"/>
      <c r="L2" s="11"/>
      <c r="M2" s="11"/>
    </row>
    <row r="3" spans="1:48" s="31" customFormat="1" ht="15.75" thickBot="1" x14ac:dyDescent="0.3">
      <c r="A3" s="11"/>
      <c r="B3" s="11" t="s">
        <v>17</v>
      </c>
      <c r="C3" s="13"/>
      <c r="D3" s="17"/>
      <c r="E3" s="11"/>
      <c r="F3" s="23"/>
      <c r="G3" s="24"/>
      <c r="H3" s="24"/>
      <c r="I3" s="24"/>
      <c r="J3" s="24"/>
      <c r="K3" s="38"/>
      <c r="L3" s="11"/>
      <c r="M3" s="11"/>
    </row>
    <row r="4" spans="1:48" s="31" customFormat="1" ht="15.75" thickBot="1" x14ac:dyDescent="0.3">
      <c r="A4" s="11"/>
      <c r="B4" s="11" t="s">
        <v>18</v>
      </c>
      <c r="C4" s="14"/>
      <c r="D4" s="17"/>
      <c r="E4" s="11"/>
      <c r="F4" s="23"/>
      <c r="G4" s="24"/>
      <c r="H4" s="24"/>
      <c r="I4" s="24"/>
      <c r="J4" s="24"/>
      <c r="K4" s="38"/>
      <c r="L4" s="11"/>
      <c r="M4" s="11"/>
      <c r="N4" s="84"/>
      <c r="O4" s="90"/>
      <c r="P4" s="284" t="s">
        <v>206</v>
      </c>
      <c r="Q4" s="284"/>
      <c r="R4" s="284"/>
      <c r="S4" s="284"/>
      <c r="T4" s="284"/>
      <c r="U4" s="284"/>
      <c r="V4" s="284"/>
      <c r="W4" s="284"/>
      <c r="X4" s="284"/>
      <c r="Y4" s="284"/>
      <c r="Z4" s="284"/>
      <c r="AA4" s="284"/>
      <c r="AB4" s="284"/>
      <c r="AC4" s="284"/>
      <c r="AD4" s="284"/>
      <c r="AE4" s="285"/>
      <c r="AF4" s="283" t="s">
        <v>207</v>
      </c>
      <c r="AG4" s="284"/>
      <c r="AH4" s="284"/>
      <c r="AI4" s="284"/>
      <c r="AJ4" s="284"/>
      <c r="AK4" s="284"/>
      <c r="AL4" s="284"/>
      <c r="AM4" s="284"/>
      <c r="AN4" s="284"/>
      <c r="AO4" s="284"/>
      <c r="AP4" s="284"/>
      <c r="AQ4" s="284"/>
      <c r="AR4" s="285"/>
      <c r="AS4" s="283" t="s">
        <v>218</v>
      </c>
      <c r="AT4" s="284"/>
      <c r="AU4" s="285"/>
    </row>
    <row r="5" spans="1:48" s="31" customFormat="1" x14ac:dyDescent="0.25">
      <c r="A5" s="11"/>
      <c r="D5" s="17"/>
      <c r="E5" s="11"/>
      <c r="F5" s="11"/>
      <c r="G5" s="11"/>
      <c r="H5" s="11"/>
      <c r="I5" s="11"/>
      <c r="J5" s="11"/>
      <c r="K5" s="11"/>
      <c r="L5" s="11"/>
      <c r="M5" s="11"/>
      <c r="N5" s="58"/>
      <c r="O5" s="61"/>
      <c r="P5" s="49"/>
      <c r="Q5" s="286" t="s">
        <v>198</v>
      </c>
      <c r="R5" s="286"/>
      <c r="S5" s="286"/>
      <c r="T5" s="287" t="s">
        <v>200</v>
      </c>
      <c r="U5" s="287"/>
      <c r="V5" s="287"/>
      <c r="W5" s="287" t="s">
        <v>200</v>
      </c>
      <c r="X5" s="287"/>
      <c r="Y5" s="287"/>
      <c r="Z5" s="287" t="s">
        <v>203</v>
      </c>
      <c r="AA5" s="287"/>
      <c r="AB5" s="287"/>
      <c r="AC5" s="288" t="s">
        <v>205</v>
      </c>
      <c r="AD5" s="287"/>
      <c r="AE5" s="289"/>
      <c r="AF5" s="49"/>
      <c r="AG5" s="287" t="s">
        <v>214</v>
      </c>
      <c r="AH5" s="287"/>
      <c r="AI5" s="287"/>
      <c r="AJ5" s="287" t="s">
        <v>215</v>
      </c>
      <c r="AK5" s="287"/>
      <c r="AL5" s="287"/>
      <c r="AM5" s="287" t="s">
        <v>209</v>
      </c>
      <c r="AN5" s="287"/>
      <c r="AO5" s="287"/>
      <c r="AP5" s="288" t="s">
        <v>205</v>
      </c>
      <c r="AQ5" s="287"/>
      <c r="AR5" s="289"/>
      <c r="AS5" s="288" t="s">
        <v>205</v>
      </c>
      <c r="AT5" s="287"/>
      <c r="AU5" s="289"/>
    </row>
    <row r="6" spans="1:48" s="31" customFormat="1" ht="15.75" thickBot="1" x14ac:dyDescent="0.3">
      <c r="A6" s="10" t="s">
        <v>19</v>
      </c>
      <c r="B6" s="10" t="s">
        <v>20</v>
      </c>
      <c r="C6" s="10" t="s">
        <v>21</v>
      </c>
      <c r="D6" s="17"/>
      <c r="E6" s="282" t="s">
        <v>22</v>
      </c>
      <c r="F6" s="282"/>
      <c r="G6" s="282"/>
      <c r="H6" s="282"/>
      <c r="I6" s="282"/>
      <c r="J6" s="282"/>
      <c r="K6" s="282"/>
      <c r="L6" s="35"/>
      <c r="M6" s="25"/>
      <c r="N6" s="58"/>
      <c r="O6" s="61"/>
      <c r="P6" s="79" t="s">
        <v>181</v>
      </c>
      <c r="Q6" s="49" t="s">
        <v>204</v>
      </c>
      <c r="R6" s="79" t="s">
        <v>201</v>
      </c>
      <c r="S6" s="79" t="s">
        <v>202</v>
      </c>
      <c r="T6" s="79" t="s">
        <v>204</v>
      </c>
      <c r="U6" s="79" t="s">
        <v>201</v>
      </c>
      <c r="V6" s="79" t="s">
        <v>202</v>
      </c>
      <c r="W6" s="81" t="s">
        <v>204</v>
      </c>
      <c r="X6" s="79" t="s">
        <v>201</v>
      </c>
      <c r="Y6" s="79" t="s">
        <v>202</v>
      </c>
      <c r="Z6" s="81" t="s">
        <v>204</v>
      </c>
      <c r="AA6" s="81" t="s">
        <v>201</v>
      </c>
      <c r="AB6" s="81" t="s">
        <v>202</v>
      </c>
      <c r="AC6" s="82" t="s">
        <v>219</v>
      </c>
      <c r="AD6" s="81" t="s">
        <v>201</v>
      </c>
      <c r="AE6" s="83" t="s">
        <v>202</v>
      </c>
      <c r="AF6" s="79" t="s">
        <v>216</v>
      </c>
      <c r="AG6" s="81" t="s">
        <v>204</v>
      </c>
      <c r="AH6" s="81" t="s">
        <v>217</v>
      </c>
      <c r="AI6" s="81" t="s">
        <v>202</v>
      </c>
      <c r="AJ6" s="81" t="s">
        <v>204</v>
      </c>
      <c r="AK6" s="81" t="s">
        <v>217</v>
      </c>
      <c r="AL6" s="81" t="s">
        <v>202</v>
      </c>
      <c r="AM6" s="81" t="s">
        <v>204</v>
      </c>
      <c r="AN6" s="81" t="s">
        <v>217</v>
      </c>
      <c r="AO6" s="81" t="s">
        <v>202</v>
      </c>
      <c r="AP6" s="82" t="s">
        <v>219</v>
      </c>
      <c r="AQ6" s="81" t="s">
        <v>201</v>
      </c>
      <c r="AR6" s="83" t="s">
        <v>202</v>
      </c>
      <c r="AS6" s="82" t="s">
        <v>219</v>
      </c>
      <c r="AT6" s="81" t="s">
        <v>201</v>
      </c>
      <c r="AU6" s="83" t="s">
        <v>202</v>
      </c>
    </row>
    <row r="7" spans="1:48" s="31" customFormat="1" ht="15.75" thickBot="1" x14ac:dyDescent="0.3">
      <c r="A7" s="10"/>
      <c r="B7" s="10"/>
      <c r="C7" s="10"/>
      <c r="D7" s="17"/>
      <c r="E7" s="45"/>
      <c r="F7" s="45"/>
      <c r="G7" s="45"/>
      <c r="H7" s="45"/>
      <c r="I7" s="45"/>
      <c r="J7" s="45"/>
      <c r="K7" s="45"/>
      <c r="L7" s="45"/>
      <c r="M7" s="25"/>
      <c r="N7" s="31" t="s">
        <v>348</v>
      </c>
      <c r="O7" s="90">
        <f>fcross</f>
        <v>1000</v>
      </c>
      <c r="P7" s="86" t="str">
        <f>COMPLEX(ADC_VINmin,0)</f>
        <v>77.5862068965517</v>
      </c>
      <c r="Q7" s="87" t="str">
        <f>IMSUM(COMPLEX(1,0),IMDIV(COMPLEX(0,2*PI()*O7),COMPLEX(wp_lf_VINmin,0)))</f>
        <v>1+5.96685942619743i</v>
      </c>
      <c r="R7" s="87">
        <f>IMABS(Q7)</f>
        <v>6.0500753228369915</v>
      </c>
      <c r="S7" s="87">
        <f t="shared" ref="S7" si="0">IMARGUMENT(Q7)</f>
        <v>1.4047471188550249</v>
      </c>
      <c r="T7" s="87" t="str">
        <f>IMSUM(COMPLEX(1,0),IMDIV(COMPLEX(0,2*PI()*O7),COMPLEX(wz_esr_VINmin,0)))</f>
        <v>1+0.0169646003293849i</v>
      </c>
      <c r="U7" s="87">
        <f>IMABS(T7)</f>
        <v>1.0001438884802205</v>
      </c>
      <c r="V7" s="87">
        <f t="shared" ref="V7" si="1">IMARGUMENT(T7)</f>
        <v>1.6962973152903821E-2</v>
      </c>
      <c r="W7" s="85" t="str">
        <f>IMSUB(COMPLEX(1,0),IMDIV(COMPLEX(0,2*PI()*O7),COMPLEX(wz_RHP_VINmin,0)))</f>
        <v>1-0.205083168426342i</v>
      </c>
      <c r="X7" s="87">
        <f>IMABS(W7)</f>
        <v>1.0208129632659391</v>
      </c>
      <c r="Y7" s="87">
        <f t="shared" ref="Y7" si="2">IMARGUMENT(W7)</f>
        <v>-0.20227840980999159</v>
      </c>
      <c r="Z7" s="85" t="str">
        <f>IMSUM(COMPLEX(1,0),IMDIV(COMPLEX(0,2*PI()*O7),COMPLEX(Q_VINmin*(wsl_VINmin/2),0)),IMDIV(IMPOWER(COMPLEX(0,2*PI()*O7),2),IMPOWER(COMPLEX(wsl_VINmin/2,0),2)))</f>
        <v>0.999763313609467+0.097969358597331i</v>
      </c>
      <c r="AA7" s="87">
        <f>IMABS(Z7)</f>
        <v>1.0045519789753807</v>
      </c>
      <c r="AB7" s="87">
        <f t="shared" ref="AB7" si="3">IMARGUMENT(Z7)</f>
        <v>9.7680687809692343E-2</v>
      </c>
      <c r="AC7" s="88" t="str">
        <f>(IMDIV(IMPRODUCT(P7,T7,W7),IMPRODUCT(Q7,Z7)))</f>
        <v>-1.52075189696332-12.9444428020037i</v>
      </c>
      <c r="AD7" s="89">
        <f>20*LOG(IMABS(AC7))</f>
        <v>22.301199740520836</v>
      </c>
      <c r="AE7" s="90">
        <f t="shared" ref="AE7" si="4">(180/PI())*IMARGUMENT(AC7)</f>
        <v>-96.700564744060628</v>
      </c>
      <c r="AF7" s="85" t="str">
        <f t="shared" ref="AF7:AF13" si="5">COMPLEX(Adc_ea,0)</f>
        <v>-0.0000463700234192037</v>
      </c>
      <c r="AG7" s="85" t="str">
        <f>COMPLEX(0,2*PI()*O7*wp0_ea)</f>
        <v>0.0251372651221395i</v>
      </c>
      <c r="AH7" s="85">
        <f>IMABS(AG7)</f>
        <v>2.5137265122139499E-2</v>
      </c>
      <c r="AI7" s="85">
        <f>IMARGUMENT(AG7)</f>
        <v>1.5707963267948966</v>
      </c>
      <c r="AJ7" s="85" t="str">
        <f>IMSUM(COMPLEX(1,0),IMDIV(COMPLEX(0,2*PI()*O7),COMPLEX(wp1_ea,0)))</f>
        <v>1+0.000452307926690126i</v>
      </c>
      <c r="AK7" s="85">
        <f>IMABS(AJ7)</f>
        <v>1.000000102291225</v>
      </c>
      <c r="AL7" s="85">
        <f>IMARGUMENT(AJ7)</f>
        <v>4.5230789584537357E-4</v>
      </c>
      <c r="AM7" s="85" t="str">
        <f>IMSUM(COMPLEX(1,0),IMDIV(COMPLEX(0,2*PI()*O7),COMPLEX(wz_ea,0)))</f>
        <v>1+2.51327412287184i</v>
      </c>
      <c r="AN7" s="85">
        <f>IMABS(AM7)</f>
        <v>2.7049116097753019</v>
      </c>
      <c r="AO7" s="85">
        <f>IMARGUMENT(AM7)</f>
        <v>1.1921125187390877</v>
      </c>
      <c r="AP7" s="84" t="str">
        <f>IMPRODUCT(AF7,IMDIV(AM7,IMPRODUCT(AG7,AJ7)))</f>
        <v>-0.00463533252337804+0.00184676916619414i</v>
      </c>
      <c r="AQ7" s="85">
        <f>20*LOG(IMABS(AP7))</f>
        <v>-46.038553538118556</v>
      </c>
      <c r="AR7" s="90">
        <f>(180/PI())*IMARGUMENT(AP7)</f>
        <v>158.27710069498758</v>
      </c>
      <c r="AS7" s="84" t="str">
        <f>IMPRODUCT(AC7,AP7)</f>
        <v>0.030954588568287+0.0571933190043914i</v>
      </c>
      <c r="AT7" s="89">
        <f>20*LOG(IMABS(AS7))</f>
        <v>-23.73735379759772</v>
      </c>
      <c r="AU7" s="90">
        <f>(180/PI())*IMARGUMENT(AS7)</f>
        <v>61.57653595092696</v>
      </c>
    </row>
    <row r="8" spans="1:48" s="31" customFormat="1" ht="15.75" thickBot="1" x14ac:dyDescent="0.3">
      <c r="A8" s="10"/>
      <c r="B8" s="10"/>
      <c r="C8" s="10"/>
      <c r="D8" s="17"/>
      <c r="E8" s="97"/>
      <c r="F8" s="97"/>
      <c r="G8" s="97"/>
      <c r="H8" s="97"/>
      <c r="I8" s="97"/>
      <c r="J8" s="97"/>
      <c r="K8" s="97"/>
      <c r="L8" s="97"/>
      <c r="M8" s="25"/>
      <c r="N8" s="84" t="s">
        <v>246</v>
      </c>
      <c r="O8" s="90">
        <f>fcross</f>
        <v>1000</v>
      </c>
      <c r="P8" s="86" t="str">
        <f t="shared" ref="P8:P13" si="6">COMPLEX(Adc,0)</f>
        <v>150</v>
      </c>
      <c r="Q8" s="87" t="str">
        <f>IMSUM(COMPLEX(1,0),IMDIV(COMPLEX(0,2*PI()*O8),COMPLEX(wp_lf,0)))</f>
        <v>1+6.78584013175396i</v>
      </c>
      <c r="R8" s="87">
        <f>IMABS(Q8)</f>
        <v>6.859127225363487</v>
      </c>
      <c r="S8" s="87">
        <f t="shared" ref="S8" si="7">IMARGUMENT(Q8)</f>
        <v>1.4244837137032231</v>
      </c>
      <c r="T8" s="87" t="str">
        <f>IMSUM(COMPLEX(1,0),IMDIV(COMPLEX(0,2*PI()*O8),COMPLEX(wz_esr,0)))</f>
        <v>1+0.0169646003293849i</v>
      </c>
      <c r="U8" s="87">
        <f>IMABS(T8)</f>
        <v>1.0001438884802205</v>
      </c>
      <c r="V8" s="87">
        <f t="shared" ref="V8" si="8">IMARGUMENT(T8)</f>
        <v>1.6962973152903821E-2</v>
      </c>
      <c r="W8" s="85" t="str">
        <f>IMSUB(COMPLEX(1,0),IMDIV(COMPLEX(0,2*PI()*O8),COMPLEX(wz_rhp,0)))</f>
        <v>1-0.0502654824574367i</v>
      </c>
      <c r="X8" s="87">
        <f>IMABS(W8)</f>
        <v>1.0012625123945662</v>
      </c>
      <c r="Y8" s="87">
        <f t="shared" ref="Y8" si="9">IMARGUMENT(W8)</f>
        <v>-5.0223212615727097E-2</v>
      </c>
      <c r="Z8" s="85" t="str">
        <f>IMSUM(COMPLEX(1,0),IMDIV(COMPLEX(0,2*PI()*O8),COMPLEX(Q*(wsl/2),0)),IMDIV(IMPOWER(COMPLEX(0,2*PI()*O8),2),IMPOWER(COMPLEX(wsl/2,0),2)))</f>
        <v>0.999763313609467+0.101997041486549i</v>
      </c>
      <c r="AA8" s="87">
        <f>IMABS(Z8)</f>
        <v>1.004952774866257</v>
      </c>
      <c r="AB8" s="87">
        <f t="shared" ref="AB8" si="10">IMARGUMENT(Z8)</f>
        <v>0.10166942617664011</v>
      </c>
      <c r="AC8" s="88" t="str">
        <f>(IMDIV(IMPRODUCT(P8,T8,W8),IMPRODUCT(Q8,Z8)))</f>
        <v>0.248046178814463-21.7900914086956i</v>
      </c>
      <c r="AD8" s="89">
        <f>20*LOG(IMABS(AC8))</f>
        <v>26.765743776009899</v>
      </c>
      <c r="AE8" s="90">
        <f t="shared" ref="AE8" si="11">(180/PI())*IMARGUMENT(AC8)</f>
        <v>-89.347805152569165</v>
      </c>
      <c r="AF8" s="85" t="str">
        <f t="shared" si="5"/>
        <v>-0.0000463700234192037</v>
      </c>
      <c r="AG8" s="85" t="str">
        <f>COMPLEX(0,2*PI()*O8*wp0_ea)</f>
        <v>0.0251372651221395i</v>
      </c>
      <c r="AH8" s="85">
        <f>IMABS(AG8)</f>
        <v>2.5137265122139499E-2</v>
      </c>
      <c r="AI8" s="85">
        <f>IMARGUMENT(AG8)</f>
        <v>1.5707963267948966</v>
      </c>
      <c r="AJ8" s="85" t="str">
        <f>IMSUM(COMPLEX(1,0),IMDIV(COMPLEX(0,2*PI()*O8),COMPLEX(wp1_ea,0)))</f>
        <v>1+0.000452307926690126i</v>
      </c>
      <c r="AK8" s="85">
        <f>IMABS(AJ8)</f>
        <v>1.000000102291225</v>
      </c>
      <c r="AL8" s="85">
        <f>IMARGUMENT(AJ8)</f>
        <v>4.5230789584537357E-4</v>
      </c>
      <c r="AM8" s="85" t="str">
        <f>IMSUM(COMPLEX(1,0),IMDIV(COMPLEX(0,2*PI()*O8),COMPLEX(wz_ea,0)))</f>
        <v>1+2.51327412287184i</v>
      </c>
      <c r="AN8" s="85">
        <f>IMABS(AM8)</f>
        <v>2.7049116097753019</v>
      </c>
      <c r="AO8" s="85">
        <f>IMARGUMENT(AM8)</f>
        <v>1.1921125187390877</v>
      </c>
      <c r="AP8" s="84" t="str">
        <f>IMPRODUCT(AF8,IMDIV(AM8,IMPRODUCT(AG8,AJ8)))</f>
        <v>-0.00463533252337804+0.00184676916619414i</v>
      </c>
      <c r="AQ8" s="85">
        <f>20*LOG(IMABS(AP8))</f>
        <v>-46.038553538118556</v>
      </c>
      <c r="AR8" s="90">
        <f>(180/PI())*IMARGUMENT(AP8)</f>
        <v>158.27710069498758</v>
      </c>
      <c r="AS8" s="84" t="str">
        <f>IMPRODUCT(AC8,AP8)</f>
        <v>0.0390914924221725+0.101462403428934i</v>
      </c>
      <c r="AT8" s="89">
        <f>20*LOG(IMABS(AS8))</f>
        <v>-19.27280976210865</v>
      </c>
      <c r="AU8" s="90">
        <f>(180/PI())*IMARGUMENT(AS8)</f>
        <v>68.929295542418416</v>
      </c>
    </row>
    <row r="9" spans="1:48" s="31" customFormat="1" x14ac:dyDescent="0.25">
      <c r="A9" s="69" t="s">
        <v>151</v>
      </c>
      <c r="B9" s="10"/>
      <c r="C9" s="10"/>
      <c r="D9" s="17"/>
      <c r="E9" s="35"/>
      <c r="F9" s="35"/>
      <c r="G9" s="35"/>
      <c r="H9" s="45"/>
      <c r="I9" s="45"/>
      <c r="J9" s="45"/>
      <c r="K9" s="35"/>
      <c r="L9" s="35"/>
      <c r="M9" s="25"/>
      <c r="N9" s="71" t="s">
        <v>247</v>
      </c>
      <c r="O9" s="91">
        <f>wz_rhp/(2*PI())</f>
        <v>19894.367886486918</v>
      </c>
      <c r="P9" s="72" t="str">
        <f t="shared" si="6"/>
        <v>150</v>
      </c>
      <c r="Q9" s="73" t="str">
        <f>IMSUM(COMPLEX(1,0),IMDIV(COMPLEX(0,2*PI()*O9),COMPLEX(wp_lf,0)))</f>
        <v>1+135i</v>
      </c>
      <c r="R9" s="73">
        <f t="shared" ref="R9:R13" si="12">IMABS(Q9)</f>
        <v>135.00370365289984</v>
      </c>
      <c r="S9" s="73">
        <f t="shared" ref="S9:S11" si="13">IMARGUMENT(Q9)</f>
        <v>1.5633890548637315</v>
      </c>
      <c r="T9" s="73" t="str">
        <f t="shared" ref="T9:T13" si="14">IMSUM(COMPLEX(1,0),IMDIV(COMPLEX(0,2*PI()*O9),COMPLEX(wz_esr,0)))</f>
        <v>1+0.3375i</v>
      </c>
      <c r="U9" s="73">
        <f t="shared" ref="U9:U13" si="15">IMABS(T9)</f>
        <v>1.0554175713905847</v>
      </c>
      <c r="V9" s="73">
        <f t="shared" ref="V9:V11" si="16">IMARGUMENT(T9)</f>
        <v>0.32549585523647806</v>
      </c>
      <c r="W9" s="74" t="str">
        <f t="shared" ref="W9:W13" si="17">IMSUB(COMPLEX(1,0),IMDIV(COMPLEX(0,2*PI()*O9),COMPLEX(wz_rhp,0)))</f>
        <v>1-i</v>
      </c>
      <c r="X9" s="73">
        <f t="shared" ref="X9:X13" si="18">IMABS(W9)</f>
        <v>1.4142135623730951</v>
      </c>
      <c r="Y9" s="73">
        <f t="shared" ref="Y9:Y11" si="19">IMARGUMENT(W9)</f>
        <v>-0.78539816339744828</v>
      </c>
      <c r="Z9" s="74" t="str">
        <f t="shared" ref="Z9:Z13" si="20">IMSUM(COMPLEX(1,0),IMDIV(COMPLEX(0,2*PI()*O9),COMPLEX(Q*(wsl/2),0)),IMDIV(IMPOWER(COMPLEX(0,2*PI()*O9),2),IMPOWER(COMPLEX(wsl/2,0),2)))</f>
        <v>0.906322870153164+2.02916666666667i</v>
      </c>
      <c r="AA9" s="73">
        <f t="shared" ref="AA9:AA13" si="21">IMABS(Z9)</f>
        <v>2.222372269911995</v>
      </c>
      <c r="AB9" s="73">
        <f t="shared" ref="AB9:AB11" si="22">IMARGUMENT(Z9)</f>
        <v>1.1507335696422976</v>
      </c>
      <c r="AC9" s="75" t="str">
        <f t="shared" ref="AC9:AC11" si="23">(IMDIV(IMPRODUCT(P9,T9,W9),IMPRODUCT(Q9,Z9)))</f>
        <v>-0.745829638668529+0.0241974396279525i</v>
      </c>
      <c r="AD9" s="76">
        <f t="shared" ref="AD9:AD13" si="24">20*LOG(IMABS(AC9))</f>
        <v>-2.542638302977402</v>
      </c>
      <c r="AE9" s="77">
        <f t="shared" ref="AE9:AE11" si="25">(180/PI())*IMARGUMENT(AC9)</f>
        <v>178.14176728888569</v>
      </c>
      <c r="AF9" s="74" t="str">
        <f t="shared" si="5"/>
        <v>-0.0000463700234192037</v>
      </c>
      <c r="AG9" s="74" t="str">
        <f t="shared" ref="AG9:AG13" si="26">COMPLEX(0,2*PI()*O9*wp0_ea)</f>
        <v>0.50009i</v>
      </c>
      <c r="AH9" s="74">
        <f t="shared" ref="AH9:AH13" si="27">IMABS(AG9)</f>
        <v>0.50009000000000003</v>
      </c>
      <c r="AI9" s="74">
        <f t="shared" ref="AI9:AI11" si="28">IMARGUMENT(AG9)</f>
        <v>1.5707963267948966</v>
      </c>
      <c r="AJ9" s="74" t="str">
        <f t="shared" ref="AJ9:AJ13" si="29">IMSUM(COMPLEX(1,0),IMDIV(COMPLEX(0,2*PI()*O9),COMPLEX(wp1_ea,0)))</f>
        <v>1+0.00899838029154752i</v>
      </c>
      <c r="AK9" s="74">
        <f t="shared" ref="AK9:AK13" si="30">IMABS(AJ9)</f>
        <v>1.000040484604434</v>
      </c>
      <c r="AL9" s="74">
        <f t="shared" ref="AL9:AL11" si="31">IMARGUMENT(AJ9)</f>
        <v>8.9981374345187905E-3</v>
      </c>
      <c r="AM9" s="74" t="str">
        <f t="shared" ref="AM9:AM13" si="32">IMSUM(COMPLEX(1,0),IMDIV(COMPLEX(0,2*PI()*O9),COMPLEX(wz_ea,0)))</f>
        <v>1+50i</v>
      </c>
      <c r="AN9" s="74">
        <f t="shared" ref="AN9:AN13" si="33">IMABS(AM9)</f>
        <v>50.009999000199947</v>
      </c>
      <c r="AO9" s="74">
        <f t="shared" ref="AO9:AO11" si="34">IMARGUMENT(AM9)</f>
        <v>1.550798992821746</v>
      </c>
      <c r="AP9" s="71" t="str">
        <f t="shared" ref="AP9:AP11" si="35">IMPRODUCT(AF9,IMDIV(AM9,IMPRODUCT(AG9,AJ9)))</f>
        <v>-0.00463495817519247+0.000134430472930012i</v>
      </c>
      <c r="AQ9" s="74">
        <f t="shared" ref="AQ9:AQ13" si="36">20*LOG(IMABS(AP9))</f>
        <v>-46.675431821813774</v>
      </c>
      <c r="AR9" s="77">
        <f t="shared" ref="AR9:AR11" si="37">(180/PI())*IMARGUMENT(AP9)</f>
        <v>178.33868186334828</v>
      </c>
      <c r="AS9" s="71" t="str">
        <f t="shared" ref="AS9:AS11" si="38">IMPRODUCT(AC9,AP9)</f>
        <v>0.00345363630779466-0.000212416351673735i</v>
      </c>
      <c r="AT9" s="76">
        <f t="shared" ref="AT9:AT13" si="39">20*LOG(IMABS(AS9))</f>
        <v>-49.218070124791183</v>
      </c>
      <c r="AU9" s="77">
        <f t="shared" ref="AU9:AU11" si="40">(180/PI())*IMARGUMENT(AS9)</f>
        <v>-3.5195508477660087</v>
      </c>
    </row>
    <row r="10" spans="1:48" s="31" customFormat="1" x14ac:dyDescent="0.25">
      <c r="A10" s="31" t="s">
        <v>25</v>
      </c>
      <c r="B10" s="3">
        <f>VIN_min</f>
        <v>5</v>
      </c>
      <c r="C10" s="31" t="s">
        <v>10</v>
      </c>
      <c r="E10" s="31" t="s">
        <v>28</v>
      </c>
      <c r="N10" s="58" t="s">
        <v>200</v>
      </c>
      <c r="O10" s="92">
        <f>wz_esr/(2*PI())</f>
        <v>58946.275219220501</v>
      </c>
      <c r="P10" s="78" t="str">
        <f t="shared" si="6"/>
        <v>150</v>
      </c>
      <c r="Q10" s="79" t="str">
        <f t="shared" ref="Q10:Q13" si="41">IMSUM(COMPLEX(1,0),IMDIV(COMPLEX(0,2*PI()*O10),COMPLEX(wp_lf,0)))</f>
        <v>1+400i</v>
      </c>
      <c r="R10" s="79">
        <f t="shared" si="12"/>
        <v>400.00124999804683</v>
      </c>
      <c r="S10" s="79">
        <f t="shared" si="13"/>
        <v>1.5682963320032104</v>
      </c>
      <c r="T10" s="79" t="str">
        <f t="shared" si="14"/>
        <v>1+i</v>
      </c>
      <c r="U10" s="79">
        <f t="shared" si="15"/>
        <v>1.4142135623730951</v>
      </c>
      <c r="V10" s="79">
        <f t="shared" si="16"/>
        <v>0.78539816339744828</v>
      </c>
      <c r="W10" s="49" t="str">
        <f t="shared" si="17"/>
        <v>1-2.96296296296296i</v>
      </c>
      <c r="X10" s="79">
        <f t="shared" si="18"/>
        <v>3.1271631744906188</v>
      </c>
      <c r="Y10" s="79">
        <f t="shared" si="19"/>
        <v>-1.2453004715584184</v>
      </c>
      <c r="Z10" s="49" t="str">
        <f t="shared" si="20"/>
        <v>0.177594470480454+6.01234567901234i</v>
      </c>
      <c r="AA10" s="79">
        <f t="shared" si="21"/>
        <v>6.0149680265055094</v>
      </c>
      <c r="AB10" s="79">
        <f t="shared" si="22"/>
        <v>1.5412666131142461</v>
      </c>
      <c r="AC10" s="66" t="str">
        <f t="shared" si="23"/>
        <v>-0.250860444322617+0.114404571000483i</v>
      </c>
      <c r="AD10" s="64">
        <f t="shared" si="24"/>
        <v>-11.190757430623821</v>
      </c>
      <c r="AE10" s="61">
        <f t="shared" si="25"/>
        <v>155.48470586855075</v>
      </c>
      <c r="AF10" s="49" t="str">
        <f t="shared" si="5"/>
        <v>-0.0000463700234192037</v>
      </c>
      <c r="AG10" s="49" t="str">
        <f t="shared" si="26"/>
        <v>1.48174814814815i</v>
      </c>
      <c r="AH10" s="49">
        <f t="shared" si="27"/>
        <v>1.48174814814815</v>
      </c>
      <c r="AI10" s="49">
        <f t="shared" si="28"/>
        <v>1.5707963267948966</v>
      </c>
      <c r="AJ10" s="49" t="str">
        <f t="shared" si="29"/>
        <v>1+0.0266618675305111i</v>
      </c>
      <c r="AK10" s="49">
        <f t="shared" si="30"/>
        <v>1.0003553644481618</v>
      </c>
      <c r="AL10" s="49">
        <f t="shared" si="31"/>
        <v>2.6655552648123061E-2</v>
      </c>
      <c r="AM10" s="49" t="str">
        <f t="shared" si="32"/>
        <v>1+148.148148148148i</v>
      </c>
      <c r="AN10" s="49">
        <f t="shared" si="33"/>
        <v>148.15152310970555</v>
      </c>
      <c r="AO10" s="49">
        <f t="shared" si="34"/>
        <v>1.5640464293077192</v>
      </c>
      <c r="AP10" s="58" t="str">
        <f t="shared" si="35"/>
        <v>-0.00463204076151546+0.0001547929900435i</v>
      </c>
      <c r="AQ10" s="49">
        <f t="shared" si="36"/>
        <v>-46.67970525185855</v>
      </c>
      <c r="AR10" s="61">
        <f t="shared" si="37"/>
        <v>178.08600869451254</v>
      </c>
      <c r="AS10" s="58" t="str">
        <f t="shared" si="38"/>
        <v>0.00114428677793443-0.000568758074438266i</v>
      </c>
      <c r="AT10" s="64">
        <f t="shared" si="39"/>
        <v>-57.87046268248239</v>
      </c>
      <c r="AU10" s="61">
        <f t="shared" si="40"/>
        <v>-26.429285436936755</v>
      </c>
    </row>
    <row r="11" spans="1:48" s="31" customFormat="1" ht="15.75" thickBot="1" x14ac:dyDescent="0.3">
      <c r="A11" s="31" t="s">
        <v>26</v>
      </c>
      <c r="B11" s="3">
        <f>VIN_nom</f>
        <v>12</v>
      </c>
      <c r="C11" s="31" t="s">
        <v>10</v>
      </c>
      <c r="E11" s="31" t="s">
        <v>29</v>
      </c>
      <c r="N11" s="62" t="s">
        <v>198</v>
      </c>
      <c r="O11" s="93">
        <f>wp_lf/(2*PI())</f>
        <v>147.36568804805125</v>
      </c>
      <c r="P11" s="80" t="str">
        <f t="shared" si="6"/>
        <v>150</v>
      </c>
      <c r="Q11" s="54" t="str">
        <f t="shared" si="41"/>
        <v>1+i</v>
      </c>
      <c r="R11" s="54">
        <f t="shared" si="12"/>
        <v>1.4142135623730951</v>
      </c>
      <c r="S11" s="54">
        <f t="shared" si="13"/>
        <v>0.78539816339744828</v>
      </c>
      <c r="T11" s="54" t="str">
        <f t="shared" si="14"/>
        <v>1+0.0025i</v>
      </c>
      <c r="U11" s="54">
        <f t="shared" si="15"/>
        <v>1.0000031249951171</v>
      </c>
      <c r="V11" s="54">
        <f t="shared" si="16"/>
        <v>2.4999947916861977E-3</v>
      </c>
      <c r="W11" s="55" t="str">
        <f t="shared" si="17"/>
        <v>1-0.00740740740740741i</v>
      </c>
      <c r="X11" s="54">
        <f t="shared" si="18"/>
        <v>1.0000274344659248</v>
      </c>
      <c r="Y11" s="54">
        <f t="shared" si="19"/>
        <v>-7.4072719311650383E-3</v>
      </c>
      <c r="Z11" s="55" t="str">
        <f t="shared" si="20"/>
        <v>0.99999485996544+0.0150308641975309i</v>
      </c>
      <c r="AA11" s="54">
        <f t="shared" si="21"/>
        <v>1.0001078176055942</v>
      </c>
      <c r="AB11" s="54">
        <f t="shared" si="22"/>
        <v>1.5029809634314259E-2</v>
      </c>
      <c r="AC11" s="59" t="str">
        <f t="shared" si="23"/>
        <v>73.4842351885316-76.4743690851228i</v>
      </c>
      <c r="AD11" s="65">
        <f t="shared" si="24"/>
        <v>40.510854215927054</v>
      </c>
      <c r="AE11" s="63">
        <f t="shared" si="25"/>
        <v>-46.14231092792442</v>
      </c>
      <c r="AF11" s="55" t="str">
        <f t="shared" si="5"/>
        <v>-0.0000463700234192037</v>
      </c>
      <c r="AG11" s="55" t="str">
        <f t="shared" si="26"/>
        <v>0.00370437037037037i</v>
      </c>
      <c r="AH11" s="55">
        <f t="shared" si="27"/>
        <v>3.70437037037037E-3</v>
      </c>
      <c r="AI11" s="55">
        <f t="shared" si="28"/>
        <v>1.5707963267948966</v>
      </c>
      <c r="AJ11" s="55" t="str">
        <f t="shared" si="29"/>
        <v>1+0.0000666546688262779i</v>
      </c>
      <c r="AK11" s="55">
        <f t="shared" si="30"/>
        <v>1.0000000022214224</v>
      </c>
      <c r="AL11" s="55">
        <f t="shared" si="31"/>
        <v>6.6654668727565784E-5</v>
      </c>
      <c r="AM11" s="55" t="str">
        <f t="shared" si="32"/>
        <v>1+0.37037037037037i</v>
      </c>
      <c r="AN11" s="55">
        <f t="shared" si="33"/>
        <v>1.0663837073250346</v>
      </c>
      <c r="AO11" s="55">
        <f t="shared" si="34"/>
        <v>0.35470565201094001</v>
      </c>
      <c r="AP11" s="62" t="str">
        <f t="shared" si="35"/>
        <v>-0.00463533345109169+0.0125179621122349i</v>
      </c>
      <c r="AQ11" s="55">
        <f t="shared" si="36"/>
        <v>-37.491271728502461</v>
      </c>
      <c r="AR11" s="63">
        <f t="shared" si="37"/>
        <v>110.31931779845995</v>
      </c>
      <c r="AS11" s="62" t="str">
        <f t="shared" si="38"/>
        <v>0.616679321267346+1.274357073108i</v>
      </c>
      <c r="AT11" s="65">
        <f t="shared" si="39"/>
        <v>3.0195824874246009</v>
      </c>
      <c r="AU11" s="63">
        <f t="shared" si="40"/>
        <v>64.17700687053555</v>
      </c>
    </row>
    <row r="12" spans="1:48" s="31" customFormat="1" x14ac:dyDescent="0.25">
      <c r="A12" s="31" t="s">
        <v>27</v>
      </c>
      <c r="B12" s="3">
        <f>VIN_max</f>
        <v>18</v>
      </c>
      <c r="C12" s="31" t="s">
        <v>10</v>
      </c>
      <c r="E12" s="31" t="s">
        <v>30</v>
      </c>
      <c r="N12" s="71" t="s">
        <v>209</v>
      </c>
      <c r="O12" s="77">
        <f>wz_ea/(2*PI())</f>
        <v>397.88735772973826</v>
      </c>
      <c r="P12" s="72" t="str">
        <f t="shared" si="6"/>
        <v>150</v>
      </c>
      <c r="Q12" s="73" t="str">
        <f t="shared" si="41"/>
        <v>1+2.7i</v>
      </c>
      <c r="R12" s="73">
        <f t="shared" si="12"/>
        <v>2.8792360097775935</v>
      </c>
      <c r="S12" s="73">
        <f t="shared" ref="S12:S13" si="42">IMARGUMENT(Q12)</f>
        <v>1.2160906747839564</v>
      </c>
      <c r="T12" s="73" t="str">
        <f t="shared" si="14"/>
        <v>1+0.00675000000000001i</v>
      </c>
      <c r="U12" s="73">
        <f t="shared" si="15"/>
        <v>1.0000227809905133</v>
      </c>
      <c r="V12" s="73">
        <f t="shared" ref="V12:V13" si="43">IMARGUMENT(T12)</f>
        <v>6.7498974871774402E-3</v>
      </c>
      <c r="W12" s="74" t="str">
        <f t="shared" si="17"/>
        <v>1-0.02i</v>
      </c>
      <c r="X12" s="73">
        <f t="shared" si="18"/>
        <v>1.0001999800039989</v>
      </c>
      <c r="Y12" s="73">
        <f t="shared" ref="Y12:Y13" si="44">IMARGUMENT(W12)</f>
        <v>-1.9997333973150535E-2</v>
      </c>
      <c r="Z12" s="74" t="str">
        <f t="shared" si="20"/>
        <v>0.999962529148061+0.0405833333333333i</v>
      </c>
      <c r="AA12" s="73">
        <f t="shared" si="21"/>
        <v>1.0007857246407101</v>
      </c>
      <c r="AB12" s="73">
        <f t="shared" ref="AB12:AB13" si="45">IMARGUMENT(Z12)</f>
        <v>4.0562593229449016E-2</v>
      </c>
      <c r="AC12" s="75" t="str">
        <f t="shared" ref="AC12:AC13" si="46">(IMDIV(IMPRODUCT(P12,T12,W12),IMPRODUCT(Q12,Z12)))</f>
        <v>15.4316453012218-49.7285139664813i</v>
      </c>
      <c r="AD12" s="76">
        <f t="shared" si="24"/>
        <v>34.331392539366767</v>
      </c>
      <c r="AE12" s="77">
        <f t="shared" ref="AE12:AE13" si="47">(180/PI())*IMARGUMENT(AC12)</f>
        <v>-72.759950768504268</v>
      </c>
      <c r="AF12" s="74" t="str">
        <f t="shared" si="5"/>
        <v>-0.0000463700234192037</v>
      </c>
      <c r="AG12" s="74" t="str">
        <f t="shared" si="26"/>
        <v>0.0100018i</v>
      </c>
      <c r="AH12" s="74">
        <f t="shared" si="27"/>
        <v>1.00018E-2</v>
      </c>
      <c r="AI12" s="74">
        <f t="shared" ref="AI12:AI13" si="48">IMARGUMENT(AG12)</f>
        <v>1.5707963267948966</v>
      </c>
      <c r="AJ12" s="74" t="str">
        <f t="shared" si="29"/>
        <v>1+0.00017996760583095i</v>
      </c>
      <c r="AK12" s="74">
        <f t="shared" si="30"/>
        <v>1.0000000161941693</v>
      </c>
      <c r="AL12" s="74">
        <f t="shared" ref="AL12:AL13" si="49">IMARGUMENT(AJ12)</f>
        <v>1.7996760388799943E-4</v>
      </c>
      <c r="AM12" s="74" t="str">
        <f t="shared" si="32"/>
        <v>1+i</v>
      </c>
      <c r="AN12" s="74">
        <f t="shared" si="33"/>
        <v>1.4142135623730951</v>
      </c>
      <c r="AO12" s="74">
        <f t="shared" ref="AO12:AO13" si="50">IMARGUMENT(AM12)</f>
        <v>0.78539816339744828</v>
      </c>
      <c r="AP12" s="71" t="str">
        <f t="shared" ref="AP12:AP13" si="51">IMPRODUCT(AF12,IMDIV(AM12,IMPRODUCT(AG12,AJ12)))</f>
        <v>-0.00463533332155501+0.00463700204155077i</v>
      </c>
      <c r="AQ12" s="74">
        <f t="shared" si="36"/>
        <v>-43.666517198731142</v>
      </c>
      <c r="AR12" s="77">
        <f t="shared" ref="AR12:AR13" si="52">(180/PI())*IMARGUMENT(AP12)</f>
        <v>134.98968861584814</v>
      </c>
      <c r="AS12" s="71" t="str">
        <f t="shared" ref="AS12:AS13" si="53">IMPRODUCT(AC12,AP12)</f>
        <v>0.159060401114689+0.302064808586497i</v>
      </c>
      <c r="AT12" s="76">
        <f t="shared" si="39"/>
        <v>-9.3351246593643786</v>
      </c>
      <c r="AU12" s="77">
        <f t="shared" ref="AU12:AU13" si="54">(180/PI())*IMARGUMENT(AS12)</f>
        <v>62.229737847343785</v>
      </c>
    </row>
    <row r="13" spans="1:48" s="31" customFormat="1" ht="15.75" thickBot="1" x14ac:dyDescent="0.3">
      <c r="A13" s="31" t="s">
        <v>55</v>
      </c>
      <c r="B13" s="3">
        <f>Fsw</f>
        <v>130000</v>
      </c>
      <c r="C13" s="31" t="s">
        <v>56</v>
      </c>
      <c r="E13" s="31" t="s">
        <v>57</v>
      </c>
      <c r="N13" s="62" t="s">
        <v>215</v>
      </c>
      <c r="O13" s="63">
        <f>wp1_ea/(2*PI())</f>
        <v>2210883.208078499</v>
      </c>
      <c r="P13" s="80" t="str">
        <f t="shared" si="6"/>
        <v>150</v>
      </c>
      <c r="Q13" s="54" t="str">
        <f t="shared" si="41"/>
        <v>1+15002.7i</v>
      </c>
      <c r="R13" s="54">
        <f t="shared" si="12"/>
        <v>15002.700033327334</v>
      </c>
      <c r="S13" s="54">
        <f t="shared" si="42"/>
        <v>1.570729672126169</v>
      </c>
      <c r="T13" s="54" t="str">
        <f t="shared" si="14"/>
        <v>1+37.5067500000001i</v>
      </c>
      <c r="U13" s="54">
        <f t="shared" si="15"/>
        <v>37.520078565516194</v>
      </c>
      <c r="V13" s="54">
        <f t="shared" si="43"/>
        <v>1.5441407741467736</v>
      </c>
      <c r="W13" s="55" t="str">
        <f t="shared" si="17"/>
        <v>1-111.131111111111i</v>
      </c>
      <c r="X13" s="54">
        <f t="shared" si="18"/>
        <v>111.13561021018464</v>
      </c>
      <c r="Y13" s="54">
        <f t="shared" si="44"/>
        <v>-1.5617981893603778</v>
      </c>
      <c r="Z13" s="55" t="str">
        <f t="shared" si="20"/>
        <v>-1155.92415615704+225.503546296296i</v>
      </c>
      <c r="AA13" s="54">
        <f t="shared" si="21"/>
        <v>1177.7149503082528</v>
      </c>
      <c r="AB13" s="54">
        <f t="shared" si="45"/>
        <v>2.948927422581396</v>
      </c>
      <c r="AC13" s="59" t="str">
        <f t="shared" si="46"/>
        <v>-0.00616595817150042+0.0348584879885272i</v>
      </c>
      <c r="AD13" s="65">
        <f t="shared" si="24"/>
        <v>-29.020027551711355</v>
      </c>
      <c r="AE13" s="63">
        <f t="shared" si="47"/>
        <v>100.03102825804756</v>
      </c>
      <c r="AF13" s="55" t="str">
        <f t="shared" si="5"/>
        <v>-0.0000463700234192037</v>
      </c>
      <c r="AG13" s="55" t="str">
        <f t="shared" si="26"/>
        <v>55.5755573555556i</v>
      </c>
      <c r="AH13" s="55">
        <f t="shared" si="27"/>
        <v>55.575557355555603</v>
      </c>
      <c r="AI13" s="55">
        <f t="shared" si="48"/>
        <v>1.5707963267948966</v>
      </c>
      <c r="AJ13" s="55" t="str">
        <f t="shared" si="29"/>
        <v>1+i</v>
      </c>
      <c r="AK13" s="55">
        <f t="shared" si="30"/>
        <v>1.4142135623730951</v>
      </c>
      <c r="AL13" s="55">
        <f t="shared" si="49"/>
        <v>0.78539816339744828</v>
      </c>
      <c r="AM13" s="55" t="str">
        <f t="shared" si="32"/>
        <v>1+5556.55555555556i</v>
      </c>
      <c r="AN13" s="55">
        <f t="shared" si="33"/>
        <v>5556.5556455393616</v>
      </c>
      <c r="AO13" s="55">
        <f t="shared" si="50"/>
        <v>1.5706163591910087</v>
      </c>
      <c r="AP13" s="62" t="str">
        <f t="shared" si="51"/>
        <v>-0.00231766673584288+0.00231850109586778i</v>
      </c>
      <c r="AQ13" s="55">
        <f t="shared" si="36"/>
        <v>-49.687116830689241</v>
      </c>
      <c r="AR13" s="63">
        <f t="shared" si="52"/>
        <v>134.98968861584817</v>
      </c>
      <c r="AS13" s="62" t="str">
        <f t="shared" si="53"/>
        <v>-0.0000665288064530091-0.0000950861388504867i</v>
      </c>
      <c r="AT13" s="65">
        <f t="shared" si="39"/>
        <v>-78.707144382400585</v>
      </c>
      <c r="AU13" s="63">
        <f t="shared" si="54"/>
        <v>-124.97928312610429</v>
      </c>
    </row>
    <row r="14" spans="1:48" s="31" customFormat="1" x14ac:dyDescent="0.25">
      <c r="B14" s="26"/>
      <c r="O14" s="50"/>
    </row>
    <row r="15" spans="1:48" ht="15.75" thickBot="1" x14ac:dyDescent="0.3">
      <c r="A15" s="68" t="s">
        <v>208</v>
      </c>
      <c r="N15" s="31"/>
      <c r="O15" s="50" t="s">
        <v>177</v>
      </c>
      <c r="P15" s="31">
        <f>B16</f>
        <v>12</v>
      </c>
      <c r="Q15" s="31" t="s">
        <v>10</v>
      </c>
      <c r="R15" s="31"/>
      <c r="S15" s="31"/>
      <c r="T15" s="31"/>
      <c r="U15" s="31"/>
      <c r="V15" s="31"/>
      <c r="W15" s="31"/>
      <c r="X15" s="31"/>
      <c r="Y15" s="31"/>
      <c r="Z15" s="31"/>
      <c r="AA15" s="31"/>
      <c r="AB15" s="31"/>
      <c r="AD15" s="31"/>
      <c r="AE15" s="31"/>
      <c r="AF15" s="31"/>
      <c r="AG15" s="31"/>
      <c r="AH15" s="31"/>
      <c r="AI15" s="31"/>
      <c r="AJ15" s="31"/>
      <c r="AK15" s="31"/>
      <c r="AL15" s="31"/>
      <c r="AM15" s="31"/>
      <c r="AN15" s="31"/>
      <c r="AO15" s="31"/>
      <c r="AQ15" s="31"/>
      <c r="AR15" s="31"/>
      <c r="AT15" s="31"/>
      <c r="AU15" s="31"/>
      <c r="AV15" s="31"/>
    </row>
    <row r="16" spans="1:48" ht="15.75" thickBot="1" x14ac:dyDescent="0.3">
      <c r="A16" t="s">
        <v>179</v>
      </c>
      <c r="B16" s="43">
        <f>VIN_var</f>
        <v>12</v>
      </c>
      <c r="C16" t="s">
        <v>10</v>
      </c>
      <c r="E16" t="s">
        <v>180</v>
      </c>
      <c r="F16" s="31"/>
      <c r="G16" s="31"/>
      <c r="N16" s="31"/>
      <c r="O16" s="67"/>
      <c r="P16" s="284" t="s">
        <v>206</v>
      </c>
      <c r="Q16" s="284"/>
      <c r="R16" s="284"/>
      <c r="S16" s="284"/>
      <c r="T16" s="284"/>
      <c r="U16" s="284"/>
      <c r="V16" s="284"/>
      <c r="W16" s="284"/>
      <c r="X16" s="284"/>
      <c r="Y16" s="284"/>
      <c r="Z16" s="284"/>
      <c r="AA16" s="284"/>
      <c r="AB16" s="284"/>
      <c r="AC16" s="284"/>
      <c r="AD16" s="284"/>
      <c r="AE16" s="285"/>
      <c r="AF16" s="283" t="s">
        <v>207</v>
      </c>
      <c r="AG16" s="284"/>
      <c r="AH16" s="284"/>
      <c r="AI16" s="284"/>
      <c r="AJ16" s="284"/>
      <c r="AK16" s="284"/>
      <c r="AL16" s="284"/>
      <c r="AM16" s="284"/>
      <c r="AN16" s="284"/>
      <c r="AO16" s="284"/>
      <c r="AP16" s="284"/>
      <c r="AQ16" s="284"/>
      <c r="AR16" s="285"/>
      <c r="AS16" s="283" t="s">
        <v>218</v>
      </c>
      <c r="AT16" s="284"/>
      <c r="AU16" s="285"/>
      <c r="AV16" s="31"/>
    </row>
    <row r="17" spans="1:48" x14ac:dyDescent="0.25">
      <c r="A17" t="s">
        <v>454</v>
      </c>
      <c r="B17" s="43">
        <f>POUT_Total</f>
        <v>48</v>
      </c>
      <c r="C17" t="s">
        <v>35</v>
      </c>
      <c r="E17" t="s">
        <v>455</v>
      </c>
      <c r="N17" s="31"/>
      <c r="O17" s="52"/>
      <c r="P17" s="49"/>
      <c r="Q17" s="286" t="s">
        <v>198</v>
      </c>
      <c r="R17" s="286"/>
      <c r="S17" s="286"/>
      <c r="T17" s="287" t="s">
        <v>200</v>
      </c>
      <c r="U17" s="287"/>
      <c r="V17" s="287"/>
      <c r="W17" s="287" t="s">
        <v>200</v>
      </c>
      <c r="X17" s="287"/>
      <c r="Y17" s="287"/>
      <c r="Z17" s="287" t="s">
        <v>203</v>
      </c>
      <c r="AA17" s="287"/>
      <c r="AB17" s="287"/>
      <c r="AC17" s="288" t="s">
        <v>205</v>
      </c>
      <c r="AD17" s="287"/>
      <c r="AE17" s="289"/>
      <c r="AF17" s="49"/>
      <c r="AG17" s="287" t="s">
        <v>214</v>
      </c>
      <c r="AH17" s="287"/>
      <c r="AI17" s="287"/>
      <c r="AJ17" s="287" t="s">
        <v>215</v>
      </c>
      <c r="AK17" s="287"/>
      <c r="AL17" s="287"/>
      <c r="AM17" s="287" t="s">
        <v>209</v>
      </c>
      <c r="AN17" s="287"/>
      <c r="AO17" s="287"/>
      <c r="AP17" s="288" t="s">
        <v>205</v>
      </c>
      <c r="AQ17" s="287"/>
      <c r="AR17" s="289"/>
      <c r="AS17" s="288" t="s">
        <v>205</v>
      </c>
      <c r="AT17" s="287"/>
      <c r="AU17" s="289"/>
      <c r="AV17" s="31"/>
    </row>
    <row r="18" spans="1:48" ht="15.75" thickBot="1" x14ac:dyDescent="0.3">
      <c r="A18" t="s">
        <v>456</v>
      </c>
      <c r="B18" s="1">
        <f>Cout_total</f>
        <v>5.4000000000000001E-4</v>
      </c>
      <c r="C18" t="s">
        <v>144</v>
      </c>
      <c r="N18" s="10"/>
      <c r="O18" s="53" t="s">
        <v>176</v>
      </c>
      <c r="P18" s="54" t="s">
        <v>181</v>
      </c>
      <c r="Q18" s="55" t="s">
        <v>204</v>
      </c>
      <c r="R18" s="54" t="s">
        <v>201</v>
      </c>
      <c r="S18" s="54" t="s">
        <v>202</v>
      </c>
      <c r="T18" s="54" t="s">
        <v>204</v>
      </c>
      <c r="U18" s="54" t="s">
        <v>201</v>
      </c>
      <c r="V18" s="54" t="s">
        <v>202</v>
      </c>
      <c r="W18" s="56" t="s">
        <v>204</v>
      </c>
      <c r="X18" s="54" t="s">
        <v>201</v>
      </c>
      <c r="Y18" s="54" t="s">
        <v>202</v>
      </c>
      <c r="Z18" s="56" t="s">
        <v>204</v>
      </c>
      <c r="AA18" s="56" t="s">
        <v>201</v>
      </c>
      <c r="AB18" s="56" t="s">
        <v>202</v>
      </c>
      <c r="AC18" s="60" t="s">
        <v>219</v>
      </c>
      <c r="AD18" s="56" t="s">
        <v>201</v>
      </c>
      <c r="AE18" s="57" t="s">
        <v>202</v>
      </c>
      <c r="AF18" s="54" t="s">
        <v>216</v>
      </c>
      <c r="AG18" s="56" t="s">
        <v>204</v>
      </c>
      <c r="AH18" s="56" t="s">
        <v>217</v>
      </c>
      <c r="AI18" s="56" t="s">
        <v>202</v>
      </c>
      <c r="AJ18" s="56" t="s">
        <v>204</v>
      </c>
      <c r="AK18" s="56" t="s">
        <v>217</v>
      </c>
      <c r="AL18" s="56" t="s">
        <v>202</v>
      </c>
      <c r="AM18" s="56" t="s">
        <v>204</v>
      </c>
      <c r="AN18" s="56" t="s">
        <v>217</v>
      </c>
      <c r="AO18" s="56" t="s">
        <v>202</v>
      </c>
      <c r="AP18" s="60" t="s">
        <v>219</v>
      </c>
      <c r="AQ18" s="56" t="s">
        <v>201</v>
      </c>
      <c r="AR18" s="57" t="s">
        <v>202</v>
      </c>
      <c r="AS18" s="60" t="s">
        <v>219</v>
      </c>
      <c r="AT18" s="56" t="s">
        <v>201</v>
      </c>
      <c r="AU18" s="57" t="s">
        <v>202</v>
      </c>
      <c r="AV18" s="31"/>
    </row>
    <row r="19" spans="1:48" x14ac:dyDescent="0.25">
      <c r="A19" t="s">
        <v>444</v>
      </c>
      <c r="B19" s="1">
        <f>Resr_total</f>
        <v>5.0000000000000001E-3</v>
      </c>
      <c r="C19" s="2" t="s">
        <v>34</v>
      </c>
      <c r="N19" s="10">
        <v>1</v>
      </c>
      <c r="O19" s="50">
        <f>10^(1+(N19/100))</f>
        <v>10.232929922807543</v>
      </c>
      <c r="P19" s="48" t="str">
        <f t="shared" ref="P19:P82" si="55">COMPLEX(Adc,0)</f>
        <v>150</v>
      </c>
      <c r="Q19" s="17" t="str">
        <f t="shared" ref="Q19:Q82" si="56">IMSUM(COMPLEX(1,0),IMDIV(COMPLEX(0,2*PI()*O19),COMPLEX(wp_lf,0)))</f>
        <v>1+0.0694390265356133i</v>
      </c>
      <c r="R19" s="17">
        <f>IMABS(Q19)</f>
        <v>1.0024079899951983</v>
      </c>
      <c r="S19" s="17">
        <f>IMARGUMENT(Q19)</f>
        <v>6.932774177999261E-2</v>
      </c>
      <c r="T19" s="17" t="str">
        <f t="shared" ref="T19:T82" si="57">IMSUM(COMPLEX(1,0),IMDIV(COMPLEX(0,2*PI()*O19),COMPLEX(wz_esr,0)))</f>
        <v>1+0.000173597566339033i</v>
      </c>
      <c r="U19" s="17">
        <f>IMABS(T19)</f>
        <v>1.0000000150680572</v>
      </c>
      <c r="V19" s="17">
        <f>IMARGUMENT(T19)</f>
        <v>1.7359756459518094E-4</v>
      </c>
      <c r="W19" s="31" t="str">
        <f t="shared" ref="W19:W82" si="58">IMSUB(COMPLEX(1,0),IMDIV(COMPLEX(0,2*PI()*O19),COMPLEX(wz_rhp,0)))</f>
        <v>1-0.000514363159523062i</v>
      </c>
      <c r="X19" s="17">
        <f>IMABS(W19)</f>
        <v>1.0000001322847212</v>
      </c>
      <c r="Y19" s="17">
        <f>IMARGUMENT(W19)</f>
        <v>-5.1436311416147476E-4</v>
      </c>
      <c r="Z19" s="31" t="str">
        <f t="shared" ref="Z19:Z82" si="59">IMSUM(COMPLEX(1,0),IMDIV(COMPLEX(0,2*PI()*O19),COMPLEX(Q*(wsl/2),0)),IMDIV(IMPOWER(COMPLEX(0,2*PI()*O19),2),IMPOWER(COMPLEX(wsl/2,0),2)))</f>
        <v>0.999999975215892+0.00104372857786555i</v>
      </c>
      <c r="AA19" s="17">
        <f>IMABS(Z19)</f>
        <v>1.0000005199004294</v>
      </c>
      <c r="AB19" s="17">
        <f>IMARGUMENT(Z19)</f>
        <v>1.0437282247316799E-3</v>
      </c>
      <c r="AC19" s="66" t="str">
        <f>(IMDIV(IMPRODUCT(P19,T19,W19),IMPRODUCT(Q19,Z19)))</f>
        <v>149.26565377506-10.5725356157726i</v>
      </c>
      <c r="AD19" s="64">
        <f>20*LOG(IMABS(AC19))</f>
        <v>43.500931551706223</v>
      </c>
      <c r="AE19" s="61">
        <f>(180/PI())*IMARGUMENT(AC19)</f>
        <v>-4.0515126571957722</v>
      </c>
      <c r="AF19" s="31" t="str">
        <f t="shared" ref="AF19:AF82" si="60">COMPLEX(Adc_ea,0)</f>
        <v>-0.0000463700234192037</v>
      </c>
      <c r="AG19" s="31" t="str">
        <f t="shared" ref="AG19:AG82" si="61">COMPLEX(0,2*PI()*O19*wp0_ea)</f>
        <v>0.000257227872445888i</v>
      </c>
      <c r="AH19" s="31">
        <f>IMABS(AG19)</f>
        <v>2.57227872445888E-4</v>
      </c>
      <c r="AI19" s="31">
        <f>IMARGUMENT(AG19)</f>
        <v>1.5707963267948966</v>
      </c>
      <c r="AJ19" s="31" t="str">
        <f t="shared" ref="AJ19:AJ82" si="62">IMSUM(COMPLEX(1,0),IMDIV(COMPLEX(0,2*PI()*O19),COMPLEX(wp1_ea,0)))</f>
        <v>1+4.62843531735043E-06i</v>
      </c>
      <c r="AK19" s="31">
        <f>IMABS(AJ19)</f>
        <v>1.0000000000107112</v>
      </c>
      <c r="AL19" s="31">
        <f>IMARGUMENT(AJ19)</f>
        <v>4.6284353173173796E-6</v>
      </c>
      <c r="AM19" s="31" t="str">
        <f t="shared" ref="AM19:AM82" si="63">IMSUM(COMPLEX(1,0),IMDIV(COMPLEX(0,2*PI()*O19),COMPLEX(wz_ea,0)))</f>
        <v>1+0.0257181579761531i</v>
      </c>
      <c r="AN19" s="31">
        <f>IMABS(AM19)</f>
        <v>1.0003306571577653</v>
      </c>
      <c r="AO19" s="31">
        <f>IMARGUMENT(AM19)</f>
        <v>2.5712490026028951E-2</v>
      </c>
      <c r="AP19" s="58" t="str">
        <f>IMPRODUCT(AF19,IMDIV(AM19,IMPRODUCT(AG19,AJ19)))</f>
        <v>-0.00463533347158646+0.180268290900757i</v>
      </c>
      <c r="AQ19" s="49">
        <f>20*LOG(IMABS(AP19))</f>
        <v>-14.878742631671969</v>
      </c>
      <c r="AR19" s="61">
        <f>(180/PI())*IMARGUMENT(AP19)</f>
        <v>91.472951969454243</v>
      </c>
      <c r="AS19" s="58" t="str">
        <f>IMPRODUCT(AC19,AP19)</f>
        <v>1.21399684484094+26.9568715244335i</v>
      </c>
      <c r="AT19" s="64">
        <f>20*LOG(IMABS(AS19))</f>
        <v>28.622188920034244</v>
      </c>
      <c r="AU19" s="61">
        <f>(180/PI())*IMARGUMENT(AS19)</f>
        <v>87.421439312258471</v>
      </c>
      <c r="AV19" s="31"/>
    </row>
    <row r="20" spans="1:48" x14ac:dyDescent="0.25">
      <c r="N20" s="10">
        <v>2</v>
      </c>
      <c r="O20" s="50">
        <f t="shared" ref="O20:O83" si="64">10^(1+(N20/100))</f>
        <v>10.471285480509</v>
      </c>
      <c r="P20" s="48" t="str">
        <f t="shared" si="55"/>
        <v>150</v>
      </c>
      <c r="Q20" s="17" t="str">
        <f t="shared" si="56"/>
        <v>1+0.0710564692446905i</v>
      </c>
      <c r="R20" s="17">
        <f t="shared" ref="R20:R83" si="65">IMABS(Q20)</f>
        <v>1.0025213323523452</v>
      </c>
      <c r="S20" s="17">
        <f t="shared" ref="S20:S83" si="66">IMARGUMENT(Q20)</f>
        <v>7.0937241671787166E-2</v>
      </c>
      <c r="T20" s="17" t="str">
        <f t="shared" si="57"/>
        <v>1+0.000177641173111726i</v>
      </c>
      <c r="U20" s="17">
        <f t="shared" ref="U20:U83" si="67">IMABS(T20)</f>
        <v>1.000000015778193</v>
      </c>
      <c r="V20" s="17">
        <f t="shared" ref="V20:V83" si="68">IMARGUMENT(T20)</f>
        <v>1.7764117124315486E-4</v>
      </c>
      <c r="W20" s="31" t="str">
        <f t="shared" si="58"/>
        <v>1-0.000526344216627337i</v>
      </c>
      <c r="X20" s="17">
        <f t="shared" ref="X20:X83" si="69">IMABS(W20)</f>
        <v>1.0000001385191075</v>
      </c>
      <c r="Y20" s="17">
        <f t="shared" ref="Y20:Y83" si="70">IMARGUMENT(W20)</f>
        <v>-5.2634416802152095E-4</v>
      </c>
      <c r="Z20" s="31" t="str">
        <f t="shared" si="59"/>
        <v>0.999999974047853+0.00106804013957297i</v>
      </c>
      <c r="AA20" s="17">
        <f t="shared" ref="AA20:AA83" si="71">IMABS(Z20)</f>
        <v>1.000000544402575</v>
      </c>
      <c r="AB20" s="17">
        <f t="shared" ref="AB20:AB83" si="72">IMARGUMENT(Z20)</f>
        <v>1.0680397611832219E-3</v>
      </c>
      <c r="AC20" s="66" t="str">
        <f t="shared" ref="AC20:AC83" si="73">(IMDIV(IMPRODUCT(P20,T20,W20),IMPRODUCT(Q20,Z20)))</f>
        <v>149.231218966519-10.8163547805439i</v>
      </c>
      <c r="AD20" s="64">
        <f t="shared" ref="AD20:AD83" si="74">20*LOG(IMABS(AC20))</f>
        <v>43.499949340438349</v>
      </c>
      <c r="AE20" s="61">
        <f t="shared" ref="AE20:AE83" si="75">(180/PI())*IMARGUMENT(AC20)</f>
        <v>-4.1455779387798799</v>
      </c>
      <c r="AF20" s="31" t="str">
        <f t="shared" si="60"/>
        <v>-0.0000463700234192037</v>
      </c>
      <c r="AG20" s="31" t="str">
        <f t="shared" si="61"/>
        <v>0.000263219479293165i</v>
      </c>
      <c r="AH20" s="31">
        <f t="shared" ref="AH20:AH83" si="76">IMABS(AG20)</f>
        <v>2.6321947929316497E-4</v>
      </c>
      <c r="AI20" s="31">
        <f t="shared" ref="AI20:AI83" si="77">IMARGUMENT(AG20)</f>
        <v>1.5707963267948966</v>
      </c>
      <c r="AJ20" s="31" t="str">
        <f t="shared" si="62"/>
        <v>1+4.73624542546944E-06i</v>
      </c>
      <c r="AK20" s="31">
        <f t="shared" ref="AK20:AK83" si="78">IMABS(AJ20)</f>
        <v>1.0000000000112159</v>
      </c>
      <c r="AL20" s="31">
        <f t="shared" ref="AL20:AL83" si="79">IMARGUMENT(AJ20)</f>
        <v>4.7362454254340252E-6</v>
      </c>
      <c r="AM20" s="31" t="str">
        <f t="shared" si="63"/>
        <v>1+0.0263172108313668i</v>
      </c>
      <c r="AN20" s="31">
        <f t="shared" ref="AN20:AN83" si="80">IMABS(AM20)</f>
        <v>1.000346237852646</v>
      </c>
      <c r="AO20" s="31">
        <f t="shared" ref="AO20:AO83" si="81">IMARGUMENT(AM20)</f>
        <v>2.6311137626913155E-2</v>
      </c>
      <c r="AP20" s="58" t="str">
        <f t="shared" ref="AP20:AP83" si="82">IMPRODUCT(AF20,IMDIV(AM20,IMPRODUCT(AG20,AJ20)))</f>
        <v>-0.00463533347158177+0.176164884614406i</v>
      </c>
      <c r="AQ20" s="49">
        <f t="shared" ref="AQ20:AQ83" si="83">20*LOG(IMABS(AP20))</f>
        <v>-15.078607345267462</v>
      </c>
      <c r="AR20" s="61">
        <f t="shared" ref="AR20:AR83" si="84">(180/PI())*IMARGUMENT(AP20)</f>
        <v>91.507245773336351</v>
      </c>
      <c r="AS20" s="58" t="str">
        <f t="shared" ref="AS20:AS83" si="85">IMPRODUCT(AC20,AP20)</f>
        <v>1.21372542758254+26.3394378814587i</v>
      </c>
      <c r="AT20" s="64">
        <f t="shared" ref="AT20:AT83" si="86">20*LOG(IMABS(AS20))</f>
        <v>28.421341995170874</v>
      </c>
      <c r="AU20" s="61">
        <f t="shared" ref="AU20:AU83" si="87">(180/PI())*IMARGUMENT(AS20)</f>
        <v>87.361667834556485</v>
      </c>
      <c r="AV20" s="31"/>
    </row>
    <row r="21" spans="1:48" s="31" customFormat="1" x14ac:dyDescent="0.25">
      <c r="N21" s="10">
        <v>3</v>
      </c>
      <c r="O21" s="50">
        <f t="shared" si="64"/>
        <v>10.715193052376069</v>
      </c>
      <c r="P21" s="48" t="str">
        <f t="shared" si="55"/>
        <v>150</v>
      </c>
      <c r="Q21" s="17" t="str">
        <f t="shared" si="56"/>
        <v>1+0.0727115870343047i</v>
      </c>
      <c r="R21" s="17">
        <f t="shared" si="65"/>
        <v>1.0026400026375604</v>
      </c>
      <c r="S21" s="17">
        <f t="shared" si="66"/>
        <v>7.2583850548952805E-2</v>
      </c>
      <c r="T21" s="17" t="str">
        <f t="shared" si="57"/>
        <v>1+0.000181778967585762i</v>
      </c>
      <c r="U21" s="17">
        <f t="shared" si="67"/>
        <v>1.0000000165217964</v>
      </c>
      <c r="V21" s="17">
        <f t="shared" si="68"/>
        <v>1.8177896558355198E-4</v>
      </c>
      <c r="W21" s="31" t="str">
        <f t="shared" si="58"/>
        <v>1-0.000538604348402257i</v>
      </c>
      <c r="X21" s="17">
        <f t="shared" si="69"/>
        <v>1.0000001450473115</v>
      </c>
      <c r="Y21" s="17">
        <f t="shared" si="70"/>
        <v>-5.3860429632018706E-4</v>
      </c>
      <c r="Z21" s="31" t="str">
        <f t="shared" si="59"/>
        <v>0.999999972824766+0.00109291799029958i</v>
      </c>
      <c r="AA21" s="17">
        <f t="shared" si="71"/>
        <v>1.0000005700594705</v>
      </c>
      <c r="AB21" s="17">
        <f t="shared" si="72"/>
        <v>1.0929175848476726E-3</v>
      </c>
      <c r="AC21" s="66" t="str">
        <f t="shared" si="73"/>
        <v>149.1951779812-11.0656794412104i</v>
      </c>
      <c r="AD21" s="64">
        <f t="shared" si="74"/>
        <v>43.498921076939737</v>
      </c>
      <c r="AE21" s="61">
        <f t="shared" si="75"/>
        <v>-4.2418124477053105</v>
      </c>
      <c r="AF21" s="31" t="str">
        <f t="shared" si="60"/>
        <v>-0.0000463700234192037</v>
      </c>
      <c r="AG21" s="31" t="str">
        <f t="shared" si="61"/>
        <v>0.000269350648592485i</v>
      </c>
      <c r="AH21" s="31">
        <f t="shared" si="76"/>
        <v>2.6935064859248502E-4</v>
      </c>
      <c r="AI21" s="31">
        <f t="shared" si="77"/>
        <v>1.5707963267948966</v>
      </c>
      <c r="AJ21" s="31" t="str">
        <f t="shared" si="62"/>
        <v>1+4.84656675360466E-06i</v>
      </c>
      <c r="AK21" s="31">
        <f t="shared" si="78"/>
        <v>1.0000000000117446</v>
      </c>
      <c r="AL21" s="31">
        <f t="shared" si="79"/>
        <v>4.8465667535667128E-6</v>
      </c>
      <c r="AM21" s="31" t="str">
        <f t="shared" si="63"/>
        <v>1+0.0269302174201128i</v>
      </c>
      <c r="AN21" s="31">
        <f t="shared" si="80"/>
        <v>1.0003625525829596</v>
      </c>
      <c r="AO21" s="31">
        <f t="shared" si="81"/>
        <v>2.6923709991667977E-2</v>
      </c>
      <c r="AP21" s="58" t="str">
        <f t="shared" si="82"/>
        <v>-0.00463533347157687+0.172154883281695i</v>
      </c>
      <c r="AQ21" s="49">
        <f t="shared" si="83"/>
        <v>-15.278465687527902</v>
      </c>
      <c r="AR21" s="61">
        <f t="shared" si="84"/>
        <v>91.54233726353668</v>
      </c>
      <c r="AS21" s="58" t="str">
        <f t="shared" si="85"/>
        <v>1.2134413503401+25.7359715658448i</v>
      </c>
      <c r="AT21" s="64">
        <f t="shared" si="86"/>
        <v>28.220455389411828</v>
      </c>
      <c r="AU21" s="61">
        <f t="shared" si="87"/>
        <v>87.300524815831366</v>
      </c>
    </row>
    <row r="22" spans="1:48" x14ac:dyDescent="0.25">
      <c r="N22" s="10">
        <v>4</v>
      </c>
      <c r="O22" s="50">
        <f t="shared" si="64"/>
        <v>10.964781961431854</v>
      </c>
      <c r="P22" s="48" t="str">
        <f t="shared" si="55"/>
        <v>150</v>
      </c>
      <c r="Q22" s="17" t="str">
        <f t="shared" si="56"/>
        <v>1+0.0744052574698161i</v>
      </c>
      <c r="R22" s="17">
        <f t="shared" si="65"/>
        <v>1.0027642506288053</v>
      </c>
      <c r="S22" s="17">
        <f t="shared" si="66"/>
        <v>7.4268405729398329E-2</v>
      </c>
      <c r="T22" s="17" t="str">
        <f t="shared" si="57"/>
        <v>1+0.00018601314367454i</v>
      </c>
      <c r="U22" s="17">
        <f t="shared" si="67"/>
        <v>1.0000000173004446</v>
      </c>
      <c r="V22" s="17">
        <f t="shared" si="68"/>
        <v>1.8601314152913328E-4</v>
      </c>
      <c r="W22" s="31" t="str">
        <f t="shared" si="58"/>
        <v>1-0.000551150055331971i</v>
      </c>
      <c r="X22" s="17">
        <f t="shared" si="69"/>
        <v>1.0000001518831803</v>
      </c>
      <c r="Y22" s="17">
        <f t="shared" si="70"/>
        <v>-5.5114999952502819E-4</v>
      </c>
      <c r="Z22" s="31" t="str">
        <f t="shared" si="59"/>
        <v>0.999999971544037+0.00111837532061112i</v>
      </c>
      <c r="AA22" s="17">
        <f t="shared" si="71"/>
        <v>1.0000005969255379</v>
      </c>
      <c r="AB22" s="17">
        <f t="shared" si="72"/>
        <v>1.1183748861615871E-3</v>
      </c>
      <c r="AC22" s="66" t="str">
        <f t="shared" si="73"/>
        <v>149.15745671914-11.3206255555472i</v>
      </c>
      <c r="AD22" s="64">
        <f t="shared" si="74"/>
        <v>43.497844613670154</v>
      </c>
      <c r="AE22" s="61">
        <f t="shared" si="75"/>
        <v>-4.3402651612580687</v>
      </c>
      <c r="AF22" s="31" t="str">
        <f t="shared" si="60"/>
        <v>-0.0000463700234192037</v>
      </c>
      <c r="AG22" s="31" t="str">
        <f t="shared" si="61"/>
        <v>0.000275624631170966i</v>
      </c>
      <c r="AH22" s="31">
        <f t="shared" si="76"/>
        <v>2.75624631170966E-4</v>
      </c>
      <c r="AI22" s="31">
        <f t="shared" si="77"/>
        <v>1.5707963267948966</v>
      </c>
      <c r="AJ22" s="31" t="str">
        <f t="shared" si="62"/>
        <v>1+4.95945779558453E-06i</v>
      </c>
      <c r="AK22" s="31">
        <f t="shared" si="78"/>
        <v>1.0000000000122982</v>
      </c>
      <c r="AL22" s="31">
        <f t="shared" si="79"/>
        <v>4.9594577955438689E-6</v>
      </c>
      <c r="AM22" s="31" t="str">
        <f t="shared" si="63"/>
        <v>1+0.0275575027665986i</v>
      </c>
      <c r="AN22" s="31">
        <f t="shared" si="80"/>
        <v>1.0003796359176507</v>
      </c>
      <c r="AO22" s="31">
        <f t="shared" si="81"/>
        <v>2.7550530074299341E-2</v>
      </c>
      <c r="AP22" s="58" t="str">
        <f t="shared" si="82"/>
        <v>-0.00463533347157175+0.168236160746839i</v>
      </c>
      <c r="AQ22" s="49">
        <f t="shared" si="83"/>
        <v>-15.478317358616957</v>
      </c>
      <c r="AR22" s="61">
        <f t="shared" si="84"/>
        <v>91.578244940605245</v>
      </c>
      <c r="AS22" s="58" t="str">
        <f t="shared" si="85"/>
        <v>1.21314402905307+25.1461527397477i</v>
      </c>
      <c r="AT22" s="64">
        <f t="shared" si="86"/>
        <v>28.019527255053202</v>
      </c>
      <c r="AU22" s="61">
        <f t="shared" si="87"/>
        <v>87.237979779347185</v>
      </c>
      <c r="AV22" s="31"/>
    </row>
    <row r="23" spans="1:48" x14ac:dyDescent="0.25">
      <c r="N23" s="10">
        <v>5</v>
      </c>
      <c r="O23" s="50">
        <f t="shared" si="64"/>
        <v>11.220184543019636</v>
      </c>
      <c r="P23" s="48" t="str">
        <f t="shared" si="55"/>
        <v>150</v>
      </c>
      <c r="Q23" s="17" t="str">
        <f t="shared" si="56"/>
        <v>1+0.0761383785577081i</v>
      </c>
      <c r="R23" s="17">
        <f t="shared" si="65"/>
        <v>1.0028943377491952</v>
      </c>
      <c r="S23" s="17">
        <f t="shared" si="66"/>
        <v>7.5991762122700604E-2</v>
      </c>
      <c r="T23" s="17" t="str">
        <f t="shared" si="57"/>
        <v>1+0.00019034594639427i</v>
      </c>
      <c r="U23" s="17">
        <f t="shared" si="67"/>
        <v>1.0000000181157895</v>
      </c>
      <c r="V23" s="17">
        <f t="shared" si="68"/>
        <v>1.9034594409542529E-4</v>
      </c>
      <c r="W23" s="31" t="str">
        <f t="shared" si="58"/>
        <v>1-0.000563987989316356i</v>
      </c>
      <c r="X23" s="17">
        <f t="shared" si="69"/>
        <v>1.0000001590412135</v>
      </c>
      <c r="Y23" s="17">
        <f t="shared" si="70"/>
        <v>-5.6398792951813993E-4</v>
      </c>
      <c r="Z23" s="31" t="str">
        <f t="shared" si="59"/>
        <v>0.999999970202949+0.00114442562832111i</v>
      </c>
      <c r="AA23" s="17">
        <f t="shared" si="71"/>
        <v>1.0000006250577633</v>
      </c>
      <c r="AB23" s="17">
        <f t="shared" si="72"/>
        <v>1.1444251628000641E-3</v>
      </c>
      <c r="AC23" s="66" t="str">
        <f t="shared" si="73"/>
        <v>149.117977740295-11.5813109217318i</v>
      </c>
      <c r="AD23" s="64">
        <f t="shared" si="74"/>
        <v>43.496717704063542</v>
      </c>
      <c r="AE23" s="61">
        <f t="shared" si="75"/>
        <v>-4.4409860880034859</v>
      </c>
      <c r="AF23" s="31" t="str">
        <f t="shared" si="60"/>
        <v>-0.0000463700234192037</v>
      </c>
      <c r="AG23" s="31" t="str">
        <f t="shared" si="61"/>
        <v>0.000282044753577216i</v>
      </c>
      <c r="AH23" s="31">
        <f t="shared" si="76"/>
        <v>2.8204475357721599E-4</v>
      </c>
      <c r="AI23" s="31">
        <f t="shared" si="77"/>
        <v>1.5707963267948966</v>
      </c>
      <c r="AJ23" s="31" t="str">
        <f t="shared" si="62"/>
        <v>1+5.07497840773381E-06i</v>
      </c>
      <c r="AK23" s="31">
        <f t="shared" si="78"/>
        <v>1.0000000000128777</v>
      </c>
      <c r="AL23" s="31">
        <f t="shared" si="79"/>
        <v>5.0749784076902402E-6</v>
      </c>
      <c r="AM23" s="31" t="str">
        <f t="shared" si="63"/>
        <v>1+0.0281993994658178i</v>
      </c>
      <c r="AN23" s="31">
        <f t="shared" si="80"/>
        <v>1.0003975240524303</v>
      </c>
      <c r="AO23" s="31">
        <f t="shared" si="81"/>
        <v>2.819192825174574E-2</v>
      </c>
      <c r="AP23" s="58" t="str">
        <f t="shared" si="82"/>
        <v>-0.00463533347156638+0.164406639251281i</v>
      </c>
      <c r="AQ23" s="49">
        <f t="shared" si="83"/>
        <v>-15.678162044609337</v>
      </c>
      <c r="AR23" s="61">
        <f t="shared" si="84"/>
        <v>91.614987730316784</v>
      </c>
      <c r="AS23" s="58" t="str">
        <f t="shared" si="85"/>
        <v>1.2128328533342+24.5696688103894i</v>
      </c>
      <c r="AT23" s="64">
        <f t="shared" si="86"/>
        <v>27.818555659454226</v>
      </c>
      <c r="AU23" s="61">
        <f t="shared" si="87"/>
        <v>87.1740016423133</v>
      </c>
      <c r="AV23" s="31"/>
    </row>
    <row r="24" spans="1:48" x14ac:dyDescent="0.25">
      <c r="N24" s="10">
        <v>6</v>
      </c>
      <c r="O24" s="50">
        <f t="shared" si="64"/>
        <v>11.481536214968834</v>
      </c>
      <c r="P24" s="48" t="str">
        <f t="shared" si="55"/>
        <v>150</v>
      </c>
      <c r="Q24" s="17" t="str">
        <f t="shared" si="56"/>
        <v>1+0.0779118692217219i</v>
      </c>
      <c r="R24" s="17">
        <f t="shared" si="65"/>
        <v>1.0030305376037276</v>
      </c>
      <c r="S24" s="17">
        <f t="shared" si="66"/>
        <v>7.7754792505956696E-2</v>
      </c>
      <c r="T24" s="17" t="str">
        <f t="shared" si="57"/>
        <v>1+0.000194779673054305i</v>
      </c>
      <c r="U24" s="17">
        <f t="shared" si="67"/>
        <v>1.0000000189695604</v>
      </c>
      <c r="V24" s="17">
        <f t="shared" si="68"/>
        <v>1.9477967059104852E-4</v>
      </c>
      <c r="W24" s="31" t="str">
        <f t="shared" si="58"/>
        <v>1-0.00057712495719794i</v>
      </c>
      <c r="X24" s="17">
        <f t="shared" si="69"/>
        <v>1.0000001665365943</v>
      </c>
      <c r="Y24" s="17">
        <f t="shared" si="70"/>
        <v>-5.7712489312299758E-4</v>
      </c>
      <c r="Z24" s="31" t="str">
        <f t="shared" si="59"/>
        <v>0.999999968798657+0.00117108272564749i</v>
      </c>
      <c r="AA24" s="17">
        <f t="shared" si="71"/>
        <v>1.0000006545158184</v>
      </c>
      <c r="AB24" s="17">
        <f t="shared" si="72"/>
        <v>1.1710822268327201E-3</v>
      </c>
      <c r="AC24" s="66" t="str">
        <f t="shared" si="73"/>
        <v>149.076660121531-11.8478551618029i</v>
      </c>
      <c r="AD24" s="64">
        <f t="shared" si="74"/>
        <v>43.495537998069452</v>
      </c>
      <c r="AE24" s="61">
        <f t="shared" si="75"/>
        <v>-4.5440262841351142</v>
      </c>
      <c r="AF24" s="31" t="str">
        <f t="shared" si="60"/>
        <v>-0.0000463700234192037</v>
      </c>
      <c r="AG24" s="31" t="str">
        <f t="shared" si="61"/>
        <v>0.000288614419845118i</v>
      </c>
      <c r="AH24" s="31">
        <f t="shared" si="76"/>
        <v>2.8861441984511801E-4</v>
      </c>
      <c r="AI24" s="31">
        <f t="shared" si="77"/>
        <v>1.5707963267948966</v>
      </c>
      <c r="AJ24" s="31" t="str">
        <f t="shared" si="62"/>
        <v>1+5.19318984061015E-06i</v>
      </c>
      <c r="AK24" s="31">
        <f t="shared" si="78"/>
        <v>1.0000000000134848</v>
      </c>
      <c r="AL24" s="31">
        <f t="shared" si="79"/>
        <v>5.193189840563465E-6</v>
      </c>
      <c r="AM24" s="31" t="str">
        <f t="shared" si="63"/>
        <v>1+0.028856247859897i</v>
      </c>
      <c r="AN24" s="31">
        <f t="shared" si="80"/>
        <v>1.0004162548862108</v>
      </c>
      <c r="AO24" s="31">
        <f t="shared" si="81"/>
        <v>2.8848242489675859E-2</v>
      </c>
      <c r="AP24" s="58" t="str">
        <f t="shared" si="82"/>
        <v>-0.00463533347156074+0.160664288332032i</v>
      </c>
      <c r="AQ24" s="49">
        <f t="shared" si="83"/>
        <v>-15.877999416831104</v>
      </c>
      <c r="AR24" s="61">
        <f t="shared" si="84"/>
        <v>91.652584993168318</v>
      </c>
      <c r="AS24" s="58" t="str">
        <f t="shared" si="85"/>
        <v>1.21250718534224+24.0062142649397i</v>
      </c>
      <c r="AT24" s="64">
        <f t="shared" si="86"/>
        <v>27.61753858123835</v>
      </c>
      <c r="AU24" s="61">
        <f t="shared" si="87"/>
        <v>87.108558709033204</v>
      </c>
      <c r="AV24" s="31"/>
    </row>
    <row r="25" spans="1:48" x14ac:dyDescent="0.25">
      <c r="A25" t="s">
        <v>31</v>
      </c>
      <c r="B25" s="43">
        <f>VOUT1</f>
        <v>12</v>
      </c>
      <c r="C25" t="s">
        <v>10</v>
      </c>
      <c r="E25" t="s">
        <v>152</v>
      </c>
      <c r="N25" s="10">
        <v>7</v>
      </c>
      <c r="O25" s="50">
        <f t="shared" si="64"/>
        <v>11.748975549395301</v>
      </c>
      <c r="P25" s="48" t="str">
        <f t="shared" si="55"/>
        <v>150</v>
      </c>
      <c r="Q25" s="17" t="str">
        <f t="shared" si="56"/>
        <v>1+0.0797266697900826i</v>
      </c>
      <c r="R25" s="17">
        <f t="shared" si="65"/>
        <v>1.0031731365401571</v>
      </c>
      <c r="S25" s="17">
        <f t="shared" si="66"/>
        <v>7.9558387796826099E-2</v>
      </c>
      <c r="T25" s="17" t="str">
        <f t="shared" si="57"/>
        <v>1+0.000199316674475207i</v>
      </c>
      <c r="U25" s="17">
        <f t="shared" si="67"/>
        <v>1.0000000198635681</v>
      </c>
      <c r="V25" s="17">
        <f t="shared" si="68"/>
        <v>1.9931667183578012E-4</v>
      </c>
      <c r="W25" s="31" t="str">
        <f t="shared" si="58"/>
        <v>1-0.000590567924370982i</v>
      </c>
      <c r="X25" s="17">
        <f t="shared" si="69"/>
        <v>1.0000001743852216</v>
      </c>
      <c r="Y25" s="17">
        <f t="shared" si="70"/>
        <v>-5.9056785571344483E-4</v>
      </c>
      <c r="Z25" s="31" t="str">
        <f t="shared" si="59"/>
        <v>0.999999967328183+0.00119836074653612i</v>
      </c>
      <c r="AA25" s="17">
        <f t="shared" si="71"/>
        <v>1.0000006853621881</v>
      </c>
      <c r="AB25" s="17">
        <f t="shared" si="72"/>
        <v>1.1983602120464842E-3</v>
      </c>
      <c r="AC25" s="66" t="str">
        <f t="shared" si="73"/>
        <v>149.033419308213-12.1203797007414i</v>
      </c>
      <c r="AD25" s="64">
        <f t="shared" si="74"/>
        <v>43.494303037503514</v>
      </c>
      <c r="AE25" s="61">
        <f t="shared" si="75"/>
        <v>-4.6494378696756185</v>
      </c>
      <c r="AF25" s="31" t="str">
        <f t="shared" si="60"/>
        <v>-0.0000463700234192037</v>
      </c>
      <c r="AG25" s="31" t="str">
        <f t="shared" si="61"/>
        <v>0.000295337113298684i</v>
      </c>
      <c r="AH25" s="31">
        <f t="shared" si="76"/>
        <v>2.9533711329868397E-4</v>
      </c>
      <c r="AI25" s="31">
        <f t="shared" si="77"/>
        <v>1.5707963267948966</v>
      </c>
      <c r="AJ25" s="31" t="str">
        <f t="shared" si="62"/>
        <v>1+5.31415477147997E-06i</v>
      </c>
      <c r="AK25" s="31">
        <f t="shared" si="78"/>
        <v>1.0000000000141203</v>
      </c>
      <c r="AL25" s="31">
        <f t="shared" si="79"/>
        <v>5.3141547714299457E-6</v>
      </c>
      <c r="AM25" s="31" t="str">
        <f t="shared" si="63"/>
        <v>1+0.0295283962185491i</v>
      </c>
      <c r="AN25" s="31">
        <f t="shared" si="80"/>
        <v>1.0004358681011192</v>
      </c>
      <c r="AO25" s="31">
        <f t="shared" si="81"/>
        <v>2.9519818511641132E-2</v>
      </c>
      <c r="AP25" s="58" t="str">
        <f t="shared" si="82"/>
        <v>-0.00463533347155486+0.1570071237451i</v>
      </c>
      <c r="AQ25" s="49">
        <f t="shared" si="83"/>
        <v>-16.077829131168656</v>
      </c>
      <c r="AR25" s="61">
        <f t="shared" si="84"/>
        <v>91.691056534069105</v>
      </c>
      <c r="AS25" s="58" t="str">
        <f t="shared" si="85"/>
        <v>1.21216635861227+23.4554905091948i</v>
      </c>
      <c r="AT25" s="64">
        <f t="shared" si="86"/>
        <v>27.416473906334858</v>
      </c>
      <c r="AU25" s="61">
        <f t="shared" si="87"/>
        <v>87.041618664393511</v>
      </c>
      <c r="AV25" s="31"/>
    </row>
    <row r="26" spans="1:48" s="31" customFormat="1" x14ac:dyDescent="0.25">
      <c r="A26" t="s">
        <v>32</v>
      </c>
      <c r="B26" s="43">
        <f>IOUT1</f>
        <v>4</v>
      </c>
      <c r="C26" t="s">
        <v>11</v>
      </c>
      <c r="D26"/>
      <c r="E26" t="s">
        <v>33</v>
      </c>
      <c r="F26"/>
      <c r="G26"/>
      <c r="K26"/>
      <c r="N26" s="10">
        <v>8</v>
      </c>
      <c r="O26" s="50">
        <f t="shared" si="64"/>
        <v>12.022644346174133</v>
      </c>
      <c r="P26" s="48" t="str">
        <f t="shared" si="55"/>
        <v>150</v>
      </c>
      <c r="Q26" s="17" t="str">
        <f t="shared" si="56"/>
        <v>1+0.0815837424940731i</v>
      </c>
      <c r="R26" s="17">
        <f t="shared" si="65"/>
        <v>1.0033224342350466</v>
      </c>
      <c r="S26" s="17">
        <f t="shared" si="66"/>
        <v>8.140345732307587E-2</v>
      </c>
      <c r="T26" s="17" t="str">
        <f t="shared" si="57"/>
        <v>1+0.000203959356235183i</v>
      </c>
      <c r="U26" s="17">
        <f t="shared" si="67"/>
        <v>1.0000000207997093</v>
      </c>
      <c r="V26" s="17">
        <f t="shared" si="68"/>
        <v>2.0395935340698619E-4</v>
      </c>
      <c r="W26" s="31" t="str">
        <f t="shared" si="58"/>
        <v>1-0.000604324018474616i</v>
      </c>
      <c r="X26" s="17">
        <f t="shared" si="69"/>
        <v>1.000000182603743</v>
      </c>
      <c r="Y26" s="17">
        <f t="shared" si="70"/>
        <v>-6.0432394490674024E-4</v>
      </c>
      <c r="Z26" s="31" t="str">
        <f t="shared" si="59"/>
        <v>0.999999965788408+0.00122627415415474i</v>
      </c>
      <c r="AA26" s="17">
        <f t="shared" si="71"/>
        <v>1.0000007176623016</v>
      </c>
      <c r="AB26" s="17">
        <f t="shared" si="72"/>
        <v>1.2262735814387987E-3</v>
      </c>
      <c r="AC26" s="66" t="str">
        <f t="shared" si="73"/>
        <v>148.988166960285-12.3990077408157i</v>
      </c>
      <c r="AD26" s="64">
        <f t="shared" si="74"/>
        <v>43.493010251201021</v>
      </c>
      <c r="AE26" s="61">
        <f t="shared" si="75"/>
        <v>-4.7572740444898152</v>
      </c>
      <c r="AF26" s="31" t="str">
        <f t="shared" si="60"/>
        <v>-0.0000463700234192037</v>
      </c>
      <c r="AG26" s="31" t="str">
        <f t="shared" si="61"/>
        <v>0.000302216398398971i</v>
      </c>
      <c r="AH26" s="31">
        <f t="shared" si="76"/>
        <v>3.0221639839897099E-4</v>
      </c>
      <c r="AI26" s="31">
        <f t="shared" si="77"/>
        <v>1.5707963267948966</v>
      </c>
      <c r="AJ26" s="31" t="str">
        <f t="shared" si="62"/>
        <v>1+5.43793733755078E-06i</v>
      </c>
      <c r="AK26" s="31">
        <f t="shared" si="78"/>
        <v>1.0000000000147855</v>
      </c>
      <c r="AL26" s="31">
        <f t="shared" si="79"/>
        <v>5.4379373374971781E-6</v>
      </c>
      <c r="AM26" s="31" t="str">
        <f t="shared" si="63"/>
        <v>1+0.0302162009237308i</v>
      </c>
      <c r="AN26" s="31">
        <f t="shared" si="80"/>
        <v>1.0004564052462572</v>
      </c>
      <c r="AO26" s="31">
        <f t="shared" si="81"/>
        <v>3.0207009971627747E-2</v>
      </c>
      <c r="AP26" s="58" t="str">
        <f t="shared" si="82"/>
        <v>-0.00463533347154868+0.153433206413413i</v>
      </c>
      <c r="AQ26" s="49">
        <f t="shared" si="83"/>
        <v>-16.27765082734615</v>
      </c>
      <c r="AR26" s="61">
        <f t="shared" si="84"/>
        <v>91.730422612225155</v>
      </c>
      <c r="AS26" s="58" t="str">
        <f t="shared" si="85"/>
        <v>1.21180967684239+22.9172057099684i</v>
      </c>
      <c r="AT26" s="64">
        <f t="shared" si="86"/>
        <v>27.215359423854856</v>
      </c>
      <c r="AU26" s="61">
        <f t="shared" si="87"/>
        <v>86.97314856773535</v>
      </c>
      <c r="AV26"/>
    </row>
    <row r="27" spans="1:48" s="31" customFormat="1" x14ac:dyDescent="0.25">
      <c r="A27"/>
      <c r="B27"/>
      <c r="C27"/>
      <c r="D27"/>
      <c r="E27"/>
      <c r="F27"/>
      <c r="G27"/>
      <c r="K27"/>
      <c r="N27" s="10">
        <v>9</v>
      </c>
      <c r="O27" s="50">
        <f t="shared" si="64"/>
        <v>12.302687708123818</v>
      </c>
      <c r="P27" s="48" t="str">
        <f t="shared" si="55"/>
        <v>150</v>
      </c>
      <c r="Q27" s="17" t="str">
        <f t="shared" si="56"/>
        <v>1+0.0834840719782227i</v>
      </c>
      <c r="R27" s="17">
        <f t="shared" si="65"/>
        <v>1.0034787443060591</v>
      </c>
      <c r="S27" s="17">
        <f t="shared" si="66"/>
        <v>8.3290929087890139E-2</v>
      </c>
      <c r="T27" s="17" t="str">
        <f t="shared" si="57"/>
        <v>1+0.000208710179945557i</v>
      </c>
      <c r="U27" s="17">
        <f t="shared" si="67"/>
        <v>1.0000000217799694</v>
      </c>
      <c r="V27" s="17">
        <f t="shared" si="68"/>
        <v>2.0871017691508948E-4</v>
      </c>
      <c r="W27" s="31" t="str">
        <f t="shared" si="58"/>
        <v>1-0.00061840053317202i</v>
      </c>
      <c r="X27" s="17">
        <f t="shared" si="69"/>
        <v>1.0000001912095915</v>
      </c>
      <c r="Y27" s="17">
        <f t="shared" si="70"/>
        <v>-6.1840045434262165E-4</v>
      </c>
      <c r="Z27" s="31" t="str">
        <f t="shared" si="59"/>
        <v>0.999999964176065+0.00125483774856156i</v>
      </c>
      <c r="AA27" s="17">
        <f t="shared" si="71"/>
        <v>1.0000007514846707</v>
      </c>
      <c r="AB27" s="17">
        <f t="shared" si="72"/>
        <v>1.2548371348853977E-3</v>
      </c>
      <c r="AC27" s="66" t="str">
        <f t="shared" si="73"/>
        <v>148.940810792685-12.6838642308118i</v>
      </c>
      <c r="AD27" s="64">
        <f t="shared" si="74"/>
        <v>43.49165694996465</v>
      </c>
      <c r="AE27" s="61">
        <f t="shared" si="75"/>
        <v>-4.8675891040688652</v>
      </c>
      <c r="AF27" s="31" t="str">
        <f t="shared" si="60"/>
        <v>-0.0000463700234192037</v>
      </c>
      <c r="AG27" s="31" t="str">
        <f t="shared" si="61"/>
        <v>0.000309255922633995i</v>
      </c>
      <c r="AH27" s="31">
        <f t="shared" si="76"/>
        <v>3.0925592263399501E-4</v>
      </c>
      <c r="AI27" s="31">
        <f t="shared" si="77"/>
        <v>1.5707963267948966</v>
      </c>
      <c r="AJ27" s="31" t="str">
        <f t="shared" si="62"/>
        <v>1+5.56460316997758E-06i</v>
      </c>
      <c r="AK27" s="31">
        <f t="shared" si="78"/>
        <v>1.0000000000154823</v>
      </c>
      <c r="AL27" s="31">
        <f t="shared" si="79"/>
        <v>5.5646031699201446E-6</v>
      </c>
      <c r="AM27" s="31" t="str">
        <f t="shared" si="63"/>
        <v>1+0.030920026658601i</v>
      </c>
      <c r="AN27" s="31">
        <f t="shared" si="80"/>
        <v>1.0004779098253838</v>
      </c>
      <c r="AO27" s="31">
        <f t="shared" si="81"/>
        <v>3.0910178630047604E-2</v>
      </c>
      <c r="AP27" s="58" t="str">
        <f t="shared" si="82"/>
        <v>-0.00463533347154223+0.149940641398695i</v>
      </c>
      <c r="AQ27" s="49">
        <f t="shared" si="83"/>
        <v>-16.477464128169107</v>
      </c>
      <c r="AR27" s="61">
        <f t="shared" si="84"/>
        <v>91.770703951220895</v>
      </c>
      <c r="AS27" s="58" t="str">
        <f t="shared" si="85"/>
        <v>1.21143641263592+22.3910746411144i</v>
      </c>
      <c r="AT27" s="64">
        <f t="shared" si="86"/>
        <v>27.014192821795532</v>
      </c>
      <c r="AU27" s="61">
        <f t="shared" si="87"/>
        <v>86.903114847152011</v>
      </c>
      <c r="AV27"/>
    </row>
    <row r="28" spans="1:48" x14ac:dyDescent="0.25">
      <c r="A28" t="s">
        <v>153</v>
      </c>
      <c r="K28" s="31"/>
      <c r="N28" s="10">
        <v>10</v>
      </c>
      <c r="O28" s="50">
        <f t="shared" si="64"/>
        <v>12.58925411794168</v>
      </c>
      <c r="P28" s="48" t="str">
        <f t="shared" si="55"/>
        <v>150</v>
      </c>
      <c r="Q28" s="17" t="str">
        <f t="shared" si="56"/>
        <v>1+0.0854286658223774i</v>
      </c>
      <c r="R28" s="17">
        <f t="shared" si="65"/>
        <v>1.003642394951604</v>
      </c>
      <c r="S28" s="17">
        <f t="shared" si="66"/>
        <v>8.5221750030141208E-2</v>
      </c>
      <c r="T28" s="17" t="str">
        <f t="shared" si="57"/>
        <v>1+0.000213571664555944i</v>
      </c>
      <c r="U28" s="17">
        <f t="shared" si="67"/>
        <v>1.0000000228064276</v>
      </c>
      <c r="V28" s="17">
        <f t="shared" si="68"/>
        <v>2.1357166130873959E-4</v>
      </c>
      <c r="W28" s="31" t="str">
        <f t="shared" si="58"/>
        <v>1-0.00063280493201761i</v>
      </c>
      <c r="X28" s="17">
        <f t="shared" si="69"/>
        <v>1.0000002002210209</v>
      </c>
      <c r="Y28" s="17">
        <f t="shared" si="70"/>
        <v>-6.3280484755038875E-4</v>
      </c>
      <c r="Z28" s="31" t="str">
        <f t="shared" si="59"/>
        <v>0.999999962487735+0.0012840666745524i</v>
      </c>
      <c r="AA28" s="17">
        <f t="shared" si="71"/>
        <v>1.0000007869010386</v>
      </c>
      <c r="AB28" s="17">
        <f t="shared" si="72"/>
        <v>1.2840660169865727E-3</v>
      </c>
      <c r="AC28" s="66" t="str">
        <f t="shared" si="73"/>
        <v>148.891254410011-12.9750758297436i</v>
      </c>
      <c r="AD28" s="64">
        <f t="shared" si="74"/>
        <v>43.49024032130071</v>
      </c>
      <c r="AE28" s="61">
        <f t="shared" si="75"/>
        <v>-4.9804384550389873</v>
      </c>
      <c r="AF28" s="31" t="str">
        <f t="shared" si="60"/>
        <v>-0.0000463700234192037</v>
      </c>
      <c r="AG28" s="31" t="str">
        <f t="shared" si="61"/>
        <v>0.000316459418452687i</v>
      </c>
      <c r="AH28" s="31">
        <f t="shared" si="76"/>
        <v>3.16459418452687E-4</v>
      </c>
      <c r="AI28" s="31">
        <f t="shared" si="77"/>
        <v>1.5707963267948966</v>
      </c>
      <c r="AJ28" s="31" t="str">
        <f t="shared" si="62"/>
        <v>1+5.69421942866133E-06i</v>
      </c>
      <c r="AK28" s="31">
        <f t="shared" si="78"/>
        <v>1.0000000000162119</v>
      </c>
      <c r="AL28" s="31">
        <f t="shared" si="79"/>
        <v>5.6942194285997859E-6</v>
      </c>
      <c r="AM28" s="31" t="str">
        <f t="shared" si="63"/>
        <v>1+0.0316402466008805i</v>
      </c>
      <c r="AN28" s="31">
        <f t="shared" si="80"/>
        <v>1.0005004273886966</v>
      </c>
      <c r="AO28" s="31">
        <f t="shared" si="81"/>
        <v>3.1629694533207457E-2</v>
      </c>
      <c r="AP28" s="58" t="str">
        <f t="shared" si="82"/>
        <v>-0.00463533347153545+0.146527576896745i</v>
      </c>
      <c r="AQ28" s="49">
        <f t="shared" si="83"/>
        <v>-16.677268638732908</v>
      </c>
      <c r="AR28" s="61">
        <f t="shared" si="84"/>
        <v>91.811921749299927</v>
      </c>
      <c r="AS28" s="58" t="str">
        <f t="shared" si="85"/>
        <v>1.21104580619823+21.876818533105i</v>
      </c>
      <c r="AT28" s="64">
        <f t="shared" si="86"/>
        <v>26.812971682567792</v>
      </c>
      <c r="AU28" s="61">
        <f t="shared" si="87"/>
        <v>86.831483294260934</v>
      </c>
    </row>
    <row r="29" spans="1:48" x14ac:dyDescent="0.25">
      <c r="A29" t="s">
        <v>154</v>
      </c>
      <c r="B29" s="43">
        <f>Lm</f>
        <v>1.2E-5</v>
      </c>
      <c r="C29" t="s">
        <v>69</v>
      </c>
      <c r="E29" t="s">
        <v>155</v>
      </c>
      <c r="N29" s="10">
        <v>11</v>
      </c>
      <c r="O29" s="50">
        <f t="shared" si="64"/>
        <v>12.882495516931346</v>
      </c>
      <c r="P29" s="48" t="str">
        <f t="shared" si="55"/>
        <v>150</v>
      </c>
      <c r="Q29" s="17" t="str">
        <f t="shared" si="56"/>
        <v>1+0.0874185550759331i</v>
      </c>
      <c r="R29" s="17">
        <f t="shared" si="65"/>
        <v>1.0038137296189786</v>
      </c>
      <c r="S29" s="17">
        <f t="shared" si="66"/>
        <v>8.7196886278763763E-2</v>
      </c>
      <c r="T29" s="17" t="str">
        <f t="shared" si="57"/>
        <v>1+0.000218546387689833i</v>
      </c>
      <c r="U29" s="17">
        <f t="shared" si="67"/>
        <v>1.0000000238812614</v>
      </c>
      <c r="V29" s="17">
        <f t="shared" si="68"/>
        <v>2.1854638421039076E-4</v>
      </c>
      <c r="W29" s="31" t="str">
        <f t="shared" si="58"/>
        <v>1-0.000647544852414319i</v>
      </c>
      <c r="X29" s="17">
        <f t="shared" si="69"/>
        <v>1.0000002096571461</v>
      </c>
      <c r="Y29" s="17">
        <f t="shared" si="70"/>
        <v>-6.475447619060619E-4</v>
      </c>
      <c r="Z29" s="31" t="str">
        <f t="shared" si="59"/>
        <v>0.999999960719837+0.00131397642969072i</v>
      </c>
      <c r="AA29" s="17">
        <f t="shared" si="71"/>
        <v>1.0000008239865272</v>
      </c>
      <c r="AB29" s="17">
        <f t="shared" si="72"/>
        <v>1.3139757250962723E-3</v>
      </c>
      <c r="AC29" s="66" t="str">
        <f t="shared" si="73"/>
        <v>148.839397135305-13.2727708646129i</v>
      </c>
      <c r="AD29" s="64">
        <f t="shared" si="74"/>
        <v>43.488757423935155</v>
      </c>
      <c r="AE29" s="61">
        <f t="shared" si="75"/>
        <v>-5.0958786303459389</v>
      </c>
      <c r="AF29" s="31" t="str">
        <f t="shared" si="60"/>
        <v>-0.0000463700234192037</v>
      </c>
      <c r="AG29" s="31" t="str">
        <f t="shared" si="61"/>
        <v>0.000323830705243877i</v>
      </c>
      <c r="AH29" s="31">
        <f t="shared" si="76"/>
        <v>3.2383070524387702E-4</v>
      </c>
      <c r="AI29" s="31">
        <f t="shared" si="77"/>
        <v>1.5707963267948966</v>
      </c>
      <c r="AJ29" s="31" t="str">
        <f t="shared" si="62"/>
        <v>1+5.82685483785805E-06i</v>
      </c>
      <c r="AK29" s="31">
        <f t="shared" si="78"/>
        <v>1.0000000000169762</v>
      </c>
      <c r="AL29" s="31">
        <f t="shared" si="79"/>
        <v>5.826854837792105E-6</v>
      </c>
      <c r="AM29" s="31" t="str">
        <f t="shared" si="63"/>
        <v>1+0.032377242620716i</v>
      </c>
      <c r="AN29" s="31">
        <f t="shared" si="80"/>
        <v>1.0005240056289109</v>
      </c>
      <c r="AO29" s="31">
        <f t="shared" si="81"/>
        <v>3.236593619629375E-2</v>
      </c>
      <c r="AP29" s="58" t="str">
        <f t="shared" si="82"/>
        <v>-0.00463533347152838+0.143192203255588i</v>
      </c>
      <c r="AQ29" s="49">
        <f t="shared" si="83"/>
        <v>-16.877063945594376</v>
      </c>
      <c r="AR29" s="61">
        <f t="shared" si="84"/>
        <v>91.854097689847293</v>
      </c>
      <c r="AS29" s="58" t="str">
        <f t="shared" si="85"/>
        <v>1.21063706398711+21.3741649260864i</v>
      </c>
      <c r="AT29" s="64">
        <f t="shared" si="86"/>
        <v>26.611693478340758</v>
      </c>
      <c r="AU29" s="61">
        <f t="shared" si="87"/>
        <v>86.758219059501357</v>
      </c>
    </row>
    <row r="30" spans="1:48" x14ac:dyDescent="0.25">
      <c r="A30" s="31"/>
      <c r="B30" s="31"/>
      <c r="C30" s="31"/>
      <c r="D30" s="31"/>
      <c r="E30" s="31"/>
      <c r="F30" s="31"/>
      <c r="G30" s="31"/>
      <c r="N30" s="10">
        <v>12</v>
      </c>
      <c r="O30" s="50">
        <f t="shared" si="64"/>
        <v>13.182567385564075</v>
      </c>
      <c r="P30" s="48" t="str">
        <f t="shared" si="55"/>
        <v>150</v>
      </c>
      <c r="Q30" s="17" t="str">
        <f t="shared" si="56"/>
        <v>1+0.0894547948045115i</v>
      </c>
      <c r="R30" s="17">
        <f t="shared" si="65"/>
        <v>1.003993107702198</v>
      </c>
      <c r="S30" s="17">
        <f t="shared" si="66"/>
        <v>8.9217323400299822E-2</v>
      </c>
      <c r="T30" s="17" t="str">
        <f t="shared" si="57"/>
        <v>1+0.000223636987011279i</v>
      </c>
      <c r="U30" s="17">
        <f t="shared" si="67"/>
        <v>1.0000000250067507</v>
      </c>
      <c r="V30" s="17">
        <f t="shared" si="68"/>
        <v>2.2363698328298949E-4</v>
      </c>
      <c r="W30" s="31" t="str">
        <f t="shared" si="58"/>
        <v>1-0.000662628109663048i</v>
      </c>
      <c r="X30" s="17">
        <f t="shared" si="69"/>
        <v>1.0000002195379818</v>
      </c>
      <c r="Y30" s="17">
        <f t="shared" si="70"/>
        <v>-6.6262801268170439E-4</v>
      </c>
      <c r="Z30" s="31" t="str">
        <f t="shared" si="59"/>
        <v>0.999999958868619+0.0013445828725246i</v>
      </c>
      <c r="AA30" s="17">
        <f t="shared" si="71"/>
        <v>1.0000008628197983</v>
      </c>
      <c r="AB30" s="17">
        <f t="shared" si="72"/>
        <v>1.3445821175380834E-3</v>
      </c>
      <c r="AC30" s="66" t="str">
        <f t="shared" si="73"/>
        <v>148.785133832849-13.5770792817646i</v>
      </c>
      <c r="AD30" s="64">
        <f t="shared" si="74"/>
        <v>43.487205182101448</v>
      </c>
      <c r="AE30" s="61">
        <f t="shared" si="75"/>
        <v>-5.2139673040632646</v>
      </c>
      <c r="AF30" s="31" t="str">
        <f t="shared" si="60"/>
        <v>-0.0000463700234192037</v>
      </c>
      <c r="AG30" s="31" t="str">
        <f t="shared" si="61"/>
        <v>0.000331373691361394i</v>
      </c>
      <c r="AH30" s="31">
        <f t="shared" si="76"/>
        <v>3.3137369136139401E-4</v>
      </c>
      <c r="AI30" s="31">
        <f t="shared" si="77"/>
        <v>1.5707963267948966</v>
      </c>
      <c r="AJ30" s="31" t="str">
        <f t="shared" si="62"/>
        <v>1+5.96257972261736E-06i</v>
      </c>
      <c r="AK30" s="31">
        <f t="shared" si="78"/>
        <v>1.0000000000177762</v>
      </c>
      <c r="AL30" s="31">
        <f t="shared" si="79"/>
        <v>5.962579722546699E-6</v>
      </c>
      <c r="AM30" s="31" t="str">
        <f t="shared" si="63"/>
        <v>1+0.0331314054831524i</v>
      </c>
      <c r="AN30" s="31">
        <f t="shared" si="80"/>
        <v>1.0005486944818274</v>
      </c>
      <c r="AO30" s="31">
        <f t="shared" si="81"/>
        <v>3.3119290789907066E-2</v>
      </c>
      <c r="AP30" s="58" t="str">
        <f t="shared" si="82"/>
        <v>-0.00463533347152096+0.13993275201597i</v>
      </c>
      <c r="AQ30" s="49">
        <f t="shared" si="83"/>
        <v>-17.076849615905328</v>
      </c>
      <c r="AR30" s="61">
        <f t="shared" si="84"/>
        <v>91.897253952075062</v>
      </c>
      <c r="AS30" s="58" t="str">
        <f t="shared" si="85"/>
        <v>1.2102093573162+20.8828475263352i</v>
      </c>
      <c r="AT30" s="64">
        <f t="shared" si="86"/>
        <v>26.410355566196117</v>
      </c>
      <c r="AU30" s="61">
        <f t="shared" si="87"/>
        <v>86.683286648011787</v>
      </c>
    </row>
    <row r="31" spans="1:48" x14ac:dyDescent="0.25">
      <c r="A31" t="s">
        <v>118</v>
      </c>
      <c r="B31" s="43">
        <f>R_cs</f>
        <v>6.0000000000000001E-3</v>
      </c>
      <c r="C31" s="2" t="s">
        <v>34</v>
      </c>
      <c r="E31" t="s">
        <v>156</v>
      </c>
      <c r="N31" s="10">
        <v>13</v>
      </c>
      <c r="O31" s="50">
        <f t="shared" si="64"/>
        <v>13.489628825916535</v>
      </c>
      <c r="P31" s="48" t="str">
        <f t="shared" si="55"/>
        <v>150</v>
      </c>
      <c r="Q31" s="17" t="str">
        <f t="shared" si="56"/>
        <v>1+0.0915384646493694i</v>
      </c>
      <c r="R31" s="17">
        <f t="shared" si="65"/>
        <v>1.0041809052707404</v>
      </c>
      <c r="S31" s="17">
        <f t="shared" si="66"/>
        <v>9.1284066638615463E-2</v>
      </c>
      <c r="T31" s="17" t="str">
        <f t="shared" si="57"/>
        <v>1+0.000228846161623424i</v>
      </c>
      <c r="U31" s="17">
        <f t="shared" si="67"/>
        <v>1.0000000261852824</v>
      </c>
      <c r="V31" s="17">
        <f t="shared" si="68"/>
        <v>2.2884615762848982E-4</v>
      </c>
      <c r="W31" s="31" t="str">
        <f t="shared" si="58"/>
        <v>1-0.00067806270110644i</v>
      </c>
      <c r="X31" s="17">
        <f t="shared" si="69"/>
        <v>1.0000002298844868</v>
      </c>
      <c r="Y31" s="17">
        <f t="shared" si="70"/>
        <v>-6.7806259718905938E-4</v>
      </c>
      <c r="Z31" s="31" t="str">
        <f t="shared" si="59"/>
        <v>0.999999956930157+0.00137590223099515i</v>
      </c>
      <c r="AA31" s="17">
        <f t="shared" si="71"/>
        <v>1.0000009034832242</v>
      </c>
      <c r="AB31" s="17">
        <f t="shared" si="72"/>
        <v>1.3759014220125611E-3</v>
      </c>
      <c r="AC31" s="66" t="str">
        <f t="shared" si="73"/>
        <v>148.728354724902-13.8881325913505i</v>
      </c>
      <c r="AD31" s="64">
        <f t="shared" si="74"/>
        <v>43.485580379593515</v>
      </c>
      <c r="AE31" s="61">
        <f t="shared" si="75"/>
        <v>-5.3347633057657138</v>
      </c>
      <c r="AF31" s="31" t="str">
        <f t="shared" si="60"/>
        <v>-0.0000463700234192037</v>
      </c>
      <c r="AG31" s="31" t="str">
        <f t="shared" si="61"/>
        <v>0.00033909237619632i</v>
      </c>
      <c r="AH31" s="31">
        <f t="shared" si="76"/>
        <v>3.3909237619632001E-4</v>
      </c>
      <c r="AI31" s="31">
        <f t="shared" si="77"/>
        <v>1.5707963267948966</v>
      </c>
      <c r="AJ31" s="31" t="str">
        <f t="shared" si="62"/>
        <v>1+6.10146604606966E-06i</v>
      </c>
      <c r="AK31" s="31">
        <f t="shared" si="78"/>
        <v>1.000000000018614</v>
      </c>
      <c r="AL31" s="31">
        <f t="shared" si="79"/>
        <v>6.1014660459939452E-6</v>
      </c>
      <c r="AM31" s="31" t="str">
        <f t="shared" si="63"/>
        <v>1+0.033903135055322i</v>
      </c>
      <c r="AN31" s="31">
        <f t="shared" si="80"/>
        <v>1.0005745462316036</v>
      </c>
      <c r="AO31" s="31">
        <f t="shared" si="81"/>
        <v>3.3890154330179625E-2</v>
      </c>
      <c r="AP31" s="58" t="str">
        <f t="shared" si="82"/>
        <v>-0.00463533347151319+0.1367474949737i</v>
      </c>
      <c r="AQ31" s="49">
        <f t="shared" si="83"/>
        <v>-17.27662519650557</v>
      </c>
      <c r="AR31" s="61">
        <f t="shared" si="84"/>
        <v>91.941413221913024</v>
      </c>
      <c r="AS31" s="58" t="str">
        <f t="shared" si="85"/>
        <v>1.20976182091036+20.4026060660477i</v>
      </c>
      <c r="AT31" s="64">
        <f t="shared" si="86"/>
        <v>26.208955183087944</v>
      </c>
      <c r="AU31" s="61">
        <f t="shared" si="87"/>
        <v>86.606649916147305</v>
      </c>
    </row>
    <row r="32" spans="1:48" x14ac:dyDescent="0.25">
      <c r="A32" t="s">
        <v>119</v>
      </c>
      <c r="B32" s="43">
        <f>R_sl</f>
        <v>0</v>
      </c>
      <c r="C32" s="2" t="s">
        <v>34</v>
      </c>
      <c r="E32" t="s">
        <v>157</v>
      </c>
      <c r="N32" s="10">
        <v>14</v>
      </c>
      <c r="O32" s="50">
        <f t="shared" si="64"/>
        <v>13.803842646028857</v>
      </c>
      <c r="P32" s="48" t="str">
        <f t="shared" si="55"/>
        <v>150</v>
      </c>
      <c r="Q32" s="17" t="str">
        <f t="shared" si="56"/>
        <v>1+0.0936706693998393i</v>
      </c>
      <c r="R32" s="17">
        <f t="shared" si="65"/>
        <v>1.004377515830484</v>
      </c>
      <c r="S32" s="17">
        <f t="shared" si="66"/>
        <v>9.3398141145715499E-2</v>
      </c>
      <c r="T32" s="17" t="str">
        <f t="shared" si="57"/>
        <v>1+0.000234176673499599i</v>
      </c>
      <c r="U32" s="17">
        <f t="shared" si="67"/>
        <v>1.0000000274193568</v>
      </c>
      <c r="V32" s="17">
        <f t="shared" si="68"/>
        <v>2.341766692189499E-4</v>
      </c>
      <c r="W32" s="31" t="str">
        <f t="shared" si="58"/>
        <v>1-0.00069385681036918i</v>
      </c>
      <c r="X32" s="17">
        <f t="shared" si="69"/>
        <v>1.0000002407186077</v>
      </c>
      <c r="Y32" s="17">
        <f t="shared" si="70"/>
        <v>-6.938566990197019E-4</v>
      </c>
      <c r="Z32" s="31" t="str">
        <f t="shared" si="59"/>
        <v>0.999999954900338+0.00140795111104079i</v>
      </c>
      <c r="AA32" s="17">
        <f t="shared" si="71"/>
        <v>1.000000946063057</v>
      </c>
      <c r="AB32" s="17">
        <f t="shared" si="72"/>
        <v>1.4079502442003726E-3</v>
      </c>
      <c r="AC32" s="66" t="str">
        <f t="shared" si="73"/>
        <v>148.66894520228-14.2060638043897i</v>
      </c>
      <c r="AD32" s="64">
        <f t="shared" si="74"/>
        <v>43.483879653574711</v>
      </c>
      <c r="AE32" s="61">
        <f t="shared" si="75"/>
        <v>-5.4583266344077792</v>
      </c>
      <c r="AF32" s="31" t="str">
        <f t="shared" si="60"/>
        <v>-0.0000463700234192037</v>
      </c>
      <c r="AG32" s="31" t="str">
        <f t="shared" si="61"/>
        <v>0.000346990852297523i</v>
      </c>
      <c r="AH32" s="31">
        <f t="shared" si="76"/>
        <v>3.4699085229752301E-4</v>
      </c>
      <c r="AI32" s="31">
        <f t="shared" si="77"/>
        <v>1.5707963267948966</v>
      </c>
      <c r="AJ32" s="31" t="str">
        <f t="shared" si="62"/>
        <v>1+6.24358744758205E-06i</v>
      </c>
      <c r="AK32" s="31">
        <f t="shared" si="78"/>
        <v>1.0000000000194911</v>
      </c>
      <c r="AL32" s="31">
        <f t="shared" si="79"/>
        <v>6.2435874475009206E-6</v>
      </c>
      <c r="AM32" s="31" t="str">
        <f t="shared" si="63"/>
        <v>1+0.034692840518459i</v>
      </c>
      <c r="AN32" s="31">
        <f t="shared" si="80"/>
        <v>1.0006016156209419</v>
      </c>
      <c r="AO32" s="31">
        <f t="shared" si="81"/>
        <v>3.4678931872504037E-2</v>
      </c>
      <c r="AP32" s="58" t="str">
        <f t="shared" si="82"/>
        <v>-0.00463533347150507+0.133634743263332i</v>
      </c>
      <c r="AQ32" s="49">
        <f t="shared" si="83"/>
        <v>-17.476390212974135</v>
      </c>
      <c r="AR32" s="61">
        <f t="shared" si="84"/>
        <v>91.986598703106424</v>
      </c>
      <c r="AS32" s="58" t="str">
        <f t="shared" si="85"/>
        <v>1.20929355141265+19.9331861663879i</v>
      </c>
      <c r="AT32" s="64">
        <f t="shared" si="86"/>
        <v>26.00748944060058</v>
      </c>
      <c r="AU32" s="61">
        <f t="shared" si="87"/>
        <v>86.528272068698655</v>
      </c>
      <c r="AV32" s="31"/>
    </row>
    <row r="33" spans="1:48" x14ac:dyDescent="0.25">
      <c r="A33" t="s">
        <v>105</v>
      </c>
      <c r="B33" s="21">
        <f>Rsl_int</f>
        <v>2000</v>
      </c>
      <c r="C33" s="2" t="s">
        <v>34</v>
      </c>
      <c r="E33" t="s">
        <v>158</v>
      </c>
      <c r="K33" s="31"/>
      <c r="N33" s="10">
        <v>15</v>
      </c>
      <c r="O33" s="50">
        <f t="shared" si="64"/>
        <v>14.125375446227544</v>
      </c>
      <c r="P33" s="48" t="str">
        <f t="shared" si="55"/>
        <v>150</v>
      </c>
      <c r="Q33" s="17" t="str">
        <f t="shared" si="56"/>
        <v>1+0.0958525395791028i</v>
      </c>
      <c r="R33" s="17">
        <f t="shared" si="65"/>
        <v>1.0045833511181457</v>
      </c>
      <c r="S33" s="17">
        <f t="shared" si="66"/>
        <v>9.5560592202499933E-2</v>
      </c>
      <c r="T33" s="17" t="str">
        <f t="shared" si="57"/>
        <v>1+0.000239631348947757i</v>
      </c>
      <c r="U33" s="17">
        <f t="shared" si="67"/>
        <v>1.0000000287115913</v>
      </c>
      <c r="V33" s="17">
        <f t="shared" si="68"/>
        <v>2.3963134436095885E-4</v>
      </c>
      <c r="W33" s="31" t="str">
        <f t="shared" si="58"/>
        <v>1-0.000710018811697058i</v>
      </c>
      <c r="X33" s="17">
        <f t="shared" si="69"/>
        <v>1.0000002520633247</v>
      </c>
      <c r="Y33" s="17">
        <f t="shared" si="70"/>
        <v>-7.1001869238394421E-4</v>
      </c>
      <c r="Z33" s="31" t="str">
        <f t="shared" si="59"/>
        <v>0.999999952774856+0.00144074650540195i</v>
      </c>
      <c r="AA33" s="17">
        <f t="shared" si="71"/>
        <v>1.0000009906496128</v>
      </c>
      <c r="AB33" s="17">
        <f t="shared" si="72"/>
        <v>1.4407455765657587E-3</v>
      </c>
      <c r="AC33" s="66" t="str">
        <f t="shared" si="73"/>
        <v>148.606785628722-14.5310073618823i</v>
      </c>
      <c r="AD33" s="64">
        <f t="shared" si="74"/>
        <v>43.482099488135276</v>
      </c>
      <c r="AE33" s="61">
        <f t="shared" si="75"/>
        <v>-5.5847184716414313</v>
      </c>
      <c r="AF33" s="31" t="str">
        <f t="shared" si="60"/>
        <v>-0.0000463700234192037</v>
      </c>
      <c r="AG33" s="31" t="str">
        <f t="shared" si="61"/>
        <v>0.000355073307541582i</v>
      </c>
      <c r="AH33" s="31">
        <f t="shared" si="76"/>
        <v>3.5507330754158201E-4</v>
      </c>
      <c r="AI33" s="31">
        <f t="shared" si="77"/>
        <v>1.5707963267948966</v>
      </c>
      <c r="AJ33" s="31" t="str">
        <f t="shared" si="62"/>
        <v>1+6.38901928180279E-06i</v>
      </c>
      <c r="AK33" s="31">
        <f t="shared" si="78"/>
        <v>1.0000000000204099</v>
      </c>
      <c r="AL33" s="31">
        <f t="shared" si="79"/>
        <v>6.3890192817158573E-6</v>
      </c>
      <c r="AM33" s="31" t="str">
        <f t="shared" si="63"/>
        <v>1+0.0355009405848529i</v>
      </c>
      <c r="AN33" s="31">
        <f t="shared" si="80"/>
        <v>1.000629959966425</v>
      </c>
      <c r="AO33" s="31">
        <f t="shared" si="81"/>
        <v>3.5486037708900742E-2</v>
      </c>
      <c r="AP33" s="58" t="str">
        <f t="shared" si="82"/>
        <v>-0.00463533347149655+0.130592846462706i</v>
      </c>
      <c r="AQ33" s="49">
        <f t="shared" si="83"/>
        <v>-17.676144168636537</v>
      </c>
      <c r="AR33" s="61">
        <f t="shared" si="84"/>
        <v>92.03283412852204</v>
      </c>
      <c r="AS33" s="58" t="str">
        <f t="shared" si="85"/>
        <v>1.20880360584242+19.4743392037271i</v>
      </c>
      <c r="AT33" s="64">
        <f t="shared" si="86"/>
        <v>25.805955319498757</v>
      </c>
      <c r="AU33" s="61">
        <f t="shared" si="87"/>
        <v>86.448115656880617</v>
      </c>
    </row>
    <row r="34" spans="1:48" x14ac:dyDescent="0.25">
      <c r="A34" t="s">
        <v>103</v>
      </c>
      <c r="B34" s="21">
        <f>Isl</f>
        <v>4.8700000000000005E-5</v>
      </c>
      <c r="C34" s="2" t="s">
        <v>11</v>
      </c>
      <c r="E34" t="s">
        <v>159</v>
      </c>
      <c r="K34" s="31"/>
      <c r="N34" s="10">
        <v>16</v>
      </c>
      <c r="O34" s="50">
        <f t="shared" si="64"/>
        <v>14.454397707459275</v>
      </c>
      <c r="P34" s="48" t="str">
        <f t="shared" si="55"/>
        <v>150</v>
      </c>
      <c r="Q34" s="17" t="str">
        <f t="shared" si="56"/>
        <v>1+0.0980852320436095i</v>
      </c>
      <c r="R34" s="17">
        <f t="shared" si="65"/>
        <v>1.0047988419305869</v>
      </c>
      <c r="S34" s="17">
        <f t="shared" si="66"/>
        <v>9.777248542822542E-2</v>
      </c>
      <c r="T34" s="17" t="str">
        <f t="shared" si="57"/>
        <v>1+0.000245213080109024i</v>
      </c>
      <c r="U34" s="17">
        <f t="shared" si="67"/>
        <v>1.0000000300647269</v>
      </c>
      <c r="V34" s="17">
        <f t="shared" si="68"/>
        <v>2.4521307519418127E-4</v>
      </c>
      <c r="W34" s="31" t="str">
        <f t="shared" si="58"/>
        <v>1-0.000726557274397107i</v>
      </c>
      <c r="X34" s="17">
        <f t="shared" si="69"/>
        <v>1.0000002639427017</v>
      </c>
      <c r="Y34" s="17">
        <f t="shared" si="70"/>
        <v>-7.2655714655080401E-4</v>
      </c>
      <c r="Z34" s="31" t="str">
        <f t="shared" si="59"/>
        <v>0.999999950549204+0.0014743058026308i</v>
      </c>
      <c r="AA34" s="17">
        <f t="shared" si="71"/>
        <v>1.0000010373374668</v>
      </c>
      <c r="AB34" s="17">
        <f t="shared" si="72"/>
        <v>1.4743048073649443E-3</v>
      </c>
      <c r="AC34" s="66" t="str">
        <f t="shared" si="73"/>
        <v>148.541751138989-14.8630990553991i</v>
      </c>
      <c r="AD34" s="64">
        <f t="shared" si="74"/>
        <v>43.480236207589861</v>
      </c>
      <c r="AE34" s="61">
        <f t="shared" si="75"/>
        <v>-5.7140011945019147</v>
      </c>
      <c r="AF34" s="31" t="str">
        <f t="shared" si="60"/>
        <v>-0.0000463700234192037</v>
      </c>
      <c r="AG34" s="31" t="str">
        <f t="shared" si="61"/>
        <v>0.000363344027353249i</v>
      </c>
      <c r="AH34" s="31">
        <f t="shared" si="76"/>
        <v>3.6334402735324899E-4</v>
      </c>
      <c r="AI34" s="31">
        <f t="shared" si="77"/>
        <v>1.5707963267948966</v>
      </c>
      <c r="AJ34" s="31" t="str">
        <f t="shared" si="62"/>
        <v>1+6.53783865861541E-06i</v>
      </c>
      <c r="AK34" s="31">
        <f t="shared" si="78"/>
        <v>1.0000000000213718</v>
      </c>
      <c r="AL34" s="31">
        <f t="shared" si="79"/>
        <v>6.5378386585222599E-6</v>
      </c>
      <c r="AM34" s="31" t="str">
        <f t="shared" si="63"/>
        <v>1+0.0363278637198554i</v>
      </c>
      <c r="AN34" s="31">
        <f t="shared" si="80"/>
        <v>1.0006596392792348</v>
      </c>
      <c r="AO34" s="31">
        <f t="shared" si="81"/>
        <v>3.6311895569046848E-2</v>
      </c>
      <c r="AP34" s="58" t="str">
        <f t="shared" si="82"/>
        <v>-0.00463533347148764+0.127620191717877i</v>
      </c>
      <c r="AQ34" s="49">
        <f t="shared" si="83"/>
        <v>-17.875886543525795</v>
      </c>
      <c r="AR34" s="61">
        <f t="shared" si="84"/>
        <v>92.080143771663899</v>
      </c>
      <c r="AS34" s="58" t="str">
        <f t="shared" si="85"/>
        <v>1.20829100000389+19.0258221790085i</v>
      </c>
      <c r="AT34" s="64">
        <f t="shared" si="86"/>
        <v>25.604349664064074</v>
      </c>
      <c r="AU34" s="61">
        <f t="shared" si="87"/>
        <v>86.36614257716198</v>
      </c>
    </row>
    <row r="35" spans="1:48" x14ac:dyDescent="0.25">
      <c r="A35" s="31"/>
      <c r="B35" s="26"/>
      <c r="C35" s="2"/>
      <c r="D35" s="31"/>
      <c r="E35" s="31"/>
      <c r="F35" s="31"/>
      <c r="G35" s="31"/>
      <c r="N35" s="10">
        <v>17</v>
      </c>
      <c r="O35" s="50">
        <f t="shared" si="64"/>
        <v>14.791083881682074</v>
      </c>
      <c r="P35" s="48" t="str">
        <f t="shared" si="55"/>
        <v>150</v>
      </c>
      <c r="Q35" s="17" t="str">
        <f t="shared" si="56"/>
        <v>1+0.100369930596457i</v>
      </c>
      <c r="R35" s="17">
        <f t="shared" si="65"/>
        <v>1.0050244389903846</v>
      </c>
      <c r="S35" s="17">
        <f t="shared" si="66"/>
        <v>0.10003490697734206</v>
      </c>
      <c r="T35" s="17" t="str">
        <f t="shared" si="57"/>
        <v>1+0.000250924826491143i</v>
      </c>
      <c r="U35" s="17">
        <f t="shared" si="67"/>
        <v>1.0000000314816337</v>
      </c>
      <c r="V35" s="17">
        <f t="shared" si="68"/>
        <v>2.5092482122479414E-4</v>
      </c>
      <c r="W35" s="31" t="str">
        <f t="shared" si="58"/>
        <v>1-0.000743480967381165i</v>
      </c>
      <c r="X35" s="17">
        <f t="shared" si="69"/>
        <v>1.0000002763819362</v>
      </c>
      <c r="Y35" s="17">
        <f t="shared" si="70"/>
        <v>-7.4348083039138524E-4</v>
      </c>
      <c r="Z35" s="31" t="str">
        <f t="shared" si="59"/>
        <v>0.99999994821866+0.00150864679631095i</v>
      </c>
      <c r="AA35" s="17">
        <f t="shared" si="71"/>
        <v>1.0000010862256494</v>
      </c>
      <c r="AB35" s="17">
        <f t="shared" si="72"/>
        <v>1.5086457298644339E-3</v>
      </c>
      <c r="AC35" s="66" t="str">
        <f t="shared" si="73"/>
        <v>148.473711430675-15.2024759385406i</v>
      </c>
      <c r="AD35" s="64">
        <f t="shared" si="74"/>
        <v>43.478285969507326</v>
      </c>
      <c r="AE35" s="61">
        <f t="shared" si="75"/>
        <v>-5.8462383873861823</v>
      </c>
      <c r="AF35" s="31" t="str">
        <f t="shared" si="60"/>
        <v>-0.0000463700234192037</v>
      </c>
      <c r="AG35" s="31" t="str">
        <f t="shared" si="61"/>
        <v>0.000371807396977647i</v>
      </c>
      <c r="AH35" s="31">
        <f t="shared" si="76"/>
        <v>3.7180739697764698E-4</v>
      </c>
      <c r="AI35" s="31">
        <f t="shared" si="77"/>
        <v>1.5707963267948966</v>
      </c>
      <c r="AJ35" s="31" t="str">
        <f t="shared" si="62"/>
        <v>1+6.69012448402335E-06i</v>
      </c>
      <c r="AK35" s="31">
        <f t="shared" si="78"/>
        <v>1.000000000022379</v>
      </c>
      <c r="AL35" s="31">
        <f t="shared" si="79"/>
        <v>6.6901244839235383E-6</v>
      </c>
      <c r="AM35" s="31" t="str">
        <f t="shared" si="63"/>
        <v>1+0.0371740483690582i</v>
      </c>
      <c r="AN35" s="31">
        <f t="shared" si="80"/>
        <v>1.0006907163915058</v>
      </c>
      <c r="AO35" s="31">
        <f t="shared" si="81"/>
        <v>3.7156938824985088E-2</v>
      </c>
      <c r="AP35" s="58" t="str">
        <f t="shared" si="82"/>
        <v>-0.00463533347147828+0.124715202887949i</v>
      </c>
      <c r="AQ35" s="49">
        <f t="shared" si="83"/>
        <v>-18.07561679329644</v>
      </c>
      <c r="AR35" s="61">
        <f t="shared" si="84"/>
        <v>92.128552458400065</v>
      </c>
      <c r="AS35" s="58" t="str">
        <f t="shared" si="85"/>
        <v>1.20775470684504+18.5873975901707i</v>
      </c>
      <c r="AT35" s="64">
        <f t="shared" si="86"/>
        <v>25.402669176210889</v>
      </c>
      <c r="AU35" s="61">
        <f t="shared" si="87"/>
        <v>86.2823140710139</v>
      </c>
    </row>
    <row r="36" spans="1:48" x14ac:dyDescent="0.25">
      <c r="A36" s="31" t="s">
        <v>182</v>
      </c>
      <c r="B36" s="21">
        <f>Gcomp</f>
        <v>0.9</v>
      </c>
      <c r="C36" s="2"/>
      <c r="D36" s="31"/>
      <c r="E36" s="31" t="s">
        <v>183</v>
      </c>
      <c r="F36" s="31"/>
      <c r="G36" s="31"/>
      <c r="N36" s="10">
        <v>18</v>
      </c>
      <c r="O36" s="50">
        <f t="shared" si="64"/>
        <v>15.135612484362087</v>
      </c>
      <c r="P36" s="48" t="str">
        <f t="shared" si="55"/>
        <v>150</v>
      </c>
      <c r="Q36" s="17" t="str">
        <f t="shared" si="56"/>
        <v>1+0.10270784661506i</v>
      </c>
      <c r="R36" s="17">
        <f t="shared" si="65"/>
        <v>1.0052606138491167</v>
      </c>
      <c r="S36" s="17">
        <f t="shared" si="66"/>
        <v>0.10234896372228655</v>
      </c>
      <c r="T36" s="17" t="str">
        <f t="shared" si="57"/>
        <v>1+0.000256769616537651i</v>
      </c>
      <c r="U36" s="17">
        <f t="shared" si="67"/>
        <v>1.0000000329653176</v>
      </c>
      <c r="V36" s="17">
        <f t="shared" si="68"/>
        <v>2.5676961089465654E-4</v>
      </c>
      <c r="W36" s="31" t="str">
        <f t="shared" si="58"/>
        <v>1-0.000760798863815262i</v>
      </c>
      <c r="X36" s="17">
        <f t="shared" si="69"/>
        <v>1.0000002894074136</v>
      </c>
      <c r="Y36" s="17">
        <f t="shared" si="70"/>
        <v>-7.6079871702807074E-4</v>
      </c>
      <c r="Z36" s="31" t="str">
        <f t="shared" si="59"/>
        <v>0.99999994577828+0.0015437876944918i</v>
      </c>
      <c r="AA36" s="17">
        <f t="shared" si="71"/>
        <v>1.0000011374178575</v>
      </c>
      <c r="AB36" s="17">
        <f t="shared" si="72"/>
        <v>1.5437865517738414E-3</v>
      </c>
      <c r="AC36" s="66" t="str">
        <f t="shared" si="73"/>
        <v>148.402530549701-15.5492762286223i</v>
      </c>
      <c r="AD36" s="64">
        <f t="shared" si="74"/>
        <v>43.476244757463547</v>
      </c>
      <c r="AE36" s="61">
        <f t="shared" si="75"/>
        <v>-5.9814948532434702</v>
      </c>
      <c r="AF36" s="31" t="str">
        <f t="shared" si="60"/>
        <v>-0.0000463700234192037</v>
      </c>
      <c r="AG36" s="31" t="str">
        <f t="shared" si="61"/>
        <v>0.000380467903805375i</v>
      </c>
      <c r="AH36" s="31">
        <f t="shared" si="76"/>
        <v>3.80467903805375E-4</v>
      </c>
      <c r="AI36" s="31">
        <f t="shared" si="77"/>
        <v>1.5707963267948966</v>
      </c>
      <c r="AJ36" s="31" t="str">
        <f t="shared" si="62"/>
        <v>1+0.000006845957501987i</v>
      </c>
      <c r="AK36" s="31">
        <f t="shared" si="78"/>
        <v>1.0000000000234337</v>
      </c>
      <c r="AL36" s="31">
        <f t="shared" si="79"/>
        <v>6.8459575018800504E-6</v>
      </c>
      <c r="AM36" s="31" t="str">
        <f t="shared" si="63"/>
        <v>1+0.0380399431907631i</v>
      </c>
      <c r="AN36" s="31">
        <f t="shared" si="80"/>
        <v>1.0007232570885702</v>
      </c>
      <c r="AO36" s="31">
        <f t="shared" si="81"/>
        <v>3.8021610699528946E-2</v>
      </c>
      <c r="AP36" s="58" t="str">
        <f t="shared" si="82"/>
        <v>-0.00463533347146851+0.121876339709392i</v>
      </c>
      <c r="AQ36" s="49">
        <f t="shared" si="83"/>
        <v>-18.275334348087224</v>
      </c>
      <c r="AR36" s="61">
        <f t="shared" si="84"/>
        <v>92.178085578900891</v>
      </c>
      <c r="AS36" s="58" t="str">
        <f t="shared" si="85"/>
        <v>1.20719365476709+18.1588333075684i</v>
      </c>
      <c r="AT36" s="64">
        <f t="shared" si="86"/>
        <v>25.200910409376313</v>
      </c>
      <c r="AU36" s="61">
        <f t="shared" si="87"/>
        <v>86.196590725657416</v>
      </c>
    </row>
    <row r="37" spans="1:48" x14ac:dyDescent="0.25">
      <c r="N37" s="10">
        <v>19</v>
      </c>
      <c r="O37" s="50">
        <f t="shared" si="64"/>
        <v>15.488166189124817</v>
      </c>
      <c r="P37" s="48" t="str">
        <f t="shared" si="55"/>
        <v>150</v>
      </c>
      <c r="Q37" s="17" t="str">
        <f t="shared" si="56"/>
        <v>1+0.105100219693438i</v>
      </c>
      <c r="R37" s="17">
        <f t="shared" si="65"/>
        <v>1.0055078598298517</v>
      </c>
      <c r="S37" s="17">
        <f t="shared" si="66"/>
        <v>0.1047157834207073</v>
      </c>
      <c r="T37" s="17" t="str">
        <f t="shared" si="57"/>
        <v>1+0.000262750549233595i</v>
      </c>
      <c r="U37" s="17">
        <f t="shared" si="67"/>
        <v>1.0000000345189251</v>
      </c>
      <c r="V37" s="17">
        <f t="shared" si="68"/>
        <v>2.6275054318701746E-4</v>
      </c>
      <c r="W37" s="31" t="str">
        <f t="shared" si="58"/>
        <v>1-0.000778520145877318i</v>
      </c>
      <c r="X37" s="17">
        <f t="shared" si="69"/>
        <v>1.0000003030467628</v>
      </c>
      <c r="Y37" s="17">
        <f t="shared" si="70"/>
        <v>-7.785199885920114E-4</v>
      </c>
      <c r="Z37" s="31" t="str">
        <f t="shared" si="59"/>
        <v>0.99999994322289+0.00157974712934272i</v>
      </c>
      <c r="AA37" s="17">
        <f t="shared" si="71"/>
        <v>1.0000011910226785</v>
      </c>
      <c r="AB37" s="17">
        <f t="shared" si="72"/>
        <v>1.5797459048984442E-3</v>
      </c>
      <c r="AC37" s="66" t="str">
        <f t="shared" si="73"/>
        <v>148.328066669538-15.9036391979077i</v>
      </c>
      <c r="AD37" s="64">
        <f t="shared" si="74"/>
        <v>43.47410837351066</v>
      </c>
      <c r="AE37" s="61">
        <f t="shared" si="75"/>
        <v>-6.119836623889773</v>
      </c>
      <c r="AF37" s="31" t="str">
        <f t="shared" si="60"/>
        <v>-0.0000463700234192037</v>
      </c>
      <c r="AG37" s="31" t="str">
        <f t="shared" si="61"/>
        <v>0.000389330139751788i</v>
      </c>
      <c r="AH37" s="31">
        <f t="shared" si="76"/>
        <v>3.8933013975178801E-4</v>
      </c>
      <c r="AI37" s="31">
        <f t="shared" si="77"/>
        <v>1.5707963267948966</v>
      </c>
      <c r="AJ37" s="31" t="str">
        <f t="shared" si="62"/>
        <v>1+7.00542033723515E-06i</v>
      </c>
      <c r="AK37" s="31">
        <f t="shared" si="78"/>
        <v>1.0000000000245379</v>
      </c>
      <c r="AL37" s="31">
        <f t="shared" si="79"/>
        <v>7.0054203371205509E-6</v>
      </c>
      <c r="AM37" s="31" t="str">
        <f t="shared" si="63"/>
        <v>1+0.0389260072938659i</v>
      </c>
      <c r="AN37" s="31">
        <f t="shared" si="80"/>
        <v>1.0007573302473691</v>
      </c>
      <c r="AO37" s="31">
        <f t="shared" si="81"/>
        <v>3.8906364478372632E-2</v>
      </c>
      <c r="AP37" s="58" t="str">
        <f t="shared" si="82"/>
        <v>-0.00463533347145828+0.119102096979374i</v>
      </c>
      <c r="AQ37" s="49">
        <f t="shared" si="83"/>
        <v>-18.47503861133189</v>
      </c>
      <c r="AR37" s="61">
        <f t="shared" si="84"/>
        <v>92.228769099789432</v>
      </c>
      <c r="AS37" s="58" t="str">
        <f t="shared" si="85"/>
        <v>1.20660672588417+17.7399024523304i</v>
      </c>
      <c r="AT37" s="64">
        <f t="shared" si="86"/>
        <v>24.999069762178753</v>
      </c>
      <c r="AU37" s="61">
        <f t="shared" si="87"/>
        <v>86.108932475899664</v>
      </c>
      <c r="AV37" s="31"/>
    </row>
    <row r="38" spans="1:48" x14ac:dyDescent="0.25">
      <c r="N38" s="10">
        <v>20</v>
      </c>
      <c r="O38" s="50">
        <f t="shared" si="64"/>
        <v>15.848931924611136</v>
      </c>
      <c r="P38" s="48" t="str">
        <f t="shared" si="55"/>
        <v>150</v>
      </c>
      <c r="Q38" s="17" t="str">
        <f t="shared" si="56"/>
        <v>1+0.107548318299463i</v>
      </c>
      <c r="R38" s="17">
        <f t="shared" si="65"/>
        <v>1.0057666930103832</v>
      </c>
      <c r="S38" s="17">
        <f t="shared" si="66"/>
        <v>0.1071365148654965</v>
      </c>
      <c r="T38" s="17" t="str">
        <f t="shared" si="57"/>
        <v>1+0.000268870795748657i</v>
      </c>
      <c r="U38" s="17">
        <f t="shared" si="67"/>
        <v>1.0000000361457517</v>
      </c>
      <c r="V38" s="17">
        <f t="shared" si="68"/>
        <v>2.688707892696325E-4</v>
      </c>
      <c r="W38" s="31" t="str">
        <f t="shared" si="58"/>
        <v>1-0.00079665420962565i</v>
      </c>
      <c r="X38" s="17">
        <f t="shared" si="69"/>
        <v>1.0000003173289145</v>
      </c>
      <c r="Y38" s="17">
        <f t="shared" si="70"/>
        <v>-7.9665404109141038E-4</v>
      </c>
      <c r="Z38" s="31" t="str">
        <f t="shared" si="59"/>
        <v>0.999999940547067+0.00161654416703205i</v>
      </c>
      <c r="AA38" s="17">
        <f t="shared" si="71"/>
        <v>1.0000012471538131</v>
      </c>
      <c r="AB38" s="17">
        <f t="shared" si="72"/>
        <v>1.616542855016459E-3</v>
      </c>
      <c r="AC38" s="66" t="str">
        <f t="shared" si="73"/>
        <v>148.250171864176-16.2657050536764i</v>
      </c>
      <c r="AD38" s="64">
        <f t="shared" si="74"/>
        <v>43.471872430353038</v>
      </c>
      <c r="AE38" s="61">
        <f t="shared" si="75"/>
        <v>-6.2613309693550843</v>
      </c>
      <c r="AF38" s="31" t="str">
        <f t="shared" si="60"/>
        <v>-0.0000463700234192037</v>
      </c>
      <c r="AG38" s="31" t="str">
        <f t="shared" si="61"/>
        <v>0.000398398803691691i</v>
      </c>
      <c r="AH38" s="31">
        <f t="shared" si="76"/>
        <v>3.98398803691691E-4</v>
      </c>
      <c r="AI38" s="31">
        <f t="shared" si="77"/>
        <v>1.5707963267948966</v>
      </c>
      <c r="AJ38" s="31" t="str">
        <f t="shared" si="62"/>
        <v>1+7.16859753907381E-06i</v>
      </c>
      <c r="AK38" s="31">
        <f t="shared" si="78"/>
        <v>1.0000000000256946</v>
      </c>
      <c r="AL38" s="31">
        <f t="shared" si="79"/>
        <v>7.1685975389510152E-6</v>
      </c>
      <c r="AM38" s="31" t="str">
        <f t="shared" si="63"/>
        <v>1+0.0398327104812825i</v>
      </c>
      <c r="AN38" s="31">
        <f t="shared" si="80"/>
        <v>1.0007930079813137</v>
      </c>
      <c r="AO38" s="31">
        <f t="shared" si="81"/>
        <v>3.981166372591341E-2</v>
      </c>
      <c r="AP38" s="58" t="str">
        <f t="shared" si="82"/>
        <v>-0.00463533347144756+0.116391003757678i</v>
      </c>
      <c r="AQ38" s="49">
        <f t="shared" si="83"/>
        <v>-18.674728958515562</v>
      </c>
      <c r="AR38" s="61">
        <f t="shared" si="84"/>
        <v>92.280629576504893</v>
      </c>
      <c r="AS38" s="58" t="str">
        <f t="shared" si="85"/>
        <v>1.20599275423386+17.3303832775917i</v>
      </c>
      <c r="AT38" s="64">
        <f t="shared" si="86"/>
        <v>24.797143471837465</v>
      </c>
      <c r="AU38" s="61">
        <f t="shared" si="87"/>
        <v>86.019298607149821</v>
      </c>
      <c r="AV38" s="31"/>
    </row>
    <row r="39" spans="1:48" x14ac:dyDescent="0.25">
      <c r="A39" t="s">
        <v>457</v>
      </c>
      <c r="N39" s="10">
        <v>21</v>
      </c>
      <c r="O39" s="50">
        <f t="shared" si="64"/>
        <v>16.218100973589298</v>
      </c>
      <c r="P39" s="48" t="str">
        <f t="shared" si="55"/>
        <v>150</v>
      </c>
      <c r="Q39" s="17" t="str">
        <f t="shared" si="56"/>
        <v>1+0.11005344044742i</v>
      </c>
      <c r="R39" s="17">
        <f t="shared" si="65"/>
        <v>1.0060376532487807</v>
      </c>
      <c r="S39" s="17">
        <f t="shared" si="66"/>
        <v>0.10961232801589764</v>
      </c>
      <c r="T39" s="17" t="str">
        <f t="shared" si="57"/>
        <v>1+0.00027513360111855i</v>
      </c>
      <c r="U39" s="17">
        <f t="shared" si="67"/>
        <v>1.0000000378492484</v>
      </c>
      <c r="V39" s="17">
        <f t="shared" si="68"/>
        <v>2.7513359417615017E-4</v>
      </c>
      <c r="W39" s="31" t="str">
        <f t="shared" si="58"/>
        <v>1-0.000815210669980888i</v>
      </c>
      <c r="X39" s="17">
        <f t="shared" si="69"/>
        <v>1.0000003322841631</v>
      </c>
      <c r="Y39" s="17">
        <f t="shared" si="70"/>
        <v>-8.1521048939319982E-4</v>
      </c>
      <c r="Z39" s="31" t="str">
        <f t="shared" si="59"/>
        <v>0.999999937745136+0.00165419831783622i</v>
      </c>
      <c r="AA39" s="17">
        <f t="shared" si="71"/>
        <v>1.0000013059303225</v>
      </c>
      <c r="AB39" s="17">
        <f t="shared" si="72"/>
        <v>1.6541969119862855E-3</v>
      </c>
      <c r="AC39" s="66" t="str">
        <f t="shared" si="73"/>
        <v>148.168691874916-16.6356148063734i</v>
      </c>
      <c r="AD39" s="64">
        <f t="shared" si="74"/>
        <v>43.469532343222276</v>
      </c>
      <c r="AE39" s="61">
        <f t="shared" si="75"/>
        <v>-6.4060464061633766</v>
      </c>
      <c r="AF39" s="31" t="str">
        <f t="shared" si="60"/>
        <v>-0.0000463700234192037</v>
      </c>
      <c r="AG39" s="31" t="str">
        <f t="shared" si="61"/>
        <v>0.000407678703950743i</v>
      </c>
      <c r="AH39" s="31">
        <f t="shared" si="76"/>
        <v>4.0767870395074299E-4</v>
      </c>
      <c r="AI39" s="31">
        <f t="shared" si="77"/>
        <v>1.5707963267948966</v>
      </c>
      <c r="AJ39" s="31" t="str">
        <f t="shared" si="62"/>
        <v>1+7.33557562621527E-06i</v>
      </c>
      <c r="AK39" s="31">
        <f t="shared" si="78"/>
        <v>1.0000000000269054</v>
      </c>
      <c r="AL39" s="31">
        <f t="shared" si="79"/>
        <v>7.3355756260836928E-6</v>
      </c>
      <c r="AM39" s="31" t="str">
        <f t="shared" si="63"/>
        <v>1+0.0407605334990444i</v>
      </c>
      <c r="AN39" s="31">
        <f t="shared" si="80"/>
        <v>1.0008303657918891</v>
      </c>
      <c r="AO39" s="31">
        <f t="shared" si="81"/>
        <v>4.0737982504784449E-2</v>
      </c>
      <c r="AP39" s="58" t="str">
        <f t="shared" si="82"/>
        <v>-0.00463533347143632+0.11374162258679i</v>
      </c>
      <c r="AQ39" s="49">
        <f t="shared" si="83"/>
        <v>-18.874404735873572</v>
      </c>
      <c r="AR39" s="61">
        <f t="shared" si="84"/>
        <v>92.333694165878256</v>
      </c>
      <c r="AS39" s="58" t="str">
        <f t="shared" si="85"/>
        <v>1.20535052393901+16.930059052545i</v>
      </c>
      <c r="AT39" s="64">
        <f t="shared" si="86"/>
        <v>24.595127607348712</v>
      </c>
      <c r="AU39" s="61">
        <f t="shared" si="87"/>
        <v>85.927647759714887</v>
      </c>
    </row>
    <row r="40" spans="1:48" x14ac:dyDescent="0.25">
      <c r="A40" t="s">
        <v>458</v>
      </c>
      <c r="B40" s="32">
        <f>((Np/NS1_)*(VOUT1+VD))/((VIN_var+(Np/NS1_)*(VOUT1+VD)))</f>
        <v>0.5</v>
      </c>
      <c r="C40" t="s">
        <v>13</v>
      </c>
      <c r="E40" t="s">
        <v>459</v>
      </c>
      <c r="N40" s="10">
        <v>22</v>
      </c>
      <c r="O40" s="50">
        <f t="shared" si="64"/>
        <v>16.595869074375614</v>
      </c>
      <c r="P40" s="48" t="str">
        <f t="shared" si="55"/>
        <v>150</v>
      </c>
      <c r="Q40" s="17" t="str">
        <f t="shared" si="56"/>
        <v>1+0.112616914386232i</v>
      </c>
      <c r="R40" s="17">
        <f t="shared" si="65"/>
        <v>1.0063213052528879</v>
      </c>
      <c r="S40" s="17">
        <f t="shared" si="66"/>
        <v>0.11214441410783131</v>
      </c>
      <c r="T40" s="17" t="str">
        <f t="shared" si="57"/>
        <v>1+0.000281542285965581i</v>
      </c>
      <c r="U40" s="17">
        <f t="shared" si="67"/>
        <v>1.0000000396330286</v>
      </c>
      <c r="V40" s="17">
        <f t="shared" si="68"/>
        <v>2.8154227852666557E-4</v>
      </c>
      <c r="W40" s="31" t="str">
        <f t="shared" si="58"/>
        <v>1-0.000834199365823944i</v>
      </c>
      <c r="X40" s="17">
        <f t="shared" si="69"/>
        <v>1.0000003479442303</v>
      </c>
      <c r="Y40" s="17">
        <f t="shared" si="70"/>
        <v>-8.3419917232075357E-4</v>
      </c>
      <c r="Z40" s="31" t="str">
        <f t="shared" si="59"/>
        <v>0.999999934811155+0.00169272954648442i</v>
      </c>
      <c r="AA40" s="17">
        <f t="shared" si="71"/>
        <v>1.0000013674768808</v>
      </c>
      <c r="AB40" s="17">
        <f t="shared" si="72"/>
        <v>1.6927280400891856E-3</v>
      </c>
      <c r="AC40" s="66" t="str">
        <f t="shared" si="73"/>
        <v>148.083465871114-17.0135101250523i</v>
      </c>
      <c r="AD40" s="64">
        <f t="shared" si="74"/>
        <v>43.46708332144415</v>
      </c>
      <c r="AE40" s="61">
        <f t="shared" si="75"/>
        <v>-6.5540527044398598</v>
      </c>
      <c r="AF40" s="31" t="str">
        <f t="shared" si="60"/>
        <v>-0.0000463700234192037</v>
      </c>
      <c r="AG40" s="31" t="str">
        <f t="shared" si="61"/>
        <v>0.000417174760854896i</v>
      </c>
      <c r="AH40" s="31">
        <f t="shared" si="76"/>
        <v>4.1717476085489599E-4</v>
      </c>
      <c r="AI40" s="31">
        <f t="shared" si="77"/>
        <v>1.5707963267948966</v>
      </c>
      <c r="AJ40" s="31" t="str">
        <f t="shared" si="62"/>
        <v>1+7.50644313265161E-06i</v>
      </c>
      <c r="AK40" s="31">
        <f t="shared" si="78"/>
        <v>1.0000000000281735</v>
      </c>
      <c r="AL40" s="31">
        <f t="shared" si="79"/>
        <v>7.506443132510622E-6</v>
      </c>
      <c r="AM40" s="31" t="str">
        <f t="shared" si="63"/>
        <v>1+0.0417099682911972i</v>
      </c>
      <c r="AN40" s="31">
        <f t="shared" si="80"/>
        <v>1.0008694827273197</v>
      </c>
      <c r="AO40" s="31">
        <f t="shared" si="81"/>
        <v>4.1685805599093427E-2</v>
      </c>
      <c r="AP40" s="58" t="str">
        <f t="shared" si="82"/>
        <v>-0.00463533347142457+0.111152548729746i</v>
      </c>
      <c r="AQ40" s="49">
        <f t="shared" si="83"/>
        <v>-19.074065259030053</v>
      </c>
      <c r="AR40" s="61">
        <f t="shared" si="84"/>
        <v>92.387990638920229</v>
      </c>
      <c r="AS40" s="58" t="str">
        <f t="shared" si="85"/>
        <v>1.20467876732197+16.5387179492578i</v>
      </c>
      <c r="AT40" s="64">
        <f t="shared" si="86"/>
        <v>24.393018062414114</v>
      </c>
      <c r="AU40" s="61">
        <f t="shared" si="87"/>
        <v>85.833937934480389</v>
      </c>
    </row>
    <row r="41" spans="1:48" x14ac:dyDescent="0.25">
      <c r="A41" t="s">
        <v>181</v>
      </c>
      <c r="B41" s="27">
        <f>Gcomp*((VOUT1^2)/(Pout_var))*((1-Dc_var_ccm)/((1+Dc_var_ccm)*((Acs*R_cs)/(Np/NS1_))))</f>
        <v>150</v>
      </c>
      <c r="C41" t="s">
        <v>138</v>
      </c>
      <c r="E41" t="s">
        <v>185</v>
      </c>
      <c r="N41" s="10">
        <v>23</v>
      </c>
      <c r="O41" s="50">
        <f t="shared" si="64"/>
        <v>16.982436524617448</v>
      </c>
      <c r="P41" s="48" t="str">
        <f t="shared" si="55"/>
        <v>150</v>
      </c>
      <c r="Q41" s="17" t="str">
        <f t="shared" si="56"/>
        <v>1+0.115240099303713i</v>
      </c>
      <c r="R41" s="17">
        <f t="shared" si="65"/>
        <v>1.0066182396954317</v>
      </c>
      <c r="S41" s="17">
        <f t="shared" si="66"/>
        <v>0.11473398574146425</v>
      </c>
      <c r="T41" s="17" t="str">
        <f t="shared" si="57"/>
        <v>1+0.000288100248259282i</v>
      </c>
      <c r="U41" s="17">
        <f t="shared" si="67"/>
        <v>1.0000000415008756</v>
      </c>
      <c r="V41" s="17">
        <f t="shared" si="68"/>
        <v>2.881002402883405E-4</v>
      </c>
      <c r="W41" s="31" t="str">
        <f t="shared" si="58"/>
        <v>1-0.000853630365212688i</v>
      </c>
      <c r="X41" s="17">
        <f t="shared" si="69"/>
        <v>1.0000003643423339</v>
      </c>
      <c r="Y41" s="17">
        <f t="shared" si="70"/>
        <v>-8.5363015787028788E-4</v>
      </c>
      <c r="Z41" s="31" t="str">
        <f t="shared" si="59"/>
        <v>0.999999931738899+0.00173215828274408i</v>
      </c>
      <c r="AA41" s="17">
        <f t="shared" si="71"/>
        <v>1.0000014319240345</v>
      </c>
      <c r="AB41" s="17">
        <f t="shared" si="72"/>
        <v>1.7321566686126304E-3</v>
      </c>
      <c r="AC41" s="66" t="str">
        <f t="shared" si="73"/>
        <v>147.994326204987-17.399533179279i</v>
      </c>
      <c r="AD41" s="64">
        <f t="shared" si="74"/>
        <v>43.464520359687889</v>
      </c>
      <c r="AE41" s="61">
        <f t="shared" si="75"/>
        <v>-6.7054208937328434</v>
      </c>
      <c r="AF41" s="31" t="str">
        <f t="shared" si="60"/>
        <v>-0.0000463700234192037</v>
      </c>
      <c r="AG41" s="31" t="str">
        <f t="shared" si="61"/>
        <v>0.000426892009339214i</v>
      </c>
      <c r="AH41" s="31">
        <f t="shared" si="76"/>
        <v>4.2689200933921398E-4</v>
      </c>
      <c r="AI41" s="31">
        <f t="shared" si="77"/>
        <v>1.5707963267948966</v>
      </c>
      <c r="AJ41" s="31" t="str">
        <f t="shared" si="62"/>
        <v>1+7.68129065459636E-06i</v>
      </c>
      <c r="AK41" s="31">
        <f t="shared" si="78"/>
        <v>1.0000000000295011</v>
      </c>
      <c r="AL41" s="31">
        <f t="shared" si="79"/>
        <v>7.6812906544452884E-6</v>
      </c>
      <c r="AM41" s="31" t="str">
        <f t="shared" si="63"/>
        <v>1+0.0426815182606344i</v>
      </c>
      <c r="AN41" s="31">
        <f t="shared" si="80"/>
        <v>1.0009104415486096</v>
      </c>
      <c r="AO41" s="31">
        <f t="shared" si="81"/>
        <v>4.2655628741351252E-2</v>
      </c>
      <c r="AP41" s="58" t="str">
        <f t="shared" si="82"/>
        <v>-0.00463533347141225+0.108622409425317i</v>
      </c>
      <c r="AQ41" s="49">
        <f t="shared" si="83"/>
        <v>-19.273709811574872</v>
      </c>
      <c r="AR41" s="61">
        <f t="shared" si="84"/>
        <v>92.443547393820637</v>
      </c>
      <c r="AS41" s="58" t="str">
        <f t="shared" si="85"/>
        <v>1.20397616297195+16.1561529321949i</v>
      </c>
      <c r="AT41" s="64">
        <f t="shared" si="86"/>
        <v>24.190810548113028</v>
      </c>
      <c r="AU41" s="61">
        <f t="shared" si="87"/>
        <v>85.738126500087816</v>
      </c>
    </row>
    <row r="42" spans="1:48" s="31" customFormat="1" x14ac:dyDescent="0.25">
      <c r="A42" t="s">
        <v>198</v>
      </c>
      <c r="B42" s="29">
        <f>(1+Dc_var_ccm)/(Cout_total*((VOUT1^2)/Pout_var))</f>
        <v>925.92592592592598</v>
      </c>
      <c r="C42" t="s">
        <v>197</v>
      </c>
      <c r="D42"/>
      <c r="E42" t="s">
        <v>188</v>
      </c>
      <c r="F42"/>
      <c r="G42"/>
      <c r="K42"/>
      <c r="N42" s="10">
        <v>24</v>
      </c>
      <c r="O42" s="50">
        <f t="shared" si="64"/>
        <v>17.378008287493756</v>
      </c>
      <c r="P42" s="48" t="str">
        <f t="shared" si="55"/>
        <v>150</v>
      </c>
      <c r="Q42" s="17" t="str">
        <f t="shared" si="56"/>
        <v>1+0.117924386047228i</v>
      </c>
      <c r="R42" s="17">
        <f t="shared" si="65"/>
        <v>1.0069290743764505</v>
      </c>
      <c r="S42" s="17">
        <f t="shared" si="66"/>
        <v>0.11738227694392528</v>
      </c>
      <c r="T42" s="17" t="str">
        <f t="shared" si="57"/>
        <v>1+0.000294810965118071i</v>
      </c>
      <c r="U42" s="17">
        <f t="shared" si="67"/>
        <v>1.0000000434567515</v>
      </c>
      <c r="V42" s="17">
        <f t="shared" si="68"/>
        <v>2.9481095657705336E-4</v>
      </c>
      <c r="W42" s="31" t="str">
        <f t="shared" si="58"/>
        <v>1-0.000873513970720208i</v>
      </c>
      <c r="X42" s="17">
        <f t="shared" si="69"/>
        <v>1.0000003815132557</v>
      </c>
      <c r="Y42" s="17">
        <f t="shared" si="70"/>
        <v>-8.7351374854882809E-4</v>
      </c>
      <c r="Z42" s="31" t="str">
        <f t="shared" si="59"/>
        <v>0.999999928521853+0.00177250543225309i</v>
      </c>
      <c r="AA42" s="17">
        <f t="shared" si="71"/>
        <v>1.0000014994084852</v>
      </c>
      <c r="AB42" s="17">
        <f t="shared" si="72"/>
        <v>1.7725037026802195E-3</v>
      </c>
      <c r="AC42" s="66" t="str">
        <f t="shared" si="73"/>
        <v>147.901098160703-17.7938264666296i</v>
      </c>
      <c r="AD42" s="64">
        <f t="shared" si="74"/>
        <v>43.461838228892077</v>
      </c>
      <c r="AE42" s="61">
        <f t="shared" si="75"/>
        <v>-6.8602232674299941</v>
      </c>
      <c r="AF42" s="31" t="str">
        <f t="shared" si="60"/>
        <v>-0.0000463700234192037</v>
      </c>
      <c r="AG42" s="31" t="str">
        <f t="shared" si="61"/>
        <v>0.000436835601617468i</v>
      </c>
      <c r="AH42" s="31">
        <f t="shared" si="76"/>
        <v>4.3683560161746798E-4</v>
      </c>
      <c r="AI42" s="31">
        <f t="shared" si="77"/>
        <v>1.5707963267948966</v>
      </c>
      <c r="AJ42" s="31" t="str">
        <f t="shared" si="62"/>
        <v>1+7.86021089852013E-06i</v>
      </c>
      <c r="AK42" s="31">
        <f t="shared" si="78"/>
        <v>1.0000000000308915</v>
      </c>
      <c r="AL42" s="31">
        <f t="shared" si="79"/>
        <v>7.8602108983582552E-6</v>
      </c>
      <c r="AM42" s="31" t="str">
        <f t="shared" si="63"/>
        <v>1+0.0436756985360104i</v>
      </c>
      <c r="AN42" s="31">
        <f t="shared" si="80"/>
        <v>1.0009533289033052</v>
      </c>
      <c r="AO42" s="31">
        <f t="shared" si="81"/>
        <v>4.3647958843076685E-2</v>
      </c>
      <c r="AP42" s="58" t="str">
        <f t="shared" si="82"/>
        <v>-0.00463533347139939+0.106149863160153i</v>
      </c>
      <c r="AQ42" s="49">
        <f t="shared" si="83"/>
        <v>-19.473337643574983</v>
      </c>
      <c r="AR42" s="61">
        <f t="shared" si="84"/>
        <v>92.500393469158453</v>
      </c>
      <c r="AS42" s="58" t="str">
        <f t="shared" si="85"/>
        <v>1.20324133376721+15.7821616504i</v>
      </c>
      <c r="AT42" s="64">
        <f t="shared" si="86"/>
        <v>23.988500585317087</v>
      </c>
      <c r="AU42" s="61">
        <f t="shared" si="87"/>
        <v>85.640170201728452</v>
      </c>
      <c r="AV42"/>
    </row>
    <row r="43" spans="1:48" s="31" customFormat="1" x14ac:dyDescent="0.25">
      <c r="A43"/>
      <c r="B43" s="29">
        <f>wp_lf/(2*PI())</f>
        <v>147.36568804805125</v>
      </c>
      <c r="C43" t="s">
        <v>56</v>
      </c>
      <c r="D43"/>
      <c r="E43"/>
      <c r="F43"/>
      <c r="G43"/>
      <c r="N43" s="10">
        <v>25</v>
      </c>
      <c r="O43" s="50">
        <f t="shared" si="64"/>
        <v>17.782794100389236</v>
      </c>
      <c r="P43" s="48" t="str">
        <f t="shared" si="55"/>
        <v>150</v>
      </c>
      <c r="Q43" s="17" t="str">
        <f t="shared" si="56"/>
        <v>1+0.120671197861138i</v>
      </c>
      <c r="R43" s="17">
        <f t="shared" si="65"/>
        <v>1.0072544554347933</v>
      </c>
      <c r="S43" s="17">
        <f t="shared" si="66"/>
        <v>0.12009054320492858</v>
      </c>
      <c r="T43" s="17" t="str">
        <f t="shared" si="57"/>
        <v>1+0.000301677994652846i</v>
      </c>
      <c r="U43" s="17">
        <f t="shared" si="67"/>
        <v>1.0000000455048053</v>
      </c>
      <c r="V43" s="17">
        <f t="shared" si="68"/>
        <v>3.0167798550098071E-4</v>
      </c>
      <c r="W43" s="31" t="str">
        <f t="shared" si="58"/>
        <v>1-0.00089386072489732i</v>
      </c>
      <c r="X43" s="17">
        <f t="shared" si="69"/>
        <v>1.0000003994934179</v>
      </c>
      <c r="Y43" s="17">
        <f t="shared" si="70"/>
        <v>-8.9386048683640247E-4</v>
      </c>
      <c r="Z43" s="31" t="str">
        <f t="shared" si="59"/>
        <v>0.999999925153191+0.00181379238760414i</v>
      </c>
      <c r="AA43" s="17">
        <f t="shared" si="71"/>
        <v>1.000001570073374</v>
      </c>
      <c r="AB43" s="17">
        <f t="shared" si="72"/>
        <v>1.8137905343335776E-3</v>
      </c>
      <c r="AC43" s="66" t="str">
        <f t="shared" si="73"/>
        <v>147.803599697962-18.1965326248709i</v>
      </c>
      <c r="AD43" s="64">
        <f t="shared" si="74"/>
        <v>43.459031466858065</v>
      </c>
      <c r="AE43" s="61">
        <f t="shared" si="75"/>
        <v>-7.0185333856420078</v>
      </c>
      <c r="AF43" s="31" t="str">
        <f t="shared" si="60"/>
        <v>-0.0000463700234192037</v>
      </c>
      <c r="AG43" s="31" t="str">
        <f t="shared" si="61"/>
        <v>0.000447010809913903i</v>
      </c>
      <c r="AH43" s="31">
        <f t="shared" si="76"/>
        <v>4.47010809913903E-4</v>
      </c>
      <c r="AI43" s="31">
        <f t="shared" si="77"/>
        <v>1.5707963267948966</v>
      </c>
      <c r="AJ43" s="31" t="str">
        <f t="shared" si="62"/>
        <v>1+8.04329873030442E-06i</v>
      </c>
      <c r="AK43" s="31">
        <f t="shared" si="78"/>
        <v>1.0000000000323475</v>
      </c>
      <c r="AL43" s="31">
        <f t="shared" si="79"/>
        <v>8.0432987301309682E-6</v>
      </c>
      <c r="AM43" s="31" t="str">
        <f t="shared" si="63"/>
        <v>1+0.044693036244866i</v>
      </c>
      <c r="AN43" s="31">
        <f t="shared" si="80"/>
        <v>1.0009982355073284</v>
      </c>
      <c r="AO43" s="31">
        <f t="shared" si="81"/>
        <v>4.466331422904072E-2</v>
      </c>
      <c r="AP43" s="58" t="str">
        <f t="shared" si="82"/>
        <v>-0.00463533347138585+0.103733598957495i</v>
      </c>
      <c r="AQ43" s="49">
        <f t="shared" si="83"/>
        <v>-19.672947970017585</v>
      </c>
      <c r="AR43" s="61">
        <f t="shared" si="84"/>
        <v>92.558558557320026</v>
      </c>
      <c r="AS43" s="58" t="str">
        <f t="shared" si="85"/>
        <v>1.20247284485405+15.4165463322817i</v>
      </c>
      <c r="AT43" s="64">
        <f t="shared" si="86"/>
        <v>23.786083496840451</v>
      </c>
      <c r="AU43" s="61">
        <f t="shared" si="87"/>
        <v>85.540025171678025</v>
      </c>
      <c r="AV43"/>
    </row>
    <row r="44" spans="1:48" s="31" customFormat="1" x14ac:dyDescent="0.25">
      <c r="A44"/>
      <c r="B44" s="26"/>
      <c r="C44"/>
      <c r="D44"/>
      <c r="E44"/>
      <c r="F44"/>
      <c r="G44"/>
      <c r="N44" s="10">
        <v>26</v>
      </c>
      <c r="O44" s="50">
        <f t="shared" si="64"/>
        <v>18.197008586099841</v>
      </c>
      <c r="P44" s="48" t="str">
        <f t="shared" si="55"/>
        <v>150</v>
      </c>
      <c r="Q44" s="17" t="str">
        <f t="shared" si="56"/>
        <v>1+0.123481991141427i</v>
      </c>
      <c r="R44" s="17">
        <f t="shared" si="65"/>
        <v>1.0075950586104774</v>
      </c>
      <c r="S44" s="17">
        <f t="shared" si="66"/>
        <v>0.12286006148293464</v>
      </c>
      <c r="T44" s="17" t="str">
        <f t="shared" si="57"/>
        <v>1+0.000308704977853568i</v>
      </c>
      <c r="U44" s="17">
        <f t="shared" si="67"/>
        <v>1.0000000476493804</v>
      </c>
      <c r="V44" s="17">
        <f t="shared" si="68"/>
        <v>3.0870496804716769E-4</v>
      </c>
      <c r="W44" s="31" t="str">
        <f t="shared" si="58"/>
        <v>1-0.000914681415862424i</v>
      </c>
      <c r="X44" s="17">
        <f t="shared" si="69"/>
        <v>1.0000004183209588</v>
      </c>
      <c r="Y44" s="17">
        <f t="shared" si="70"/>
        <v>-9.1468116077556081E-4</v>
      </c>
      <c r="Z44" s="31" t="str">
        <f t="shared" si="59"/>
        <v>0.99999992162577+0.0018560410396875i</v>
      </c>
      <c r="AA44" s="17">
        <f t="shared" si="71"/>
        <v>1.0000016440685922</v>
      </c>
      <c r="AB44" s="17">
        <f t="shared" si="72"/>
        <v>1.8560390538724901E-3</v>
      </c>
      <c r="AC44" s="66" t="str">
        <f t="shared" si="73"/>
        <v>147.701641190383-18.6077942278733i</v>
      </c>
      <c r="AD44" s="64">
        <f t="shared" si="74"/>
        <v>43.456094368505816</v>
      </c>
      <c r="AE44" s="61">
        <f t="shared" si="75"/>
        <v>-7.180426076417044</v>
      </c>
      <c r="AF44" s="31" t="str">
        <f t="shared" si="60"/>
        <v>-0.0000463700234192037</v>
      </c>
      <c r="AG44" s="31" t="str">
        <f t="shared" si="61"/>
        <v>0.000457423029258641i</v>
      </c>
      <c r="AH44" s="31">
        <f t="shared" si="76"/>
        <v>4.5742302925864102E-4</v>
      </c>
      <c r="AI44" s="31">
        <f t="shared" si="77"/>
        <v>1.5707963267948966</v>
      </c>
      <c r="AJ44" s="31" t="str">
        <f t="shared" si="62"/>
        <v>1+8.23065122554121E-06i</v>
      </c>
      <c r="AK44" s="31">
        <f t="shared" si="78"/>
        <v>1.0000000000338718</v>
      </c>
      <c r="AL44" s="31">
        <f t="shared" si="79"/>
        <v>8.2306512253553517E-6</v>
      </c>
      <c r="AM44" s="31" t="str">
        <f t="shared" si="63"/>
        <v>1+0.0457340707931212i</v>
      </c>
      <c r="AN44" s="31">
        <f t="shared" si="80"/>
        <v>1.0010452563352519</v>
      </c>
      <c r="AO44" s="31">
        <f t="shared" si="81"/>
        <v>4.5702224875124577E-2</v>
      </c>
      <c r="AP44" s="58" t="str">
        <f t="shared" si="82"/>
        <v>-0.00463533347137173+0.101372335682082i</v>
      </c>
      <c r="AQ44" s="49">
        <f t="shared" si="83"/>
        <v>-19.872539969181872</v>
      </c>
      <c r="AR44" s="61">
        <f t="shared" si="84"/>
        <v>92.618073018124576</v>
      </c>
      <c r="AS44" s="58" t="str">
        <f t="shared" si="85"/>
        <v>1.20166920158476+15.0591136829588i</v>
      </c>
      <c r="AT44" s="64">
        <f t="shared" si="86"/>
        <v>23.583554399323955</v>
      </c>
      <c r="AU44" s="61">
        <f t="shared" si="87"/>
        <v>85.437646941707541</v>
      </c>
      <c r="AV44"/>
    </row>
    <row r="45" spans="1:48" x14ac:dyDescent="0.25">
      <c r="A45" t="s">
        <v>199</v>
      </c>
      <c r="B45" s="29">
        <f>(((VOUT1^2)/Pout_var)*((1-Dc_var_ccm)^2))/((Lm/((Np/NS1_)^2))*Dc_var_ccm)</f>
        <v>125000</v>
      </c>
      <c r="C45" t="s">
        <v>197</v>
      </c>
      <c r="E45" t="s">
        <v>189</v>
      </c>
      <c r="N45" s="10">
        <v>27</v>
      </c>
      <c r="O45" s="50">
        <f t="shared" si="64"/>
        <v>18.62087136662868</v>
      </c>
      <c r="P45" s="48" t="str">
        <f t="shared" si="55"/>
        <v>150</v>
      </c>
      <c r="Q45" s="17" t="str">
        <f t="shared" si="56"/>
        <v>1+0.126358256207897i</v>
      </c>
      <c r="R45" s="17">
        <f t="shared" si="65"/>
        <v>1.0079515905597354</v>
      </c>
      <c r="S45" s="17">
        <f t="shared" si="66"/>
        <v>0.12569213017931324</v>
      </c>
      <c r="T45" s="17" t="str">
        <f t="shared" si="57"/>
        <v>1+0.000315895640519742i</v>
      </c>
      <c r="U45" s="17">
        <f t="shared" si="67"/>
        <v>1.0000000498950266</v>
      </c>
      <c r="V45" s="17">
        <f t="shared" si="68"/>
        <v>3.1589563001199479E-4</v>
      </c>
      <c r="W45" s="31" t="str">
        <f t="shared" si="58"/>
        <v>1-0.000935987083021456i</v>
      </c>
      <c r="X45" s="17">
        <f t="shared" si="69"/>
        <v>1.0000004380358138</v>
      </c>
      <c r="Y45" s="17">
        <f t="shared" si="70"/>
        <v>-9.359868096909641E-4</v>
      </c>
      <c r="Z45" s="31" t="str">
        <f t="shared" si="59"/>
        <v>0.999999917932106+0.0018992737892977i</v>
      </c>
      <c r="AA45" s="17">
        <f t="shared" si="71"/>
        <v>1.0000017215510908</v>
      </c>
      <c r="AB45" s="17">
        <f t="shared" si="72"/>
        <v>1.8992716614587787E-3</v>
      </c>
      <c r="AC45" s="66" t="str">
        <f t="shared" si="73"/>
        <v>147.595025159005-19.0277535642624i</v>
      </c>
      <c r="AD45" s="64">
        <f t="shared" si="74"/>
        <v>43.453020975783367</v>
      </c>
      <c r="AE45" s="61">
        <f t="shared" si="75"/>
        <v>-7.3459774351428955</v>
      </c>
      <c r="AF45" s="31" t="str">
        <f t="shared" si="60"/>
        <v>-0.0000463700234192037</v>
      </c>
      <c r="AG45" s="31" t="str">
        <f t="shared" si="61"/>
        <v>0.000468077780348202i</v>
      </c>
      <c r="AH45" s="31">
        <f t="shared" si="76"/>
        <v>4.6807778034820197E-4</v>
      </c>
      <c r="AI45" s="31">
        <f t="shared" si="77"/>
        <v>1.5707963267948966</v>
      </c>
      <c r="AJ45" s="31" t="str">
        <f t="shared" si="62"/>
        <v>1+8.42236772100332E-06i</v>
      </c>
      <c r="AK45" s="31">
        <f t="shared" si="78"/>
        <v>1.0000000000354681</v>
      </c>
      <c r="AL45" s="31">
        <f t="shared" si="79"/>
        <v>8.4223677208041695E-6</v>
      </c>
      <c r="AM45" s="31" t="str">
        <f t="shared" si="63"/>
        <v>1+0.0467993541510728i</v>
      </c>
      <c r="AN45" s="31">
        <f t="shared" si="80"/>
        <v>1.0010944908194019</v>
      </c>
      <c r="AO45" s="31">
        <f t="shared" si="81"/>
        <v>4.6765232649735061E-2</v>
      </c>
      <c r="AP45" s="58" t="str">
        <f t="shared" si="82"/>
        <v>-0.00463533347135693+0.099064821360868i</v>
      </c>
      <c r="AQ45" s="49">
        <f t="shared" si="83"/>
        <v>-20.072112780937417</v>
      </c>
      <c r="AR45" s="61">
        <f t="shared" si="84"/>
        <v>92.678967892653318</v>
      </c>
      <c r="AS45" s="58" t="str">
        <f t="shared" si="85"/>
        <v>1.20082884741697+14.7096747841108i</v>
      </c>
      <c r="AT45" s="64">
        <f t="shared" si="86"/>
        <v>23.380908194845951</v>
      </c>
      <c r="AU45" s="61">
        <f t="shared" si="87"/>
        <v>85.332990457510419</v>
      </c>
    </row>
    <row r="46" spans="1:48" x14ac:dyDescent="0.25">
      <c r="A46" s="31"/>
      <c r="B46" s="29">
        <f>wz_rhp/(2*PI())</f>
        <v>19894.367886486918</v>
      </c>
      <c r="C46" s="31" t="s">
        <v>56</v>
      </c>
      <c r="D46" s="31"/>
      <c r="E46" s="31"/>
      <c r="F46" s="31"/>
      <c r="G46" s="31"/>
      <c r="K46" s="31"/>
      <c r="N46" s="10">
        <v>28</v>
      </c>
      <c r="O46" s="50">
        <f t="shared" si="64"/>
        <v>19.054607179632477</v>
      </c>
      <c r="P46" s="48" t="str">
        <f t="shared" si="55"/>
        <v>150</v>
      </c>
      <c r="Q46" s="17" t="str">
        <f t="shared" si="56"/>
        <v>1+0.129301518094357i</v>
      </c>
      <c r="R46" s="17">
        <f t="shared" si="65"/>
        <v>1.0083247902246106</v>
      </c>
      <c r="S46" s="17">
        <f t="shared" si="66"/>
        <v>0.12858806907785034</v>
      </c>
      <c r="T46" s="17" t="str">
        <f t="shared" si="57"/>
        <v>1+0.000323253795235892i</v>
      </c>
      <c r="U46" s="17">
        <f t="shared" si="67"/>
        <v>1.0000000522465067</v>
      </c>
      <c r="V46" s="17">
        <f t="shared" si="68"/>
        <v>3.2325378397663802E-4</v>
      </c>
      <c r="W46" s="31" t="str">
        <f t="shared" si="58"/>
        <v>1-0.00095778902292116i</v>
      </c>
      <c r="X46" s="17">
        <f t="shared" si="69"/>
        <v>1.000000458679801</v>
      </c>
      <c r="Y46" s="17">
        <f t="shared" si="70"/>
        <v>-9.5778873004226839E-4</v>
      </c>
      <c r="Z46" s="31" t="str">
        <f t="shared" si="59"/>
        <v>0.999999914064366+0.00194351355901085i</v>
      </c>
      <c r="AA46" s="17">
        <f t="shared" si="71"/>
        <v>1.000001802685222</v>
      </c>
      <c r="AB46" s="17">
        <f t="shared" si="72"/>
        <v>1.943511278990588E-3</v>
      </c>
      <c r="AC46" s="66" t="str">
        <f t="shared" si="73"/>
        <v>147.483546001346-19.4565523977777i</v>
      </c>
      <c r="AD46" s="64">
        <f t="shared" si="74"/>
        <v>43.449805067225931</v>
      </c>
      <c r="AE46" s="61">
        <f t="shared" si="75"/>
        <v>-7.5152648219828562</v>
      </c>
      <c r="AF46" s="31" t="str">
        <f t="shared" si="60"/>
        <v>-0.0000463700234192037</v>
      </c>
      <c r="AG46" s="31" t="str">
        <f t="shared" si="61"/>
        <v>0.000478980712472645i</v>
      </c>
      <c r="AH46" s="31">
        <f t="shared" si="76"/>
        <v>4.7898071247264501E-4</v>
      </c>
      <c r="AI46" s="31">
        <f t="shared" si="77"/>
        <v>1.5707963267948966</v>
      </c>
      <c r="AJ46" s="31" t="str">
        <f t="shared" si="62"/>
        <v>1+8.61854986731432E-06i</v>
      </c>
      <c r="AK46" s="31">
        <f t="shared" si="78"/>
        <v>1.0000000000371396</v>
      </c>
      <c r="AL46" s="31">
        <f t="shared" si="79"/>
        <v>8.6185498671009277E-6</v>
      </c>
      <c r="AM46" s="31" t="str">
        <f t="shared" si="63"/>
        <v>1+0.047889451146058i</v>
      </c>
      <c r="AN46" s="31">
        <f t="shared" si="80"/>
        <v>1.0011460430581898</v>
      </c>
      <c r="AO46" s="31">
        <f t="shared" si="81"/>
        <v>4.7852891558731438E-2</v>
      </c>
      <c r="AP46" s="58" t="str">
        <f t="shared" si="82"/>
        <v>-0.00463533347134143+0.0968098325192181i</v>
      </c>
      <c r="AQ46" s="49">
        <f t="shared" si="83"/>
        <v>-20.271665504963625</v>
      </c>
      <c r="AR46" s="61">
        <f t="shared" si="84"/>
        <v>92.741274917279611</v>
      </c>
      <c r="AS46" s="58" t="str">
        <f t="shared" si="85"/>
        <v>1.19995016177809+14.368044996297i</v>
      </c>
      <c r="AT46" s="64">
        <f t="shared" si="86"/>
        <v>23.178139562262288</v>
      </c>
      <c r="AU46" s="61">
        <f t="shared" si="87"/>
        <v>85.226010095296729</v>
      </c>
    </row>
    <row r="47" spans="1:48" x14ac:dyDescent="0.25">
      <c r="A47" s="31"/>
      <c r="B47" s="1"/>
      <c r="C47" s="31"/>
      <c r="D47" s="31"/>
      <c r="E47" s="31"/>
      <c r="F47" s="31"/>
      <c r="G47" s="31"/>
      <c r="N47" s="10">
        <v>29</v>
      </c>
      <c r="O47" s="50">
        <f t="shared" si="64"/>
        <v>19.498445997580465</v>
      </c>
      <c r="P47" s="48" t="str">
        <f t="shared" si="55"/>
        <v>150</v>
      </c>
      <c r="Q47" s="17" t="str">
        <f t="shared" si="56"/>
        <v>1+0.132313337357219i</v>
      </c>
      <c r="R47" s="17">
        <f t="shared" si="65"/>
        <v>1.0087154302590029</v>
      </c>
      <c r="S47" s="17">
        <f t="shared" si="66"/>
        <v>0.13154921924676116</v>
      </c>
      <c r="T47" s="17" t="str">
        <f t="shared" si="57"/>
        <v>1+0.000330783343393047i</v>
      </c>
      <c r="U47" s="17">
        <f t="shared" si="67"/>
        <v>1.0000000547088086</v>
      </c>
      <c r="V47" s="17">
        <f t="shared" si="68"/>
        <v>3.3078333132853901E-4</v>
      </c>
      <c r="W47" s="31" t="str">
        <f t="shared" si="58"/>
        <v>1-0.000980098795238656i</v>
      </c>
      <c r="X47" s="17">
        <f t="shared" si="69"/>
        <v>1.0000004802967088</v>
      </c>
      <c r="Y47" s="17">
        <f t="shared" si="70"/>
        <v>-9.8009848141327773E-4</v>
      </c>
      <c r="Z47" s="31" t="str">
        <f t="shared" si="59"/>
        <v>0.999999910014344+0.00198878380533844i</v>
      </c>
      <c r="AA47" s="17">
        <f t="shared" si="71"/>
        <v>1.0000018876430787</v>
      </c>
      <c r="AB47" s="17">
        <f t="shared" si="72"/>
        <v>1.9887813622529622E-3</v>
      </c>
      <c r="AC47" s="66" t="str">
        <f t="shared" si="73"/>
        <v>147.366989716458-19.8943317082664i</v>
      </c>
      <c r="AD47" s="64">
        <f t="shared" si="74"/>
        <v>43.446440147157205</v>
      </c>
      <c r="AE47" s="61">
        <f t="shared" si="75"/>
        <v>-7.6883668571856871</v>
      </c>
      <c r="AF47" s="31" t="str">
        <f t="shared" si="60"/>
        <v>-0.0000463700234192037</v>
      </c>
      <c r="AG47" s="31" t="str">
        <f t="shared" si="61"/>
        <v>0.0004901376065109i</v>
      </c>
      <c r="AH47" s="31">
        <f t="shared" si="76"/>
        <v>4.9013760651089996E-4</v>
      </c>
      <c r="AI47" s="31">
        <f t="shared" si="77"/>
        <v>1.5707963267948966</v>
      </c>
      <c r="AJ47" s="31" t="str">
        <f t="shared" si="62"/>
        <v>1+8.81930168284499E-06i</v>
      </c>
      <c r="AK47" s="31">
        <f t="shared" si="78"/>
        <v>1.00000000003889</v>
      </c>
      <c r="AL47" s="31">
        <f t="shared" si="79"/>
        <v>8.8193016826163354E-6</v>
      </c>
      <c r="AM47" s="31" t="str">
        <f t="shared" si="63"/>
        <v>1+0.0490049397619328i</v>
      </c>
      <c r="AN47" s="31">
        <f t="shared" si="80"/>
        <v>1.0012000220340942</v>
      </c>
      <c r="AO47" s="31">
        <f t="shared" si="81"/>
        <v>4.8965767993790987E-2</v>
      </c>
      <c r="AP47" s="58" t="str">
        <f t="shared" si="82"/>
        <v>-0.00463533347132522+0.0946061735321998i</v>
      </c>
      <c r="AQ47" s="49">
        <f t="shared" si="83"/>
        <v>-20.471197198889488</v>
      </c>
      <c r="AR47" s="61">
        <f t="shared" si="84"/>
        <v>92.80502653789631</v>
      </c>
      <c r="AS47" s="58" t="str">
        <f t="shared" si="85"/>
        <v>1.19903145789826+14.0340438636901i</v>
      </c>
      <c r="AT47" s="64">
        <f t="shared" si="86"/>
        <v>22.975242948267717</v>
      </c>
      <c r="AU47" s="61">
        <f t="shared" si="87"/>
        <v>85.11665968071064</v>
      </c>
    </row>
    <row r="48" spans="1:48" x14ac:dyDescent="0.25">
      <c r="A48" t="s">
        <v>200</v>
      </c>
      <c r="B48" s="29">
        <f>1/(Cout_total*Resr_total)</f>
        <v>370370.37037037039</v>
      </c>
      <c r="C48" t="s">
        <v>197</v>
      </c>
      <c r="E48" t="s">
        <v>190</v>
      </c>
      <c r="K48" s="31"/>
      <c r="N48" s="10">
        <v>30</v>
      </c>
      <c r="O48" s="50">
        <f t="shared" si="64"/>
        <v>19.952623149688804</v>
      </c>
      <c r="P48" s="48" t="str">
        <f t="shared" si="55"/>
        <v>150</v>
      </c>
      <c r="Q48" s="17" t="str">
        <f t="shared" si="56"/>
        <v>1+0.135395310902921i</v>
      </c>
      <c r="R48" s="17">
        <f t="shared" si="65"/>
        <v>1.0091243185130852</v>
      </c>
      <c r="S48" s="17">
        <f t="shared" si="66"/>
        <v>0.13457694290020278</v>
      </c>
      <c r="T48" s="17" t="str">
        <f t="shared" si="57"/>
        <v>1+0.000338488277257304i</v>
      </c>
      <c r="U48" s="17">
        <f t="shared" si="67"/>
        <v>1.0000000572871552</v>
      </c>
      <c r="V48" s="17">
        <f t="shared" si="68"/>
        <v>3.3848826432995085E-4</v>
      </c>
      <c r="W48" s="31" t="str">
        <f t="shared" si="58"/>
        <v>1-0.00100292822891053i</v>
      </c>
      <c r="X48" s="17">
        <f t="shared" si="69"/>
        <v>1.0000005029323897</v>
      </c>
      <c r="Y48" s="17">
        <f t="shared" si="70"/>
        <v>-1.0029278926405878E-3</v>
      </c>
      <c r="Z48" s="31" t="str">
        <f t="shared" si="59"/>
        <v>0.999999905773451+0.00203510853116428i</v>
      </c>
      <c r="AA48" s="17">
        <f t="shared" si="71"/>
        <v>1.0000019766048687</v>
      </c>
      <c r="AB48" s="17">
        <f t="shared" si="72"/>
        <v>2.0351059133513049E-3</v>
      </c>
      <c r="AC48" s="66" t="str">
        <f t="shared" si="73"/>
        <v>147.245133626569-20.3412314121966i</v>
      </c>
      <c r="AD48" s="64">
        <f t="shared" si="74"/>
        <v>43.442919434530118</v>
      </c>
      <c r="AE48" s="61">
        <f t="shared" si="75"/>
        <v>-7.8653634140952375</v>
      </c>
      <c r="AF48" s="31" t="str">
        <f t="shared" si="60"/>
        <v>-0.0000463700234192037</v>
      </c>
      <c r="AG48" s="31" t="str">
        <f t="shared" si="61"/>
        <v>0.000501554377995866i</v>
      </c>
      <c r="AH48" s="31">
        <f t="shared" si="76"/>
        <v>5.0155437799586603E-4</v>
      </c>
      <c r="AI48" s="31">
        <f t="shared" si="77"/>
        <v>1.5707963267948966</v>
      </c>
      <c r="AJ48" s="31" t="str">
        <f t="shared" si="62"/>
        <v>1+9.02472960886515E-06i</v>
      </c>
      <c r="AK48" s="31">
        <f t="shared" si="78"/>
        <v>1.000000000040723</v>
      </c>
      <c r="AL48" s="31">
        <f t="shared" si="79"/>
        <v>9.0247296086201399E-6</v>
      </c>
      <c r="AM48" s="31" t="str">
        <f t="shared" si="63"/>
        <v>1+0.0501464114455264i</v>
      </c>
      <c r="AN48" s="31">
        <f t="shared" si="80"/>
        <v>1.0012565418417321</v>
      </c>
      <c r="AO48" s="31">
        <f t="shared" si="81"/>
        <v>5.0104440984137834E-2</v>
      </c>
      <c r="AP48" s="58" t="str">
        <f t="shared" si="82"/>
        <v>-0.00463533347130823+0.0924526759906485i</v>
      </c>
      <c r="AQ48" s="49">
        <f t="shared" si="83"/>
        <v>-20.670706876348124</v>
      </c>
      <c r="AR48" s="61">
        <f t="shared" si="84"/>
        <v>92.870255924335581</v>
      </c>
      <c r="AS48" s="58" t="str">
        <f t="shared" si="85"/>
        <v>1.19807098061613+13.7074950211895i</v>
      </c>
      <c r="AT48" s="64">
        <f t="shared" si="86"/>
        <v>22.772212558181995</v>
      </c>
      <c r="AU48" s="61">
        <f t="shared" si="87"/>
        <v>85.004892510240325</v>
      </c>
    </row>
    <row r="49" spans="1:48" x14ac:dyDescent="0.25">
      <c r="A49" s="31"/>
      <c r="B49" s="29">
        <f>wz_esr/(2*PI())</f>
        <v>58946.275219220501</v>
      </c>
      <c r="C49" s="31" t="s">
        <v>56</v>
      </c>
      <c r="D49" s="31"/>
      <c r="E49" s="31"/>
      <c r="F49" s="31"/>
      <c r="G49" s="31"/>
      <c r="K49" s="31"/>
      <c r="N49" s="10">
        <v>31</v>
      </c>
      <c r="O49" s="50">
        <f t="shared" si="64"/>
        <v>20.4173794466953</v>
      </c>
      <c r="P49" s="48" t="str">
        <f t="shared" si="55"/>
        <v>150</v>
      </c>
      <c r="Q49" s="17" t="str">
        <f t="shared" si="56"/>
        <v>1+0.138549072834633i</v>
      </c>
      <c r="R49" s="17">
        <f t="shared" si="65"/>
        <v>1.0095522995780539</v>
      </c>
      <c r="S49" s="17">
        <f t="shared" si="66"/>
        <v>0.13767262321613721</v>
      </c>
      <c r="T49" s="17" t="str">
        <f t="shared" si="57"/>
        <v>1+0.000346372682086583i</v>
      </c>
      <c r="U49" s="17">
        <f t="shared" si="67"/>
        <v>1.0000000599870156</v>
      </c>
      <c r="V49" s="17">
        <f t="shared" si="68"/>
        <v>3.4637266823467458E-4</v>
      </c>
      <c r="W49" s="31" t="str">
        <f t="shared" si="58"/>
        <v>1-0.00102628942840469i</v>
      </c>
      <c r="X49" s="17">
        <f t="shared" si="69"/>
        <v>1.0000005266348566</v>
      </c>
      <c r="Y49" s="17">
        <f t="shared" si="70"/>
        <v>-1.0262890680849655E-3</v>
      </c>
      <c r="Z49" s="31" t="str">
        <f t="shared" si="59"/>
        <v>0.99999990133269+0.00208251229847118i</v>
      </c>
      <c r="AA49" s="17">
        <f t="shared" si="71"/>
        <v>1.0000020697592895</v>
      </c>
      <c r="AB49" s="17">
        <f t="shared" si="72"/>
        <v>2.0825094934343543E-3</v>
      </c>
      <c r="AC49" s="66" t="str">
        <f t="shared" si="73"/>
        <v>147.117746095897-20.7973900615423i</v>
      </c>
      <c r="AD49" s="64">
        <f t="shared" si="74"/>
        <v>43.439235851400454</v>
      </c>
      <c r="AE49" s="61">
        <f t="shared" si="75"/>
        <v>-8.0463356096823304</v>
      </c>
      <c r="AF49" s="31" t="str">
        <f t="shared" si="60"/>
        <v>-0.0000463700234192037</v>
      </c>
      <c r="AG49" s="31" t="str">
        <f t="shared" si="61"/>
        <v>0.000513237080250902i</v>
      </c>
      <c r="AH49" s="31">
        <f t="shared" si="76"/>
        <v>5.13237080250902E-4</v>
      </c>
      <c r="AI49" s="31">
        <f t="shared" si="77"/>
        <v>1.5707963267948966</v>
      </c>
      <c r="AJ49" s="31" t="str">
        <f t="shared" si="62"/>
        <v>1+9.23494256598031E-06i</v>
      </c>
      <c r="AK49" s="31">
        <f t="shared" si="78"/>
        <v>1.0000000000426421</v>
      </c>
      <c r="AL49" s="31">
        <f t="shared" si="79"/>
        <v>9.2349425657177795E-6</v>
      </c>
      <c r="AM49" s="31" t="str">
        <f t="shared" si="63"/>
        <v>1+0.0513144714202344i</v>
      </c>
      <c r="AN49" s="31">
        <f t="shared" si="80"/>
        <v>1.001315721926475</v>
      </c>
      <c r="AO49" s="31">
        <f t="shared" si="81"/>
        <v>5.1269502451544331E-2</v>
      </c>
      <c r="AP49" s="58" t="str">
        <f t="shared" si="82"/>
        <v>-0.00463533347129043+0.0903481980816636i</v>
      </c>
      <c r="AQ49" s="49">
        <f t="shared" si="83"/>
        <v>-20.870193504943131</v>
      </c>
      <c r="AR49" s="61">
        <f t="shared" si="84"/>
        <v>92.936996984976062</v>
      </c>
      <c r="AS49" s="58" t="str">
        <f t="shared" si="85"/>
        <v>1.19706690416273+13.3882261038677i</v>
      </c>
      <c r="AT49" s="64">
        <f t="shared" si="86"/>
        <v>22.569042346457287</v>
      </c>
      <c r="AU49" s="61">
        <f t="shared" si="87"/>
        <v>84.890661375293703</v>
      </c>
    </row>
    <row r="50" spans="1:48" x14ac:dyDescent="0.25">
      <c r="B50" s="26"/>
      <c r="N50" s="10">
        <v>32</v>
      </c>
      <c r="O50" s="50">
        <f t="shared" si="64"/>
        <v>20.8929613085404</v>
      </c>
      <c r="P50" s="48" t="str">
        <f t="shared" si="55"/>
        <v>150</v>
      </c>
      <c r="Q50" s="17" t="str">
        <f t="shared" si="56"/>
        <v>1+0.141776295318676i</v>
      </c>
      <c r="R50" s="17">
        <f t="shared" si="65"/>
        <v>1.0100002563931796</v>
      </c>
      <c r="S50" s="17">
        <f t="shared" si="66"/>
        <v>0.14083766410718196</v>
      </c>
      <c r="T50" s="17" t="str">
        <f t="shared" si="57"/>
        <v>1+0.000354440738296691i</v>
      </c>
      <c r="U50" s="17">
        <f t="shared" si="67"/>
        <v>1.0000000628141166</v>
      </c>
      <c r="V50" s="17">
        <f t="shared" si="68"/>
        <v>3.5444072345410378E-4</v>
      </c>
      <c r="W50" s="31" t="str">
        <f t="shared" si="58"/>
        <v>1-0.00105019478013834i</v>
      </c>
      <c r="X50" s="17">
        <f t="shared" si="69"/>
        <v>1.0000005514543862</v>
      </c>
      <c r="Y50" s="17">
        <f t="shared" si="70"/>
        <v>-1.0501943940488105E-3</v>
      </c>
      <c r="Z50" s="31" t="str">
        <f t="shared" si="59"/>
        <v>0.999999896682643+0.00213102024136406i</v>
      </c>
      <c r="AA50" s="17">
        <f t="shared" si="71"/>
        <v>1.0000021673039343</v>
      </c>
      <c r="AB50" s="17">
        <f t="shared" si="72"/>
        <v>2.1310172357133015E-3</v>
      </c>
      <c r="AC50" s="66" t="str">
        <f t="shared" si="73"/>
        <v>146.984586247402-21.2629445198503i</v>
      </c>
      <c r="AD50" s="64">
        <f t="shared" si="74"/>
        <v>43.435382011032395</v>
      </c>
      <c r="AE50" s="61">
        <f t="shared" si="75"/>
        <v>-8.2313657924044907</v>
      </c>
      <c r="AF50" s="31" t="str">
        <f t="shared" si="60"/>
        <v>-0.0000463700234192037</v>
      </c>
      <c r="AG50" s="31" t="str">
        <f t="shared" si="61"/>
        <v>0.000525191907599383i</v>
      </c>
      <c r="AH50" s="31">
        <f t="shared" si="76"/>
        <v>5.2519190759938296E-4</v>
      </c>
      <c r="AI50" s="31">
        <f t="shared" si="77"/>
        <v>1.5707963267948966</v>
      </c>
      <c r="AJ50" s="31" t="str">
        <f t="shared" si="62"/>
        <v>1+9.45005201188295E-06i</v>
      </c>
      <c r="AK50" s="31">
        <f t="shared" si="78"/>
        <v>1.0000000000446518</v>
      </c>
      <c r="AL50" s="31">
        <f t="shared" si="79"/>
        <v>9.4500520116016425E-6</v>
      </c>
      <c r="AM50" s="31" t="str">
        <f t="shared" si="63"/>
        <v>1+0.0525097390069172i</v>
      </c>
      <c r="AN50" s="31">
        <f t="shared" si="80"/>
        <v>1.001377687334092</v>
      </c>
      <c r="AO50" s="31">
        <f t="shared" si="81"/>
        <v>5.2461557468501022E-2</v>
      </c>
      <c r="AP50" s="58" t="str">
        <f t="shared" si="82"/>
        <v>-0.00463533347127182+0.0882916239832009i</v>
      </c>
      <c r="AQ50" s="49">
        <f t="shared" si="83"/>
        <v>-21.069656004123377</v>
      </c>
      <c r="AR50" s="61">
        <f t="shared" si="84"/>
        <v>93.005284381531695</v>
      </c>
      <c r="AS50" s="58" t="str">
        <f t="shared" si="85"/>
        <v>1.19601732992866+13.0760686587126i</v>
      </c>
      <c r="AT50" s="64">
        <f t="shared" si="86"/>
        <v>22.365726006908993</v>
      </c>
      <c r="AU50" s="61">
        <f t="shared" si="87"/>
        <v>84.773918589127206</v>
      </c>
    </row>
    <row r="51" spans="1:48" x14ac:dyDescent="0.25">
      <c r="A51" s="31" t="s">
        <v>193</v>
      </c>
      <c r="B51" s="1">
        <f>(Isl*(Rsl_int+R_sl)*Fsw)</f>
        <v>12662.000000000002</v>
      </c>
      <c r="C51" s="31" t="s">
        <v>138</v>
      </c>
      <c r="D51" s="31"/>
      <c r="E51" s="31" t="s">
        <v>194</v>
      </c>
      <c r="F51" s="31"/>
      <c r="G51" s="31"/>
      <c r="N51" s="10">
        <v>33</v>
      </c>
      <c r="O51" s="50">
        <f t="shared" si="64"/>
        <v>21.379620895022335</v>
      </c>
      <c r="P51" s="48" t="str">
        <f t="shared" si="55"/>
        <v>150</v>
      </c>
      <c r="Q51" s="17" t="str">
        <f t="shared" si="56"/>
        <v>1+0.145078689471128i</v>
      </c>
      <c r="R51" s="17">
        <f t="shared" si="65"/>
        <v>1.0104691119171629</v>
      </c>
      <c r="S51" s="17">
        <f t="shared" si="66"/>
        <v>0.14407348994093899</v>
      </c>
      <c r="T51" s="17" t="str">
        <f t="shared" si="57"/>
        <v>1+0.00036269672367782i</v>
      </c>
      <c r="U51" s="17">
        <f t="shared" si="67"/>
        <v>1.0000000657744545</v>
      </c>
      <c r="V51" s="17">
        <f t="shared" si="68"/>
        <v>3.6269670777370133E-4</v>
      </c>
      <c r="W51" s="31" t="str">
        <f t="shared" si="58"/>
        <v>1-0.00107465695904539i</v>
      </c>
      <c r="X51" s="17">
        <f t="shared" si="69"/>
        <v>1.0000005774436231</v>
      </c>
      <c r="Y51" s="17">
        <f t="shared" si="70"/>
        <v>-1.0746565453430186E-3</v>
      </c>
      <c r="Z51" s="31" t="str">
        <f t="shared" si="59"/>
        <v>0.999999891813446+0.00218065807939627i</v>
      </c>
      <c r="AA51" s="17">
        <f t="shared" si="71"/>
        <v>1.0000022694457062</v>
      </c>
      <c r="AB51" s="17">
        <f t="shared" si="72"/>
        <v>2.1806548587838519E-3</v>
      </c>
      <c r="AC51" s="66" t="str">
        <f t="shared" si="73"/>
        <v>146.845403678267-21.7380296142715i</v>
      </c>
      <c r="AD51" s="64">
        <f t="shared" si="74"/>
        <v>43.431350205632604</v>
      </c>
      <c r="AE51" s="61">
        <f t="shared" si="75"/>
        <v>-8.4205375271948757</v>
      </c>
      <c r="AF51" s="31" t="str">
        <f t="shared" si="60"/>
        <v>-0.0000463700234192037</v>
      </c>
      <c r="AG51" s="31" t="str">
        <f t="shared" si="61"/>
        <v>0.00053742519864901i</v>
      </c>
      <c r="AH51" s="31">
        <f t="shared" si="76"/>
        <v>5.3742519864901001E-4</v>
      </c>
      <c r="AI51" s="31">
        <f t="shared" si="77"/>
        <v>1.5707963267948966</v>
      </c>
      <c r="AJ51" s="31" t="str">
        <f t="shared" si="62"/>
        <v>1+9.67017200044844E-06i</v>
      </c>
      <c r="AK51" s="31">
        <f t="shared" si="78"/>
        <v>1.0000000000467562</v>
      </c>
      <c r="AL51" s="31">
        <f t="shared" si="79"/>
        <v>9.6701720001470138E-6</v>
      </c>
      <c r="AM51" s="31" t="str">
        <f t="shared" si="63"/>
        <v>1+0.0537328479522696i</v>
      </c>
      <c r="AN51" s="31">
        <f t="shared" si="80"/>
        <v>1.0014425689719115</v>
      </c>
      <c r="AO51" s="31">
        <f t="shared" si="81"/>
        <v>5.3681224519431553E-2</v>
      </c>
      <c r="AP51" s="58" t="str">
        <f t="shared" si="82"/>
        <v>-0.0046353334712523+0.0862818632724525i</v>
      </c>
      <c r="AQ51" s="49">
        <f t="shared" si="83"/>
        <v>-21.269093242961176</v>
      </c>
      <c r="AR51" s="61">
        <f t="shared" si="84"/>
        <v>93.075153544014839</v>
      </c>
      <c r="AS51" s="58" t="str">
        <f t="shared" si="85"/>
        <v>1.19492028422167+12.7708580586264i</v>
      </c>
      <c r="AT51" s="64">
        <f t="shared" si="86"/>
        <v>22.16225696267141</v>
      </c>
      <c r="AU51" s="61">
        <f t="shared" si="87"/>
        <v>84.654616016819958</v>
      </c>
    </row>
    <row r="52" spans="1:48" x14ac:dyDescent="0.25">
      <c r="A52" s="31" t="s">
        <v>196</v>
      </c>
      <c r="B52" s="1">
        <f>(R_cs*VIN_var*Acs*(1-Dc_var_ccm))/Lm</f>
        <v>3000.0000000000005</v>
      </c>
      <c r="C52" s="31" t="s">
        <v>138</v>
      </c>
      <c r="D52" s="31"/>
      <c r="E52" s="31" t="s">
        <v>195</v>
      </c>
      <c r="F52" s="31"/>
      <c r="G52" s="31"/>
      <c r="N52" s="10">
        <v>34</v>
      </c>
      <c r="O52" s="50">
        <f t="shared" si="64"/>
        <v>21.877616239495538</v>
      </c>
      <c r="P52" s="48" t="str">
        <f t="shared" si="55"/>
        <v>150</v>
      </c>
      <c r="Q52" s="17" t="str">
        <f t="shared" si="56"/>
        <v>1+0.148458006265081i</v>
      </c>
      <c r="R52" s="17">
        <f t="shared" si="65"/>
        <v>1.0109598308657981</v>
      </c>
      <c r="S52" s="17">
        <f t="shared" si="66"/>
        <v>0.14738154520608487</v>
      </c>
      <c r="T52" s="17" t="str">
        <f t="shared" si="57"/>
        <v>1+0.000371145015662703i</v>
      </c>
      <c r="U52" s="17">
        <f t="shared" si="67"/>
        <v>1.0000000688743089</v>
      </c>
      <c r="V52" s="17">
        <f t="shared" si="68"/>
        <v>3.7114499862113284E-4</v>
      </c>
      <c r="W52" s="31" t="str">
        <f t="shared" si="58"/>
        <v>1-0.0010996889352969i</v>
      </c>
      <c r="X52" s="17">
        <f t="shared" si="69"/>
        <v>1.0000006046576944</v>
      </c>
      <c r="Y52" s="17">
        <f t="shared" si="70"/>
        <v>-1.0996884920068369E-3</v>
      </c>
      <c r="Z52" s="31" t="str">
        <f t="shared" si="59"/>
        <v>0.999999886714771+0.00223145213120662i</v>
      </c>
      <c r="AA52" s="17">
        <f t="shared" si="71"/>
        <v>1.0000023764012609</v>
      </c>
      <c r="AB52" s="17">
        <f t="shared" si="72"/>
        <v>2.231448680258681E-3</v>
      </c>
      <c r="AC52" s="66" t="str">
        <f t="shared" si="73"/>
        <v>146.699938175035-22.222777762301i</v>
      </c>
      <c r="AD52" s="64">
        <f t="shared" si="74"/>
        <v>43.427132393711517</v>
      </c>
      <c r="AE52" s="61">
        <f t="shared" si="75"/>
        <v>-8.6139355773667958</v>
      </c>
      <c r="AF52" s="31" t="str">
        <f t="shared" si="60"/>
        <v>-0.0000463700234192037</v>
      </c>
      <c r="AG52" s="31" t="str">
        <f t="shared" si="61"/>
        <v>0.000549943439652624i</v>
      </c>
      <c r="AH52" s="31">
        <f t="shared" si="76"/>
        <v>5.4994343965262399E-4</v>
      </c>
      <c r="AI52" s="31">
        <f t="shared" si="77"/>
        <v>1.5707963267948966</v>
      </c>
      <c r="AJ52" s="31" t="str">
        <f t="shared" si="62"/>
        <v>1+9.89541924220846E-06i</v>
      </c>
      <c r="AK52" s="31">
        <f t="shared" si="78"/>
        <v>1.0000000000489595</v>
      </c>
      <c r="AL52" s="31">
        <f t="shared" si="79"/>
        <v>9.8954192418854764E-6</v>
      </c>
      <c r="AM52" s="31" t="str">
        <f t="shared" si="63"/>
        <v>1+0.0549844467648448i</v>
      </c>
      <c r="AN52" s="31">
        <f t="shared" si="80"/>
        <v>1.0015105038820291</v>
      </c>
      <c r="AO52" s="31">
        <f t="shared" si="81"/>
        <v>5.4929135764826595E-2</v>
      </c>
      <c r="AP52" s="58" t="str">
        <f t="shared" si="82"/>
        <v>-0.00463533347123188+0.0843178503476863i</v>
      </c>
      <c r="AQ52" s="49">
        <f t="shared" si="83"/>
        <v>-21.468504037831107</v>
      </c>
      <c r="AR52" s="61">
        <f t="shared" si="84"/>
        <v>93.146640685866601</v>
      </c>
      <c r="AS52" s="58" t="str">
        <f t="shared" si="85"/>
        <v>1.1937737160212+12.4724334186428i</v>
      </c>
      <c r="AT52" s="64">
        <f t="shared" si="86"/>
        <v>21.958628355880435</v>
      </c>
      <c r="AU52" s="61">
        <f t="shared" si="87"/>
        <v>84.532705108499826</v>
      </c>
    </row>
    <row r="53" spans="1:48" x14ac:dyDescent="0.25">
      <c r="A53" t="s">
        <v>460</v>
      </c>
      <c r="B53" s="1">
        <f>1+(B51/B52)</f>
        <v>5.2206666666666663</v>
      </c>
      <c r="N53" s="10">
        <v>35</v>
      </c>
      <c r="O53" s="50">
        <f t="shared" si="64"/>
        <v>22.387211385683404</v>
      </c>
      <c r="P53" s="48" t="str">
        <f t="shared" si="55"/>
        <v>150</v>
      </c>
      <c r="Q53" s="17" t="str">
        <f t="shared" si="56"/>
        <v>1+0.15191603745903i</v>
      </c>
      <c r="R53" s="17">
        <f t="shared" si="65"/>
        <v>1.0114734215179624</v>
      </c>
      <c r="S53" s="17">
        <f t="shared" si="66"/>
        <v>0.15076329412032194</v>
      </c>
      <c r="T53" s="17" t="str">
        <f t="shared" si="57"/>
        <v>1+0.000379790093647575i</v>
      </c>
      <c r="U53" s="17">
        <f t="shared" si="67"/>
        <v>1.0000000721202551</v>
      </c>
      <c r="V53" s="17">
        <f t="shared" si="68"/>
        <v>3.7979007538720366E-4</v>
      </c>
      <c r="W53" s="31" t="str">
        <f t="shared" si="58"/>
        <v>1-0.001125303981178i</v>
      </c>
      <c r="X53" s="17">
        <f t="shared" si="69"/>
        <v>1.0000006331543245</v>
      </c>
      <c r="Y53" s="17">
        <f t="shared" si="70"/>
        <v>-1.1253035061841558E-3</v>
      </c>
      <c r="Z53" s="31" t="str">
        <f t="shared" si="59"/>
        <v>0.999999881375803+0.00228342932847369i</v>
      </c>
      <c r="AA53" s="17">
        <f t="shared" si="71"/>
        <v>1.000002488397463</v>
      </c>
      <c r="AB53" s="17">
        <f t="shared" si="72"/>
        <v>2.2834256307168481E-3</v>
      </c>
      <c r="AC53" s="66" t="str">
        <f t="shared" si="73"/>
        <v>146.54791942946-22.717318571951i</v>
      </c>
      <c r="AD53" s="64">
        <f t="shared" si="74"/>
        <v>43.422720187073622</v>
      </c>
      <c r="AE53" s="61">
        <f t="shared" si="75"/>
        <v>-8.8116458832110283</v>
      </c>
      <c r="AF53" s="31" t="str">
        <f t="shared" si="60"/>
        <v>-0.0000463700234192037</v>
      </c>
      <c r="AG53" s="31" t="str">
        <f t="shared" si="61"/>
        <v>0.000562753267947304i</v>
      </c>
      <c r="AH53" s="31">
        <f t="shared" si="76"/>
        <v>5.6275326794730403E-4</v>
      </c>
      <c r="AI53" s="31">
        <f t="shared" si="77"/>
        <v>1.5707963267948966</v>
      </c>
      <c r="AJ53" s="31" t="str">
        <f t="shared" si="62"/>
        <v>1+0.0000101259131662321i</v>
      </c>
      <c r="AK53" s="31">
        <f t="shared" si="78"/>
        <v>1.000000000051267</v>
      </c>
      <c r="AL53" s="31">
        <f t="shared" si="79"/>
        <v>1.0125913165886015E-5</v>
      </c>
      <c r="AM53" s="31" t="str">
        <f t="shared" si="63"/>
        <v>1+0.0562651990589i</v>
      </c>
      <c r="AN53" s="31">
        <f t="shared" si="80"/>
        <v>1.0015816355270986</v>
      </c>
      <c r="AO53" s="31">
        <f t="shared" si="81"/>
        <v>5.6205937308133377E-2</v>
      </c>
      <c r="AP53" s="58" t="str">
        <f t="shared" si="82"/>
        <v>-0.00463533347121049+0.0823985438632533i</v>
      </c>
      <c r="AQ53" s="49">
        <f t="shared" si="83"/>
        <v>-21.66788714998367</v>
      </c>
      <c r="AR53" s="61">
        <f t="shared" si="84"/>
        <v>93.219782819244799</v>
      </c>
      <c r="AS53" s="58" t="str">
        <f t="shared" si="85"/>
        <v>1.19257549473877+12.1806375143296i</v>
      </c>
      <c r="AT53" s="64">
        <f t="shared" si="86"/>
        <v>21.754833037089966</v>
      </c>
      <c r="AU53" s="61">
        <f t="shared" si="87"/>
        <v>84.408136936033785</v>
      </c>
      <c r="AV53" s="31"/>
    </row>
    <row r="54" spans="1:48" x14ac:dyDescent="0.25">
      <c r="A54" t="s">
        <v>191</v>
      </c>
      <c r="B54" s="1">
        <f>2*PI()*Fsw</f>
        <v>816814.08993334626</v>
      </c>
      <c r="C54" t="s">
        <v>197</v>
      </c>
      <c r="N54" s="10">
        <v>36</v>
      </c>
      <c r="O54" s="50">
        <f t="shared" si="64"/>
        <v>22.908676527677727</v>
      </c>
      <c r="P54" s="48" t="str">
        <f t="shared" si="55"/>
        <v>150</v>
      </c>
      <c r="Q54" s="17" t="str">
        <f t="shared" si="56"/>
        <v>1+0.155454616546886i</v>
      </c>
      <c r="R54" s="17">
        <f t="shared" si="65"/>
        <v>1.0120109375919508</v>
      </c>
      <c r="S54" s="17">
        <f t="shared" si="66"/>
        <v>0.15422022017609407</v>
      </c>
      <c r="T54" s="17" t="str">
        <f t="shared" si="57"/>
        <v>1+0.000388636541367215i</v>
      </c>
      <c r="U54" s="17">
        <f t="shared" si="67"/>
        <v>1.0000000755191778</v>
      </c>
      <c r="V54" s="17">
        <f t="shared" si="68"/>
        <v>3.8863652180087463E-4</v>
      </c>
      <c r="W54" s="31" t="str">
        <f t="shared" si="58"/>
        <v>1-0.00115151567812508i</v>
      </c>
      <c r="X54" s="17">
        <f t="shared" si="69"/>
        <v>1.0000006629939586</v>
      </c>
      <c r="Y54" s="17">
        <f t="shared" si="70"/>
        <v>-1.1515151691600242E-3</v>
      </c>
      <c r="Z54" s="31" t="str">
        <f t="shared" si="59"/>
        <v>0.999999875785217+0.00233661723019547i</v>
      </c>
      <c r="AA54" s="17">
        <f t="shared" si="71"/>
        <v>1.00000260567187</v>
      </c>
      <c r="AB54" s="17">
        <f t="shared" si="72"/>
        <v>2.3366132679781843E-3</v>
      </c>
      <c r="AC54" s="66" t="str">
        <f t="shared" si="73"/>
        <v>146.389066756197-23.2217784140503i</v>
      </c>
      <c r="AD54" s="64">
        <f t="shared" si="74"/>
        <v>43.41810483743604</v>
      </c>
      <c r="AE54" s="61">
        <f t="shared" si="75"/>
        <v>-9.0137555370522193</v>
      </c>
      <c r="AF54" s="31" t="str">
        <f t="shared" si="60"/>
        <v>-0.0000463700234192037</v>
      </c>
      <c r="AG54" s="31" t="str">
        <f t="shared" si="61"/>
        <v>0.00057586147547357i</v>
      </c>
      <c r="AH54" s="31">
        <f t="shared" si="76"/>
        <v>5.7586147547357002E-4</v>
      </c>
      <c r="AI54" s="31">
        <f t="shared" si="77"/>
        <v>1.5707963267948966</v>
      </c>
      <c r="AJ54" s="31" t="str">
        <f t="shared" si="62"/>
        <v>1+0.0000103617759834487i</v>
      </c>
      <c r="AK54" s="31">
        <f t="shared" si="78"/>
        <v>1.0000000000536833</v>
      </c>
      <c r="AL54" s="31">
        <f t="shared" si="79"/>
        <v>1.0361775983077865E-5</v>
      </c>
      <c r="AM54" s="31" t="str">
        <f t="shared" si="63"/>
        <v>1+0.057575783906254i</v>
      </c>
      <c r="AN54" s="31">
        <f t="shared" si="80"/>
        <v>1.0016561140892715</v>
      </c>
      <c r="AO54" s="31">
        <f t="shared" si="81"/>
        <v>5.7512289465238155E-2</v>
      </c>
      <c r="AP54" s="58" t="str">
        <f t="shared" si="82"/>
        <v>-0.00463533347118809+0.0805229261774498i</v>
      </c>
      <c r="AQ54" s="49">
        <f t="shared" si="83"/>
        <v>-21.867241283010767</v>
      </c>
      <c r="AR54" s="61">
        <f t="shared" si="84"/>
        <v>93.294617770460761</v>
      </c>
      <c r="AS54" s="58" t="str">
        <f t="shared" si="85"/>
        <v>1.19132340799268+11.8953167023382i</v>
      </c>
      <c r="AT54" s="64">
        <f t="shared" si="86"/>
        <v>21.550863554425291</v>
      </c>
      <c r="AU54" s="61">
        <f t="shared" si="87"/>
        <v>84.28086223340857</v>
      </c>
      <c r="AV54" s="31"/>
    </row>
    <row r="55" spans="1:48" x14ac:dyDescent="0.25">
      <c r="A55" t="s">
        <v>192</v>
      </c>
      <c r="B55" s="1">
        <f>1/(PI()*(((1-Dc_var_ccm)*mc)-0.5))</f>
        <v>0.15083393753773056</v>
      </c>
      <c r="N55" s="10">
        <v>37</v>
      </c>
      <c r="O55" s="50">
        <f t="shared" si="64"/>
        <v>23.442288153199236</v>
      </c>
      <c r="P55" s="48" t="str">
        <f t="shared" si="55"/>
        <v>150</v>
      </c>
      <c r="Q55" s="17" t="str">
        <f t="shared" si="56"/>
        <v>1+0.15907561973012i</v>
      </c>
      <c r="R55" s="17">
        <f t="shared" si="65"/>
        <v>1.0125734801941644</v>
      </c>
      <c r="S55" s="17">
        <f t="shared" si="66"/>
        <v>0.15775382561977874</v>
      </c>
      <c r="T55" s="17" t="str">
        <f t="shared" si="57"/>
        <v>1+0.000397689049325301i</v>
      </c>
      <c r="U55" s="17">
        <f t="shared" si="67"/>
        <v>1.0000000790782868</v>
      </c>
      <c r="V55" s="17">
        <f t="shared" si="68"/>
        <v>3.9768902835958969E-4</v>
      </c>
      <c r="W55" s="31" t="str">
        <f t="shared" si="58"/>
        <v>1-0.00117833792392682i</v>
      </c>
      <c r="X55" s="17">
        <f t="shared" si="69"/>
        <v>1.0000006942398905</v>
      </c>
      <c r="Y55" s="17">
        <f t="shared" si="70"/>
        <v>-1.1783373785609575E-3</v>
      </c>
      <c r="Z55" s="31" t="str">
        <f t="shared" si="59"/>
        <v>0.999999869931154+0.0023910440373015i</v>
      </c>
      <c r="AA55" s="17">
        <f t="shared" si="71"/>
        <v>1.0000027284732342</v>
      </c>
      <c r="AB55" s="17">
        <f t="shared" si="72"/>
        <v>2.3910397917098138E-3</v>
      </c>
      <c r="AC55" s="66" t="str">
        <f t="shared" si="73"/>
        <v>146.223088813655-23.7362799653561i</v>
      </c>
      <c r="AD55" s="64">
        <f t="shared" si="74"/>
        <v>43.413277222680797</v>
      </c>
      <c r="AE55" s="61">
        <f t="shared" si="75"/>
        <v>-9.2203527545192685</v>
      </c>
      <c r="AF55" s="31" t="str">
        <f t="shared" si="60"/>
        <v>-0.0000463700234192037</v>
      </c>
      <c r="AG55" s="31" t="str">
        <f t="shared" si="61"/>
        <v>0.00058927501237656i</v>
      </c>
      <c r="AH55" s="31">
        <f t="shared" si="76"/>
        <v>5.8927501237655995E-4</v>
      </c>
      <c r="AI55" s="31">
        <f t="shared" si="77"/>
        <v>1.5707963267948966</v>
      </c>
      <c r="AJ55" s="31" t="str">
        <f t="shared" si="62"/>
        <v>1+0.0000106031327514461i</v>
      </c>
      <c r="AK55" s="31">
        <f t="shared" si="78"/>
        <v>1.0000000000562133</v>
      </c>
      <c r="AL55" s="31">
        <f t="shared" si="79"/>
        <v>1.0603132751048743E-5</v>
      </c>
      <c r="AM55" s="31" t="str">
        <f t="shared" si="63"/>
        <v>1+0.0589168961963408i</v>
      </c>
      <c r="AN55" s="31">
        <f t="shared" si="80"/>
        <v>1.0017340967828789</v>
      </c>
      <c r="AO55" s="31">
        <f t="shared" si="81"/>
        <v>5.8848867036348181E-2</v>
      </c>
      <c r="AP55" s="58" t="str">
        <f t="shared" si="82"/>
        <v>-0.00463533347116464+0.0786900028129528i</v>
      </c>
      <c r="AQ55" s="49">
        <f t="shared" si="83"/>
        <v>-22.066565080197154</v>
      </c>
      <c r="AR55" s="61">
        <f t="shared" si="84"/>
        <v>93.371184195553056</v>
      </c>
      <c r="AS55" s="58" t="str">
        <f t="shared" si="85"/>
        <v>1.19001515940789+11.6163208430695i</v>
      </c>
      <c r="AT55" s="64">
        <f t="shared" si="86"/>
        <v>21.346712142483639</v>
      </c>
      <c r="AU55" s="61">
        <f t="shared" si="87"/>
        <v>84.150831441033802</v>
      </c>
      <c r="AV55" s="31"/>
    </row>
    <row r="56" spans="1:48" x14ac:dyDescent="0.25">
      <c r="N56" s="10">
        <v>38</v>
      </c>
      <c r="O56" s="50">
        <f t="shared" si="64"/>
        <v>23.988329190194907</v>
      </c>
      <c r="P56" s="48" t="str">
        <f t="shared" si="55"/>
        <v>150</v>
      </c>
      <c r="Q56" s="17" t="str">
        <f t="shared" si="56"/>
        <v>1+0.16278096691255i</v>
      </c>
      <c r="R56" s="17">
        <f t="shared" si="65"/>
        <v>1.0131621998421501</v>
      </c>
      <c r="S56" s="17">
        <f t="shared" si="66"/>
        <v>0.16136563085985914</v>
      </c>
      <c r="T56" s="17" t="str">
        <f t="shared" si="57"/>
        <v>1+0.000406952417281374i</v>
      </c>
      <c r="U56" s="17">
        <f t="shared" si="67"/>
        <v>1.0000000828051316</v>
      </c>
      <c r="V56" s="17">
        <f t="shared" si="68"/>
        <v>4.0695239481620965E-4</v>
      </c>
      <c r="W56" s="31" t="str">
        <f t="shared" si="58"/>
        <v>1-0.00120578494009296i</v>
      </c>
      <c r="X56" s="17">
        <f t="shared" si="69"/>
        <v>1.0000007269583966</v>
      </c>
      <c r="Y56" s="17">
        <f t="shared" si="70"/>
        <v>-1.2057843557229328E-3</v>
      </c>
      <c r="Z56" s="31" t="str">
        <f t="shared" si="59"/>
        <v>0.999999863801198+0.0024467386076053i</v>
      </c>
      <c r="AA56" s="17">
        <f t="shared" si="71"/>
        <v>1.0000028570620327</v>
      </c>
      <c r="AB56" s="17">
        <f t="shared" si="72"/>
        <v>2.4467340583725476E-3</v>
      </c>
      <c r="AC56" s="66" t="str">
        <f t="shared" si="73"/>
        <v>146.049683329436-24.2609417211425i</v>
      </c>
      <c r="AD56" s="64">
        <f t="shared" si="74"/>
        <v>43.40822783274497</v>
      </c>
      <c r="AE56" s="61">
        <f t="shared" si="75"/>
        <v>-9.4315268417716798</v>
      </c>
      <c r="AF56" s="31" t="str">
        <f t="shared" si="60"/>
        <v>-0.0000463700234192037</v>
      </c>
      <c r="AG56" s="31" t="str">
        <f t="shared" si="61"/>
        <v>0.000603000990691088i</v>
      </c>
      <c r="AH56" s="31">
        <f t="shared" si="76"/>
        <v>6.03000990691088E-4</v>
      </c>
      <c r="AI56" s="31">
        <f t="shared" si="77"/>
        <v>1.5707963267948966</v>
      </c>
      <c r="AJ56" s="31" t="str">
        <f t="shared" si="62"/>
        <v>1+0.0000108501114407773i</v>
      </c>
      <c r="AK56" s="31">
        <f t="shared" si="78"/>
        <v>1.0000000000588625</v>
      </c>
      <c r="AL56" s="31">
        <f t="shared" si="79"/>
        <v>1.0850111440351524E-5</v>
      </c>
      <c r="AM56" s="31" t="str">
        <f t="shared" si="63"/>
        <v>1+0.060289247004648i</v>
      </c>
      <c r="AN56" s="31">
        <f t="shared" si="80"/>
        <v>1.0018157481814645</v>
      </c>
      <c r="AO56" s="31">
        <f t="shared" si="81"/>
        <v>6.0216359580058977E-2</v>
      </c>
      <c r="AP56" s="58" t="str">
        <f t="shared" si="82"/>
        <v>-0.00463533347114007+0.0768988019295326i</v>
      </c>
      <c r="AQ56" s="49">
        <f t="shared" si="83"/>
        <v>-22.265857121754262</v>
      </c>
      <c r="AR56" s="61">
        <f t="shared" si="84"/>
        <v>93.449521595986766</v>
      </c>
      <c r="AS56" s="58" t="str">
        <f t="shared" si="85"/>
        <v>1.18864836645173+11.3435032254226i</v>
      </c>
      <c r="AT56" s="64">
        <f t="shared" si="86"/>
        <v>21.142370710990669</v>
      </c>
      <c r="AU56" s="61">
        <f t="shared" si="87"/>
        <v>84.017994754215067</v>
      </c>
    </row>
    <row r="57" spans="1:48" x14ac:dyDescent="0.25">
      <c r="N57" s="10">
        <v>39</v>
      </c>
      <c r="O57" s="50">
        <f t="shared" si="64"/>
        <v>24.547089156850316</v>
      </c>
      <c r="P57" s="48" t="str">
        <f t="shared" si="55"/>
        <v>150</v>
      </c>
      <c r="Q57" s="17" t="str">
        <f t="shared" si="56"/>
        <v>1+0.166572622718297i</v>
      </c>
      <c r="R57" s="17">
        <f t="shared" si="65"/>
        <v>1.0137782985639672</v>
      </c>
      <c r="S57" s="17">
        <f t="shared" si="66"/>
        <v>0.16505717379938289</v>
      </c>
      <c r="T57" s="17" t="str">
        <f t="shared" si="57"/>
        <v>1+0.000416431556795743i</v>
      </c>
      <c r="U57" s="17">
        <f t="shared" si="67"/>
        <v>1.0000000867076171</v>
      </c>
      <c r="V57" s="17">
        <f t="shared" si="68"/>
        <v>4.1643153272388588E-4</v>
      </c>
      <c r="W57" s="31" t="str">
        <f t="shared" si="58"/>
        <v>1-0.00123387127939479i</v>
      </c>
      <c r="X57" s="17">
        <f t="shared" si="69"/>
        <v>1.0000007612188773</v>
      </c>
      <c r="Y57" s="17">
        <f t="shared" si="70"/>
        <v>-1.2338706532310502E-3</v>
      </c>
      <c r="Z57" s="31" t="str">
        <f t="shared" si="59"/>
        <v>0.999999857382347+0.00250373047110526i</v>
      </c>
      <c r="AA57" s="17">
        <f t="shared" si="71"/>
        <v>1.000002991711018</v>
      </c>
      <c r="AB57" s="17">
        <f t="shared" si="72"/>
        <v>2.5037255965153272E-3</v>
      </c>
      <c r="AC57" s="66" t="str">
        <f t="shared" si="73"/>
        <v>145.868536831929-24.7958774759324i</v>
      </c>
      <c r="AD57" s="64">
        <f t="shared" si="74"/>
        <v>43.402946755154879</v>
      </c>
      <c r="AE57" s="61">
        <f t="shared" si="75"/>
        <v>-9.6473681584151088</v>
      </c>
      <c r="AF57" s="31" t="str">
        <f t="shared" si="60"/>
        <v>-0.0000463700234192037</v>
      </c>
      <c r="AG57" s="31" t="str">
        <f t="shared" si="61"/>
        <v>0.000617046688112543i</v>
      </c>
      <c r="AH57" s="31">
        <f t="shared" si="76"/>
        <v>6.1704668811254297E-4</v>
      </c>
      <c r="AI57" s="31">
        <f t="shared" si="77"/>
        <v>1.5707963267948966</v>
      </c>
      <c r="AJ57" s="31" t="str">
        <f t="shared" si="62"/>
        <v>1+0.0000111028430028126i</v>
      </c>
      <c r="AK57" s="31">
        <f t="shared" si="78"/>
        <v>1.0000000000616365</v>
      </c>
      <c r="AL57" s="31">
        <f t="shared" si="79"/>
        <v>1.1102843002356374E-5</v>
      </c>
      <c r="AM57" s="31" t="str">
        <f t="shared" si="63"/>
        <v>1+0.0616935639697396i</v>
      </c>
      <c r="AN57" s="31">
        <f t="shared" si="80"/>
        <v>1.0019012405598111</v>
      </c>
      <c r="AO57" s="31">
        <f t="shared" si="81"/>
        <v>6.1615471689375846E-2</v>
      </c>
      <c r="AP57" s="58" t="str">
        <f t="shared" si="82"/>
        <v>-0.00463533347111434+0.0751483738087716i</v>
      </c>
      <c r="AQ57" s="49">
        <f t="shared" si="83"/>
        <v>-22.465115921930419</v>
      </c>
      <c r="AR57" s="61">
        <f t="shared" si="84"/>
        <v>93.529670334464413</v>
      </c>
      <c r="AS57" s="58" t="str">
        <f t="shared" si="85"/>
        <v>1.18722055831835+11.0767204935942i</v>
      </c>
      <c r="AT57" s="64">
        <f t="shared" si="86"/>
        <v>20.937830833224456</v>
      </c>
      <c r="AU57" s="61">
        <f t="shared" si="87"/>
        <v>83.882302176049322</v>
      </c>
    </row>
    <row r="58" spans="1:48" x14ac:dyDescent="0.25">
      <c r="N58" s="10">
        <v>40</v>
      </c>
      <c r="O58" s="50">
        <f t="shared" si="64"/>
        <v>25.118864315095799</v>
      </c>
      <c r="P58" s="48" t="str">
        <f t="shared" si="55"/>
        <v>150</v>
      </c>
      <c r="Q58" s="17" t="str">
        <f t="shared" si="56"/>
        <v>1+0.17045259753346i</v>
      </c>
      <c r="R58" s="17">
        <f t="shared" si="65"/>
        <v>1.0144230320758216</v>
      </c>
      <c r="S58" s="17">
        <f t="shared" si="66"/>
        <v>0.16883000908782389</v>
      </c>
      <c r="T58" s="17" t="str">
        <f t="shared" si="57"/>
        <v>1+0.00042613149383365i</v>
      </c>
      <c r="U58" s="17">
        <f t="shared" si="67"/>
        <v>1.0000000907940207</v>
      </c>
      <c r="V58" s="17">
        <f t="shared" si="68"/>
        <v>4.2613146804019043E-4</v>
      </c>
      <c r="W58" s="31" t="str">
        <f t="shared" si="58"/>
        <v>1-0.00126261183358118i</v>
      </c>
      <c r="X58" s="17">
        <f t="shared" si="69"/>
        <v>1.0000007970940035</v>
      </c>
      <c r="Y58" s="17">
        <f t="shared" si="70"/>
        <v>-1.2626111626346736E-3</v>
      </c>
      <c r="Z58" s="31" t="str">
        <f t="shared" si="59"/>
        <v>0.999999850660984+0.00256204984564182i</v>
      </c>
      <c r="AA58" s="17">
        <f t="shared" si="71"/>
        <v>1.0000031327057941</v>
      </c>
      <c r="AB58" s="17">
        <f t="shared" si="72"/>
        <v>2.5620446224254856E-3</v>
      </c>
      <c r="AC58" s="66" t="str">
        <f t="shared" si="73"/>
        <v>145.679324389835-25.3411957710451i</v>
      </c>
      <c r="AD58" s="64">
        <f t="shared" si="74"/>
        <v>43.397423660215281</v>
      </c>
      <c r="AE58" s="61">
        <f t="shared" si="75"/>
        <v>-9.8679680758255088</v>
      </c>
      <c r="AF58" s="31" t="str">
        <f t="shared" si="60"/>
        <v>-0.0000463700234192037</v>
      </c>
      <c r="AG58" s="31" t="str">
        <f t="shared" si="61"/>
        <v>0.000631419551855613i</v>
      </c>
      <c r="AH58" s="31">
        <f t="shared" si="76"/>
        <v>6.31419551855613E-4</v>
      </c>
      <c r="AI58" s="31">
        <f t="shared" si="77"/>
        <v>1.5707963267948966</v>
      </c>
      <c r="AJ58" s="31" t="str">
        <f t="shared" si="62"/>
        <v>1+0.0000113614614391716i</v>
      </c>
      <c r="AK58" s="31">
        <f t="shared" si="78"/>
        <v>1.0000000000645413</v>
      </c>
      <c r="AL58" s="31">
        <f t="shared" si="79"/>
        <v>1.1361461438682744E-5</v>
      </c>
      <c r="AM58" s="31" t="str">
        <f t="shared" si="63"/>
        <v>1+0.0631305916790592i</v>
      </c>
      <c r="AN58" s="31">
        <f t="shared" si="80"/>
        <v>1.0019907542516289</v>
      </c>
      <c r="AO58" s="31">
        <f t="shared" si="81"/>
        <v>6.3046923269425986E-2</v>
      </c>
      <c r="AP58" s="58" t="str">
        <f t="shared" si="82"/>
        <v>-0.00463533347108743+0.0734377903505101i</v>
      </c>
      <c r="AQ58" s="49">
        <f t="shared" si="83"/>
        <v>-22.66433992599304</v>
      </c>
      <c r="AR58" s="61">
        <f t="shared" si="84"/>
        <v>93.611671650833713</v>
      </c>
      <c r="AS58" s="58" t="str">
        <f t="shared" si="85"/>
        <v>1.18572917387564+10.8158325758996i</v>
      </c>
      <c r="AT58" s="64">
        <f t="shared" si="86"/>
        <v>20.733083734222269</v>
      </c>
      <c r="AU58" s="61">
        <f t="shared" si="87"/>
        <v>83.743703575008226</v>
      </c>
    </row>
    <row r="59" spans="1:48" x14ac:dyDescent="0.25">
      <c r="N59" s="10">
        <v>41</v>
      </c>
      <c r="O59" s="50">
        <f t="shared" si="64"/>
        <v>25.703957827688647</v>
      </c>
      <c r="P59" s="48" t="str">
        <f t="shared" si="55"/>
        <v>150</v>
      </c>
      <c r="Q59" s="17" t="str">
        <f t="shared" si="56"/>
        <v>1+0.174422948572041i</v>
      </c>
      <c r="R59" s="17">
        <f t="shared" si="65"/>
        <v>1.015097712039863</v>
      </c>
      <c r="S59" s="17">
        <f t="shared" si="66"/>
        <v>0.17268570728723412</v>
      </c>
      <c r="T59" s="17" t="str">
        <f t="shared" si="57"/>
        <v>1+0.000436057371430102i</v>
      </c>
      <c r="U59" s="17">
        <f t="shared" si="67"/>
        <v>1.000000095073011</v>
      </c>
      <c r="V59" s="17">
        <f t="shared" si="68"/>
        <v>4.3605734379191231E-4</v>
      </c>
      <c r="W59" s="31" t="str">
        <f t="shared" si="58"/>
        <v>1-0.00129202184127438i</v>
      </c>
      <c r="X59" s="17">
        <f t="shared" si="69"/>
        <v>1.0000008346598708</v>
      </c>
      <c r="Y59" s="17">
        <f t="shared" si="70"/>
        <v>-1.292021122342278E-3</v>
      </c>
      <c r="Z59" s="31" t="str">
        <f t="shared" si="59"/>
        <v>0.999999843622853+0.00262172765291925i</v>
      </c>
      <c r="AA59" s="17">
        <f t="shared" si="71"/>
        <v>1.000003280345428</v>
      </c>
      <c r="AB59" s="17">
        <f t="shared" si="72"/>
        <v>2.6217220561431027E-3</v>
      </c>
      <c r="AC59" s="66" t="str">
        <f t="shared" si="73"/>
        <v>145.481709361519-25.8969993076399i</v>
      </c>
      <c r="AD59" s="64">
        <f t="shared" si="74"/>
        <v>43.391647785863647</v>
      </c>
      <c r="AE59" s="61">
        <f t="shared" si="75"/>
        <v>-10.093418930590385</v>
      </c>
      <c r="AF59" s="31" t="str">
        <f t="shared" si="60"/>
        <v>-0.0000463700234192037</v>
      </c>
      <c r="AG59" s="31" t="str">
        <f t="shared" si="61"/>
        <v>0.000646127202602903i</v>
      </c>
      <c r="AH59" s="31">
        <f t="shared" si="76"/>
        <v>6.4612720260290302E-4</v>
      </c>
      <c r="AI59" s="31">
        <f t="shared" si="77"/>
        <v>1.5707963267948966</v>
      </c>
      <c r="AJ59" s="31" t="str">
        <f t="shared" si="62"/>
        <v>1+0.0000116261038727723i</v>
      </c>
      <c r="AK59" s="31">
        <f t="shared" si="78"/>
        <v>1.0000000000675833</v>
      </c>
      <c r="AL59" s="31">
        <f t="shared" si="79"/>
        <v>1.1626103872248481E-5</v>
      </c>
      <c r="AM59" s="31" t="str">
        <f t="shared" si="63"/>
        <v>1+0.0646010920637188i</v>
      </c>
      <c r="AN59" s="31">
        <f t="shared" si="80"/>
        <v>1.0020844780235971</v>
      </c>
      <c r="AO59" s="31">
        <f t="shared" si="81"/>
        <v>6.4511449816575417E-2</v>
      </c>
      <c r="AP59" s="58" t="str">
        <f t="shared" si="82"/>
        <v>-0.00463533347105922+0.0717661445807564i</v>
      </c>
      <c r="AQ59" s="49">
        <f t="shared" si="83"/>
        <v>-22.863527507077059</v>
      </c>
      <c r="AR59" s="61">
        <f t="shared" si="84"/>
        <v>93.695567678075719</v>
      </c>
      <c r="AS59" s="58" t="str">
        <f t="shared" si="85"/>
        <v>1.18417155968948+10.5607026155851i</v>
      </c>
      <c r="AT59" s="64">
        <f t="shared" si="86"/>
        <v>20.52812027878662</v>
      </c>
      <c r="AU59" s="61">
        <f t="shared" si="87"/>
        <v>83.602148747485344</v>
      </c>
    </row>
    <row r="60" spans="1:48" x14ac:dyDescent="0.25">
      <c r="N60" s="10">
        <v>42</v>
      </c>
      <c r="O60" s="50">
        <f t="shared" si="64"/>
        <v>26.302679918953825</v>
      </c>
      <c r="P60" s="48" t="str">
        <f t="shared" si="55"/>
        <v>150</v>
      </c>
      <c r="Q60" s="17" t="str">
        <f t="shared" si="56"/>
        <v>1+0.178485780966715i</v>
      </c>
      <c r="R60" s="17">
        <f t="shared" si="65"/>
        <v>1.0158037084039899</v>
      </c>
      <c r="S60" s="17">
        <f t="shared" si="66"/>
        <v>0.17662585394742616</v>
      </c>
      <c r="T60" s="17" t="str">
        <f t="shared" si="57"/>
        <v>1+0.000446214452416789i</v>
      </c>
      <c r="U60" s="17">
        <f t="shared" si="67"/>
        <v>1.0000000995536638</v>
      </c>
      <c r="V60" s="17">
        <f t="shared" si="68"/>
        <v>4.4621442280193534E-4</v>
      </c>
      <c r="W60" s="31" t="str">
        <f t="shared" si="58"/>
        <v>1-0.00132211689604974i</v>
      </c>
      <c r="X60" s="17">
        <f t="shared" si="69"/>
        <v>1.0000008739961614</v>
      </c>
      <c r="Y60" s="17">
        <f t="shared" si="70"/>
        <v>-1.3221161257001499E-3</v>
      </c>
      <c r="Z60" s="31" t="str">
        <f t="shared" si="59"/>
        <v>0.999999836253025+0.00268279553490094i</v>
      </c>
      <c r="AA60" s="17">
        <f t="shared" si="71"/>
        <v>1.0000034349430802</v>
      </c>
      <c r="AB60" s="17">
        <f t="shared" si="72"/>
        <v>2.6827895378483636E-3</v>
      </c>
      <c r="AC60" s="66" t="str">
        <f t="shared" si="73"/>
        <v>145.275343156296-26.4633843239714i</v>
      </c>
      <c r="AD60" s="64">
        <f t="shared" si="74"/>
        <v>43.385607922204272</v>
      </c>
      <c r="AE60" s="61">
        <f t="shared" si="75"/>
        <v>-10.323813972766565</v>
      </c>
      <c r="AF60" s="31" t="str">
        <f t="shared" si="60"/>
        <v>-0.0000463700234192037</v>
      </c>
      <c r="AG60" s="31" t="str">
        <f t="shared" si="61"/>
        <v>0.000661177438545517i</v>
      </c>
      <c r="AH60" s="31">
        <f t="shared" si="76"/>
        <v>6.6117743854551695E-4</v>
      </c>
      <c r="AI60" s="31">
        <f t="shared" si="77"/>
        <v>1.5707963267948966</v>
      </c>
      <c r="AJ60" s="31" t="str">
        <f t="shared" si="62"/>
        <v>1+0.000011896910620536i</v>
      </c>
      <c r="AK60" s="31">
        <f t="shared" si="78"/>
        <v>1.0000000000707683</v>
      </c>
      <c r="AL60" s="31">
        <f t="shared" si="79"/>
        <v>1.1896910619974717E-5</v>
      </c>
      <c r="AM60" s="31" t="str">
        <f t="shared" si="63"/>
        <v>1+0.0661058448024872i</v>
      </c>
      <c r="AN60" s="31">
        <f t="shared" si="80"/>
        <v>1.0021826094664836</v>
      </c>
      <c r="AO60" s="31">
        <f t="shared" si="81"/>
        <v>6.6009802698640402E-2</v>
      </c>
      <c r="AP60" s="58" t="str">
        <f t="shared" si="82"/>
        <v>-0.00463533347102969+0.0701325501707971i</v>
      </c>
      <c r="AQ60" s="49">
        <f t="shared" si="83"/>
        <v>-23.062676962894351</v>
      </c>
      <c r="AR60" s="61">
        <f t="shared" si="84"/>
        <v>93.781401458355603</v>
      </c>
      <c r="AS60" s="58" t="str">
        <f t="shared" si="85"/>
        <v>1.18254496814231+10.3111969036023i</v>
      </c>
      <c r="AT60" s="64">
        <f t="shared" si="86"/>
        <v>20.322930959309907</v>
      </c>
      <c r="AU60" s="61">
        <f t="shared" si="87"/>
        <v>83.457587485589016</v>
      </c>
    </row>
    <row r="61" spans="1:48" ht="15.75" x14ac:dyDescent="0.25">
      <c r="A61" s="51" t="s">
        <v>207</v>
      </c>
      <c r="N61" s="10">
        <v>43</v>
      </c>
      <c r="O61" s="50">
        <f t="shared" si="64"/>
        <v>26.915348039269158</v>
      </c>
      <c r="P61" s="48" t="str">
        <f t="shared" si="55"/>
        <v>150</v>
      </c>
      <c r="Q61" s="17" t="str">
        <f t="shared" si="56"/>
        <v>1+0.182643248884998i</v>
      </c>
      <c r="R61" s="17">
        <f t="shared" si="65"/>
        <v>1.0165424518254351</v>
      </c>
      <c r="S61" s="17">
        <f t="shared" si="66"/>
        <v>0.18065204858468156</v>
      </c>
      <c r="T61" s="17" t="str">
        <f t="shared" si="57"/>
        <v>1+0.000456608122212495i</v>
      </c>
      <c r="U61" s="17">
        <f t="shared" si="67"/>
        <v>1.0000001042454834</v>
      </c>
      <c r="V61" s="17">
        <f t="shared" si="68"/>
        <v>4.5660809047960775E-4</v>
      </c>
      <c r="W61" s="31" t="str">
        <f t="shared" si="58"/>
        <v>1-0.00135291295470369i</v>
      </c>
      <c r="X61" s="17">
        <f t="shared" si="69"/>
        <v>1.0000009151863127</v>
      </c>
      <c r="Y61" s="17">
        <f t="shared" si="70"/>
        <v>-1.3529121292592732E-3</v>
      </c>
      <c r="Z61" s="31" t="str">
        <f t="shared" si="59"/>
        <v>0.999999828535867+0.00274528587058623i</v>
      </c>
      <c r="AA61" s="17">
        <f t="shared" si="71"/>
        <v>1.0000035968266687</v>
      </c>
      <c r="AB61" s="17">
        <f t="shared" si="72"/>
        <v>2.74527944462987E-3</v>
      </c>
      <c r="AC61" s="66" t="str">
        <f t="shared" si="73"/>
        <v>145.059865009949-27.0404399355993i</v>
      </c>
      <c r="AD61" s="64">
        <f t="shared" si="74"/>
        <v>43.379292395739448</v>
      </c>
      <c r="AE61" s="61">
        <f t="shared" si="75"/>
        <v>-10.559247308638515</v>
      </c>
      <c r="AF61" s="31" t="str">
        <f t="shared" si="60"/>
        <v>-0.0000463700234192037</v>
      </c>
      <c r="AG61" s="31" t="str">
        <f t="shared" si="61"/>
        <v>0.000676578239517767i</v>
      </c>
      <c r="AH61" s="31">
        <f t="shared" si="76"/>
        <v>6.76578239517767E-4</v>
      </c>
      <c r="AI61" s="31">
        <f t="shared" si="77"/>
        <v>1.5707963267948966</v>
      </c>
      <c r="AJ61" s="31" t="str">
        <f t="shared" si="62"/>
        <v>1+0.000012174025267785i</v>
      </c>
      <c r="AK61" s="31">
        <f t="shared" si="78"/>
        <v>1.0000000000741034</v>
      </c>
      <c r="AL61" s="31">
        <f t="shared" si="79"/>
        <v>1.2174025267183574E-5</v>
      </c>
      <c r="AM61" s="31" t="str">
        <f t="shared" si="63"/>
        <v>1+0.0676456477351844i</v>
      </c>
      <c r="AN61" s="31">
        <f t="shared" si="80"/>
        <v>1.0022853554040949</v>
      </c>
      <c r="AO61" s="31">
        <f t="shared" si="81"/>
        <v>6.7542749435840807E-2</v>
      </c>
      <c r="AP61" s="58" t="str">
        <f t="shared" si="82"/>
        <v>-0.00463533347099877+0.0685361409672518i</v>
      </c>
      <c r="AQ61" s="49">
        <f t="shared" si="83"/>
        <v>-23.26178651229878</v>
      </c>
      <c r="AR61" s="61">
        <f t="shared" si="84"/>
        <v>93.869216959115803</v>
      </c>
      <c r="AS61" s="58" t="str">
        <f t="shared" si="85"/>
        <v>1.18084655566356+10.0671848133164i</v>
      </c>
      <c r="AT61" s="64">
        <f t="shared" si="86"/>
        <v>20.117505883440664</v>
      </c>
      <c r="AU61" s="61">
        <f t="shared" si="87"/>
        <v>83.309969650477299</v>
      </c>
    </row>
    <row r="62" spans="1:48" x14ac:dyDescent="0.25">
      <c r="A62" t="s">
        <v>172</v>
      </c>
      <c r="N62" s="10">
        <v>44</v>
      </c>
      <c r="O62" s="50">
        <f t="shared" si="64"/>
        <v>27.542287033381665</v>
      </c>
      <c r="P62" s="48" t="str">
        <f t="shared" si="55"/>
        <v>150</v>
      </c>
      <c r="Q62" s="17" t="str">
        <f t="shared" si="56"/>
        <v>1+0.186897556671408i</v>
      </c>
      <c r="R62" s="17">
        <f t="shared" si="65"/>
        <v>1.0173154361798225</v>
      </c>
      <c r="S62" s="17">
        <f t="shared" si="66"/>
        <v>0.1847659035583244</v>
      </c>
      <c r="T62" s="17" t="str">
        <f t="shared" si="57"/>
        <v>1+0.000467243891678521i</v>
      </c>
      <c r="U62" s="17">
        <f t="shared" si="67"/>
        <v>1.0000001091584212</v>
      </c>
      <c r="V62" s="17">
        <f t="shared" si="68"/>
        <v>4.672438576761199E-4</v>
      </c>
      <c r="W62" s="31" t="str">
        <f t="shared" si="58"/>
        <v>1-0.00138442634571414i</v>
      </c>
      <c r="X62" s="17">
        <f t="shared" si="69"/>
        <v>1.0000009583176943</v>
      </c>
      <c r="Y62" s="17">
        <f t="shared" si="70"/>
        <v>-1.3844254612345578E-3</v>
      </c>
      <c r="Z62" s="31" t="str">
        <f t="shared" si="59"/>
        <v>0.999999820455012+0.00280923179317827i</v>
      </c>
      <c r="AA62" s="17">
        <f t="shared" si="71"/>
        <v>1.0000037663395693</v>
      </c>
      <c r="AB62" s="17">
        <f t="shared" si="72"/>
        <v>2.8092249076433736E-3</v>
      </c>
      <c r="AC62" s="66" t="str">
        <f t="shared" si="73"/>
        <v>144.834901776971-27.6282474373586i</v>
      </c>
      <c r="AD62" s="64">
        <f t="shared" si="74"/>
        <v>43.372689053317458</v>
      </c>
      <c r="AE62" s="61">
        <f t="shared" si="75"/>
        <v>-10.799813837655176</v>
      </c>
      <c r="AF62" s="31" t="str">
        <f t="shared" si="60"/>
        <v>-0.0000463700234192037</v>
      </c>
      <c r="AG62" s="31" t="str">
        <f t="shared" si="61"/>
        <v>0.000692337771228181i</v>
      </c>
      <c r="AH62" s="31">
        <f t="shared" si="76"/>
        <v>6.9233777122818104E-4</v>
      </c>
      <c r="AI62" s="31">
        <f t="shared" si="77"/>
        <v>1.5707963267948966</v>
      </c>
      <c r="AJ62" s="31" t="str">
        <f t="shared" si="62"/>
        <v>1+0.0000124575947443732i</v>
      </c>
      <c r="AK62" s="31">
        <f t="shared" si="78"/>
        <v>1.0000000000775957</v>
      </c>
      <c r="AL62" s="31">
        <f t="shared" si="79"/>
        <v>1.2457594743728763E-5</v>
      </c>
      <c r="AM62" s="31" t="str">
        <f t="shared" si="63"/>
        <v>1+0.0692213172857068i</v>
      </c>
      <c r="AN62" s="31">
        <f t="shared" si="80"/>
        <v>1.002392932320838</v>
      </c>
      <c r="AO62" s="31">
        <f t="shared" si="81"/>
        <v>6.9111073982122559E-2</v>
      </c>
      <c r="AP62" s="58" t="str">
        <f t="shared" si="82"/>
        <v>-0.0046353334709664+0.0669760705328308i</v>
      </c>
      <c r="AQ62" s="49">
        <f t="shared" si="83"/>
        <v>-23.460854291699931</v>
      </c>
      <c r="AR62" s="61">
        <f t="shared" si="84"/>
        <v>93.959059089190319</v>
      </c>
      <c r="AS62" s="58" t="str">
        <f t="shared" si="85"/>
        <v>1.17907338109211+9.82853873712056i</v>
      </c>
      <c r="AT62" s="64">
        <f t="shared" si="86"/>
        <v>19.91183476161752</v>
      </c>
      <c r="AU62" s="61">
        <f t="shared" si="87"/>
        <v>83.159245251535125</v>
      </c>
    </row>
    <row r="63" spans="1:48" x14ac:dyDescent="0.25">
      <c r="A63" t="s">
        <v>170</v>
      </c>
      <c r="B63" s="3">
        <f>RFBT</f>
        <v>3830</v>
      </c>
      <c r="C63" s="2" t="s">
        <v>34</v>
      </c>
      <c r="E63" t="s">
        <v>173</v>
      </c>
      <c r="N63" s="10">
        <v>45</v>
      </c>
      <c r="O63" s="50">
        <f t="shared" si="64"/>
        <v>28.183829312644548</v>
      </c>
      <c r="P63" s="48" t="str">
        <f t="shared" si="55"/>
        <v>150</v>
      </c>
      <c r="Q63" s="17" t="str">
        <f t="shared" si="56"/>
        <v>1+0.191250960016247i</v>
      </c>
      <c r="R63" s="17">
        <f t="shared" si="65"/>
        <v>1.018124221157289</v>
      </c>
      <c r="S63" s="17">
        <f t="shared" si="66"/>
        <v>0.18896904283934179</v>
      </c>
      <c r="T63" s="17" t="str">
        <f t="shared" si="57"/>
        <v>1+0.000478127400040619i</v>
      </c>
      <c r="U63" s="17">
        <f t="shared" si="67"/>
        <v>1.0000001143028989</v>
      </c>
      <c r="V63" s="17">
        <f t="shared" si="68"/>
        <v>4.7812736360639007E-4</v>
      </c>
      <c r="W63" s="31" t="str">
        <f t="shared" si="58"/>
        <v>1-0.00141667377789813i</v>
      </c>
      <c r="X63" s="17">
        <f t="shared" si="69"/>
        <v>1.000001003481793</v>
      </c>
      <c r="Y63" s="17">
        <f t="shared" si="70"/>
        <v>-1.4166728301612339E-3</v>
      </c>
      <c r="Z63" s="31" t="str">
        <f t="shared" si="59"/>
        <v>0.999999811993317+0.00287466720765162i</v>
      </c>
      <c r="AA63" s="17">
        <f t="shared" si="71"/>
        <v>1.0000039438413351</v>
      </c>
      <c r="AB63" s="17">
        <f t="shared" si="72"/>
        <v>2.8746598296696233E-3</v>
      </c>
      <c r="AC63" s="66" t="str">
        <f t="shared" si="73"/>
        <v>144.600067742246-28.2268795659627i</v>
      </c>
      <c r="AD63" s="64">
        <f t="shared" si="74"/>
        <v>43.36578524582162</v>
      </c>
      <c r="AE63" s="61">
        <f t="shared" si="75"/>
        <v>-11.045609183211722</v>
      </c>
      <c r="AF63" s="31" t="str">
        <f t="shared" si="60"/>
        <v>-0.0000463700234192037</v>
      </c>
      <c r="AG63" s="31" t="str">
        <f t="shared" si="61"/>
        <v>0.000708464389589073i</v>
      </c>
      <c r="AH63" s="31">
        <f t="shared" si="76"/>
        <v>7.0846438958907304E-4</v>
      </c>
      <c r="AI63" s="31">
        <f t="shared" si="77"/>
        <v>1.5707963267948966</v>
      </c>
      <c r="AJ63" s="31" t="str">
        <f t="shared" si="62"/>
        <v>1+0.0000127477694025907i</v>
      </c>
      <c r="AK63" s="31">
        <f t="shared" si="78"/>
        <v>1.0000000000812528</v>
      </c>
      <c r="AL63" s="31">
        <f t="shared" si="79"/>
        <v>1.2747769401900171E-5</v>
      </c>
      <c r="AM63" s="31" t="str">
        <f t="shared" si="63"/>
        <v>1+0.0708336888949064i</v>
      </c>
      <c r="AN63" s="31">
        <f t="shared" si="80"/>
        <v>1.0025055668087137</v>
      </c>
      <c r="AO63" s="31">
        <f t="shared" si="81"/>
        <v>7.0715577006435937E-2</v>
      </c>
      <c r="AP63" s="58" t="str">
        <f t="shared" si="82"/>
        <v>-0.0046353334709325+0.0654515116975394i</v>
      </c>
      <c r="AQ63" s="49">
        <f t="shared" si="83"/>
        <v>-23.659878351321161</v>
      </c>
      <c r="AR63" s="61">
        <f t="shared" si="84"/>
        <v>94.050973714916211</v>
      </c>
      <c r="AS63" s="58" t="str">
        <f t="shared" si="85"/>
        <v>1.1772224041919+9.59513402492869i</v>
      </c>
      <c r="AT63" s="64">
        <f t="shared" si="86"/>
        <v>19.705906894500455</v>
      </c>
      <c r="AU63" s="61">
        <f t="shared" si="87"/>
        <v>83.005364531704515</v>
      </c>
    </row>
    <row r="64" spans="1:48" x14ac:dyDescent="0.25">
      <c r="A64" t="s">
        <v>171</v>
      </c>
      <c r="B64" s="3">
        <f>RFBB</f>
        <v>440</v>
      </c>
      <c r="C64" s="2" t="s">
        <v>34</v>
      </c>
      <c r="E64" t="s">
        <v>174</v>
      </c>
      <c r="N64" s="10">
        <v>46</v>
      </c>
      <c r="O64" s="50">
        <f t="shared" si="64"/>
        <v>28.840315031266066</v>
      </c>
      <c r="P64" s="48" t="str">
        <f t="shared" si="55"/>
        <v>150</v>
      </c>
      <c r="Q64" s="17" t="str">
        <f t="shared" si="56"/>
        <v>1+0.195705767151593i</v>
      </c>
      <c r="R64" s="17">
        <f t="shared" si="65"/>
        <v>1.0189704349471547</v>
      </c>
      <c r="S64" s="17">
        <f t="shared" si="66"/>
        <v>0.19326310066501892</v>
      </c>
      <c r="T64" s="17" t="str">
        <f t="shared" si="57"/>
        <v>1+0.000489264417878982i</v>
      </c>
      <c r="U64" s="17">
        <f t="shared" si="67"/>
        <v>1.000000119689828</v>
      </c>
      <c r="V64" s="17">
        <f t="shared" si="68"/>
        <v>4.8926437883900248E-4</v>
      </c>
      <c r="W64" s="31" t="str">
        <f t="shared" si="58"/>
        <v>1-0.00144967234927106i</v>
      </c>
      <c r="X64" s="17">
        <f t="shared" si="69"/>
        <v>1.0000010507744082</v>
      </c>
      <c r="Y64" s="17">
        <f t="shared" si="70"/>
        <v>-1.4496713337527371E-3</v>
      </c>
      <c r="Z64" s="31" t="str">
        <f t="shared" si="59"/>
        <v>0.999999803132835+0.00294162680872918i</v>
      </c>
      <c r="AA64" s="17">
        <f t="shared" si="71"/>
        <v>1.0000041297084681</v>
      </c>
      <c r="AB64" s="17">
        <f t="shared" si="72"/>
        <v>2.941618903080799E-3</v>
      </c>
      <c r="AC64" s="66" t="str">
        <f t="shared" si="73"/>
        <v>144.354964455089-28.8363997221919i</v>
      </c>
      <c r="AD64" s="64">
        <f t="shared" si="74"/>
        <v>43.3585678116265</v>
      </c>
      <c r="AE64" s="61">
        <f t="shared" si="75"/>
        <v>-11.296729616931621</v>
      </c>
      <c r="AF64" s="31" t="str">
        <f t="shared" si="60"/>
        <v>-0.0000463700234192037</v>
      </c>
      <c r="AG64" s="31" t="str">
        <f t="shared" si="61"/>
        <v>0.000724966645146961i</v>
      </c>
      <c r="AH64" s="31">
        <f t="shared" si="76"/>
        <v>7.2496664514696098E-4</v>
      </c>
      <c r="AI64" s="31">
        <f t="shared" si="77"/>
        <v>1.5707963267948966</v>
      </c>
      <c r="AJ64" s="31" t="str">
        <f t="shared" si="62"/>
        <v>1+0.0000130447030968821i</v>
      </c>
      <c r="AK64" s="31">
        <f t="shared" si="78"/>
        <v>1.0000000000850822</v>
      </c>
      <c r="AL64" s="31">
        <f t="shared" si="79"/>
        <v>1.3044703096142186E-5</v>
      </c>
      <c r="AM64" s="31" t="str">
        <f t="shared" si="63"/>
        <v>1+0.0724836174635528i</v>
      </c>
      <c r="AN64" s="31">
        <f t="shared" si="80"/>
        <v>1.0026234960345795</v>
      </c>
      <c r="AO64" s="31">
        <f t="shared" si="81"/>
        <v>7.2357076173518498E-2</v>
      </c>
      <c r="AP64" s="58" t="str">
        <f t="shared" si="82"/>
        <v>-0.004635333470897+0.0639616561201031i</v>
      </c>
      <c r="AQ64" s="49">
        <f t="shared" si="83"/>
        <v>-23.858856651294179</v>
      </c>
      <c r="AR64" s="61">
        <f t="shared" si="84"/>
        <v>94.145007676216807</v>
      </c>
      <c r="AS64" s="58" t="str">
        <f t="shared" si="85"/>
        <v>1.17529048434385+9.36684892451855i</v>
      </c>
      <c r="AT64" s="64">
        <f t="shared" si="86"/>
        <v>19.499711160332318</v>
      </c>
      <c r="AU64" s="61">
        <f t="shared" si="87"/>
        <v>82.848278059285221</v>
      </c>
    </row>
    <row r="65" spans="1:47" x14ac:dyDescent="0.25">
      <c r="A65" t="s">
        <v>160</v>
      </c>
      <c r="B65" s="3">
        <f>RCOMP</f>
        <v>100</v>
      </c>
      <c r="C65" s="2" t="s">
        <v>34</v>
      </c>
      <c r="E65" s="31" t="s">
        <v>167</v>
      </c>
      <c r="N65" s="10">
        <v>47</v>
      </c>
      <c r="O65" s="50">
        <f t="shared" si="64"/>
        <v>29.512092266663863</v>
      </c>
      <c r="P65" s="48" t="str">
        <f t="shared" si="55"/>
        <v>150</v>
      </c>
      <c r="Q65" s="17" t="str">
        <f t="shared" si="56"/>
        <v>1+0.200264340075153i</v>
      </c>
      <c r="R65" s="17">
        <f t="shared" si="65"/>
        <v>1.0198557770124834</v>
      </c>
      <c r="S65" s="17">
        <f t="shared" si="66"/>
        <v>0.1976497200734525</v>
      </c>
      <c r="T65" s="17" t="str">
        <f t="shared" si="57"/>
        <v>1+0.000500660850187884i</v>
      </c>
      <c r="U65" s="17">
        <f t="shared" si="67"/>
        <v>1.0000001253306356</v>
      </c>
      <c r="V65" s="17">
        <f t="shared" si="68"/>
        <v>5.0066080835579256E-4</v>
      </c>
      <c r="W65" s="31" t="str">
        <f t="shared" si="58"/>
        <v>1-0.00148343955611225i</v>
      </c>
      <c r="X65" s="17">
        <f t="shared" si="69"/>
        <v>1.0000011002958529</v>
      </c>
      <c r="Y65" s="17">
        <f t="shared" si="70"/>
        <v>-1.4834384679648269E-3</v>
      </c>
      <c r="Z65" s="31" t="str">
        <f t="shared" si="59"/>
        <v>0.999999793854772+0.00301014609927777i</v>
      </c>
      <c r="AA65" s="17">
        <f t="shared" si="71"/>
        <v>1.0000043243352128</v>
      </c>
      <c r="AB65" s="17">
        <f t="shared" si="72"/>
        <v>3.0101376282248844E-3</v>
      </c>
      <c r="AC65" s="66" t="str">
        <f t="shared" si="73"/>
        <v>144.09918058884-29.4568611517382i</v>
      </c>
      <c r="AD65" s="64">
        <f t="shared" si="74"/>
        <v>43.351023059854576</v>
      </c>
      <c r="AE65" s="61">
        <f t="shared" si="75"/>
        <v>-11.55327197609715</v>
      </c>
      <c r="AF65" s="31" t="str">
        <f t="shared" si="60"/>
        <v>-0.0000463700234192037</v>
      </c>
      <c r="AG65" s="31" t="str">
        <f t="shared" si="61"/>
        <v>0.000741853287616173i</v>
      </c>
      <c r="AH65" s="31">
        <f t="shared" si="76"/>
        <v>7.4185328761617296E-4</v>
      </c>
      <c r="AI65" s="31">
        <f t="shared" si="77"/>
        <v>1.5707963267948966</v>
      </c>
      <c r="AJ65" s="31" t="str">
        <f t="shared" si="62"/>
        <v>1+0.0000133485532654224i</v>
      </c>
      <c r="AK65" s="31">
        <f t="shared" si="78"/>
        <v>1.0000000000890918</v>
      </c>
      <c r="AL65" s="31">
        <f t="shared" si="79"/>
        <v>1.3348553264629567E-5</v>
      </c>
      <c r="AM65" s="31" t="str">
        <f t="shared" si="63"/>
        <v>1+0.0741719778056124i</v>
      </c>
      <c r="AN65" s="31">
        <f t="shared" si="80"/>
        <v>1.0027469682285737</v>
      </c>
      <c r="AO65" s="31">
        <f t="shared" si="81"/>
        <v>7.4036406423692802E-2</v>
      </c>
      <c r="AP65" s="58" t="str">
        <f t="shared" si="82"/>
        <v>-0.00463533347085982+0.0625057138593744i</v>
      </c>
      <c r="AQ65" s="49">
        <f t="shared" si="83"/>
        <v>-24.057787057584726</v>
      </c>
      <c r="AR65" s="61">
        <f t="shared" si="84"/>
        <v>94.241208802628179</v>
      </c>
      <c r="AS65" s="58" t="str">
        <f t="shared" si="85"/>
        <v>1.17327437943895+9.14356452369947i</v>
      </c>
      <c r="AT65" s="64">
        <f t="shared" si="86"/>
        <v>19.29323600226984</v>
      </c>
      <c r="AU65" s="61">
        <f t="shared" si="87"/>
        <v>82.687936826531001</v>
      </c>
    </row>
    <row r="66" spans="1:47" x14ac:dyDescent="0.25">
      <c r="A66" t="s">
        <v>165</v>
      </c>
      <c r="B66" s="3">
        <f>CCOMP</f>
        <v>4.0000000000000007E-6</v>
      </c>
      <c r="C66" s="2" t="s">
        <v>144</v>
      </c>
      <c r="E66" s="31" t="s">
        <v>168</v>
      </c>
      <c r="N66" s="10">
        <v>48</v>
      </c>
      <c r="O66" s="50">
        <f t="shared" si="64"/>
        <v>30.199517204020164</v>
      </c>
      <c r="P66" s="48" t="str">
        <f t="shared" si="55"/>
        <v>150</v>
      </c>
      <c r="Q66" s="17" t="str">
        <f t="shared" si="56"/>
        <v>1+0.204929095802634i</v>
      </c>
      <c r="R66" s="17">
        <f t="shared" si="65"/>
        <v>1.0207820209557401</v>
      </c>
      <c r="S66" s="17">
        <f t="shared" si="66"/>
        <v>0.20213055131166746</v>
      </c>
      <c r="T66" s="17" t="str">
        <f t="shared" si="57"/>
        <v>1+0.000512322739506586i</v>
      </c>
      <c r="U66" s="17">
        <f t="shared" si="67"/>
        <v>1.0000001312372861</v>
      </c>
      <c r="V66" s="17">
        <f t="shared" si="68"/>
        <v>5.1232269468269283E-4</v>
      </c>
      <c r="W66" s="31" t="str">
        <f t="shared" si="58"/>
        <v>1-0.00151799330224174i</v>
      </c>
      <c r="X66" s="17">
        <f t="shared" si="69"/>
        <v>1.0000011521511691</v>
      </c>
      <c r="Y66" s="17">
        <f t="shared" si="70"/>
        <v>-1.5179921362708417E-3</v>
      </c>
      <c r="Z66" s="31" t="str">
        <f t="shared" si="59"/>
        <v>0.999999784139446+0.00308026140913219i</v>
      </c>
      <c r="AA66" s="17">
        <f t="shared" si="71"/>
        <v>1.0000045281343917</v>
      </c>
      <c r="AB66" s="17">
        <f t="shared" si="72"/>
        <v>3.0802523322377086E-3</v>
      </c>
      <c r="AC66" s="66" t="str">
        <f t="shared" si="73"/>
        <v>143.832291829378-30.0883060839015i</v>
      </c>
      <c r="AD66" s="64">
        <f t="shared" si="74"/>
        <v>43.343136753466467</v>
      </c>
      <c r="AE66" s="61">
        <f t="shared" si="75"/>
        <v>-11.815333573871907</v>
      </c>
      <c r="AF66" s="31" t="str">
        <f t="shared" si="60"/>
        <v>-0.0000463700234192037</v>
      </c>
      <c r="AG66" s="31" t="str">
        <f t="shared" si="61"/>
        <v>0.000759133270518069i</v>
      </c>
      <c r="AH66" s="31">
        <f t="shared" si="76"/>
        <v>7.5913327051806904E-4</v>
      </c>
      <c r="AI66" s="31">
        <f t="shared" si="77"/>
        <v>1.5707963267948966</v>
      </c>
      <c r="AJ66" s="31" t="str">
        <f t="shared" si="62"/>
        <v>1+0.0000136594810135932i</v>
      </c>
      <c r="AK66" s="31">
        <f t="shared" si="78"/>
        <v>1.0000000000932907</v>
      </c>
      <c r="AL66" s="31">
        <f t="shared" si="79"/>
        <v>1.3659481012743665E-5</v>
      </c>
      <c r="AM66" s="31" t="str">
        <f t="shared" si="63"/>
        <v>1+0.0758996651120868i</v>
      </c>
      <c r="AN66" s="31">
        <f t="shared" si="80"/>
        <v>1.0028762431946061</v>
      </c>
      <c r="AO66" s="31">
        <f t="shared" si="81"/>
        <v>7.5754420251147481E-2</v>
      </c>
      <c r="AP66" s="58" t="str">
        <f t="shared" si="82"/>
        <v>-0.0046353334708209+0.061082912955495i</v>
      </c>
      <c r="AQ66" s="49">
        <f t="shared" si="83"/>
        <v>-24.256667337742496</v>
      </c>
      <c r="AR66" s="61">
        <f t="shared" si="84"/>
        <v>94.339625929238736</v>
      </c>
      <c r="AS66" s="58" t="str">
        <f t="shared" si="85"/>
        <v>1.17117074499965+8.92516469427426i</v>
      </c>
      <c r="AT66" s="64">
        <f t="shared" si="86"/>
        <v>19.086469415723968</v>
      </c>
      <c r="AU66" s="61">
        <f t="shared" si="87"/>
        <v>82.524292355366839</v>
      </c>
    </row>
    <row r="67" spans="1:47" x14ac:dyDescent="0.25">
      <c r="A67" t="s">
        <v>166</v>
      </c>
      <c r="B67" s="3">
        <f>CHF</f>
        <v>7.2E-10</v>
      </c>
      <c r="C67" s="2" t="s">
        <v>144</v>
      </c>
      <c r="E67" s="31" t="s">
        <v>169</v>
      </c>
      <c r="N67" s="10">
        <v>49</v>
      </c>
      <c r="O67" s="50">
        <f t="shared" si="64"/>
        <v>30.902954325135919</v>
      </c>
      <c r="P67" s="48" t="str">
        <f t="shared" si="55"/>
        <v>150</v>
      </c>
      <c r="Q67" s="17" t="str">
        <f t="shared" si="56"/>
        <v>1+0.209702507649267i</v>
      </c>
      <c r="R67" s="17">
        <f t="shared" si="65"/>
        <v>1.0217510174765627</v>
      </c>
      <c r="S67" s="17">
        <f t="shared" si="66"/>
        <v>0.20670725011091667</v>
      </c>
      <c r="T67" s="17" t="str">
        <f t="shared" si="57"/>
        <v>1+0.000524256269123168i</v>
      </c>
      <c r="U67" s="17">
        <f t="shared" si="67"/>
        <v>1.0000001374223084</v>
      </c>
      <c r="V67" s="17">
        <f t="shared" si="68"/>
        <v>5.2425622109350154E-4</v>
      </c>
      <c r="W67" s="31" t="str">
        <f t="shared" si="58"/>
        <v>1-0.00155335190851309i</v>
      </c>
      <c r="X67" s="17">
        <f t="shared" si="69"/>
        <v>1.0000012064503481</v>
      </c>
      <c r="Y67" s="17">
        <f t="shared" si="70"/>
        <v>-1.5533506591528445E-3</v>
      </c>
      <c r="Z67" s="31" t="str">
        <f t="shared" si="59"/>
        <v>0.999999773966252+0.00315200991435781i</v>
      </c>
      <c r="AA67" s="17">
        <f t="shared" si="71"/>
        <v>1.0000047415382867</v>
      </c>
      <c r="AB67" s="17">
        <f t="shared" si="72"/>
        <v>3.1520001882926292E-3</v>
      </c>
      <c r="AC67" s="66" t="str">
        <f t="shared" si="73"/>
        <v>143.553860796238-30.7307648274809i</v>
      </c>
      <c r="AD67" s="64">
        <f t="shared" si="74"/>
        <v>43.334894092226655</v>
      </c>
      <c r="AE67" s="61">
        <f t="shared" si="75"/>
        <v>-12.083012101945446</v>
      </c>
      <c r="AF67" s="31" t="str">
        <f t="shared" si="60"/>
        <v>-0.0000463700234192037</v>
      </c>
      <c r="AG67" s="31" t="str">
        <f t="shared" si="61"/>
        <v>0.00077681575592831i</v>
      </c>
      <c r="AH67" s="31">
        <f t="shared" si="76"/>
        <v>7.7681575592831E-4</v>
      </c>
      <c r="AI67" s="31">
        <f t="shared" si="77"/>
        <v>1.5707963267948966</v>
      </c>
      <c r="AJ67" s="31" t="str">
        <f t="shared" si="62"/>
        <v>1+0.0000139776511994019i</v>
      </c>
      <c r="AK67" s="31">
        <f t="shared" si="78"/>
        <v>1.0000000000976874</v>
      </c>
      <c r="AL67" s="31">
        <f t="shared" si="79"/>
        <v>1.3977651198491608E-5</v>
      </c>
      <c r="AM67" s="31" t="str">
        <f t="shared" si="63"/>
        <v>1+0.0776675954256544i</v>
      </c>
      <c r="AN67" s="31">
        <f t="shared" si="80"/>
        <v>1.003011592843873</v>
      </c>
      <c r="AO67" s="31">
        <f t="shared" si="81"/>
        <v>7.7511987980122488E-2</v>
      </c>
      <c r="AP67" s="58" t="str">
        <f t="shared" si="82"/>
        <v>-0.00463533347078013+0.059692499020592i</v>
      </c>
      <c r="AQ67" s="49">
        <f t="shared" si="83"/>
        <v>-24.455495156468551</v>
      </c>
      <c r="AR67" s="61">
        <f t="shared" si="84"/>
        <v>94.440308912508613</v>
      </c>
      <c r="AS67" s="58" t="str">
        <f t="shared" si="85"/>
        <v>1.16897613355793+8.71153603776913i</v>
      </c>
      <c r="AT67" s="64">
        <f t="shared" si="86"/>
        <v>18.879398935758104</v>
      </c>
      <c r="AU67" s="61">
        <f t="shared" si="87"/>
        <v>82.357296810563184</v>
      </c>
    </row>
    <row r="68" spans="1:47" x14ac:dyDescent="0.25">
      <c r="N68" s="10">
        <v>50</v>
      </c>
      <c r="O68" s="50">
        <f t="shared" si="64"/>
        <v>31.622776601683803</v>
      </c>
      <c r="P68" s="48" t="str">
        <f t="shared" si="55"/>
        <v>150</v>
      </c>
      <c r="Q68" s="17" t="str">
        <f t="shared" si="56"/>
        <v>1+0.214587106541196i</v>
      </c>
      <c r="R68" s="17">
        <f t="shared" si="65"/>
        <v>1.0227646974224924</v>
      </c>
      <c r="S68" s="17">
        <f t="shared" si="66"/>
        <v>0.21138147582271596</v>
      </c>
      <c r="T68" s="17" t="str">
        <f t="shared" si="57"/>
        <v>1+0.00053646776635299i</v>
      </c>
      <c r="U68" s="17">
        <f t="shared" si="67"/>
        <v>1.0000001438988217</v>
      </c>
      <c r="V68" s="17">
        <f t="shared" si="68"/>
        <v>5.3646771488827542E-4</v>
      </c>
      <c r="W68" s="31" t="str">
        <f t="shared" si="58"/>
        <v>1-0.00158953412252738i</v>
      </c>
      <c r="X68" s="17">
        <f t="shared" si="69"/>
        <v>1.0000012633085653</v>
      </c>
      <c r="Y68" s="17">
        <f t="shared" si="70"/>
        <v>-1.5895327838138492E-3</v>
      </c>
      <c r="Z68" s="31" t="str">
        <f t="shared" si="59"/>
        <v>0.99999976331361+0.0032254296569618i</v>
      </c>
      <c r="AA68" s="17">
        <f t="shared" si="71"/>
        <v>1.0000049649995484</v>
      </c>
      <c r="AB68" s="17">
        <f t="shared" si="72"/>
        <v>3.225419235297987E-3</v>
      </c>
      <c r="AC68" s="66" t="str">
        <f t="shared" si="73"/>
        <v>143.263437000231-31.3842548233994i</v>
      </c>
      <c r="AD68" s="64">
        <f t="shared" si="74"/>
        <v>43.326279695589385</v>
      </c>
      <c r="AE68" s="61">
        <f t="shared" si="75"/>
        <v>-12.356405525233255</v>
      </c>
      <c r="AF68" s="31" t="str">
        <f t="shared" si="60"/>
        <v>-0.0000463700234192037</v>
      </c>
      <c r="AG68" s="31" t="str">
        <f t="shared" si="61"/>
        <v>0.000794910119334716i</v>
      </c>
      <c r="AH68" s="31">
        <f t="shared" si="76"/>
        <v>7.9491011933471595E-4</v>
      </c>
      <c r="AI68" s="31">
        <f t="shared" si="77"/>
        <v>1.5707963267948966</v>
      </c>
      <c r="AJ68" s="31" t="str">
        <f t="shared" si="62"/>
        <v>1+0.0000143032325208926i</v>
      </c>
      <c r="AK68" s="31">
        <f t="shared" si="78"/>
        <v>1.0000000001022911</v>
      </c>
      <c r="AL68" s="31">
        <f t="shared" si="79"/>
        <v>1.4303232519917203E-5</v>
      </c>
      <c r="AM68" s="31" t="str">
        <f t="shared" si="63"/>
        <v>1+0.0794767061263688i</v>
      </c>
      <c r="AN68" s="31">
        <f t="shared" si="80"/>
        <v>1.0031533017523779</v>
      </c>
      <c r="AO68" s="31">
        <f t="shared" si="81"/>
        <v>7.93099980383737E-2</v>
      </c>
      <c r="AP68" s="58" t="str">
        <f t="shared" si="82"/>
        <v>-0.00463533347073745+0.0583337348387936i</v>
      </c>
      <c r="AQ68" s="49">
        <f t="shared" si="83"/>
        <v>-24.654268070992934</v>
      </c>
      <c r="AR68" s="61">
        <f t="shared" si="84"/>
        <v>94.543308645932882</v>
      </c>
      <c r="AS68" s="58" t="str">
        <f t="shared" si="85"/>
        <v>1.16668699432125+8.50256783290274i</v>
      </c>
      <c r="AT68" s="64">
        <f t="shared" si="86"/>
        <v>18.67201162459644</v>
      </c>
      <c r="AU68" s="61">
        <f t="shared" si="87"/>
        <v>82.186903120699654</v>
      </c>
    </row>
    <row r="69" spans="1:47" x14ac:dyDescent="0.25">
      <c r="A69" t="s">
        <v>210</v>
      </c>
      <c r="B69" s="1">
        <f>-(RFBB*gm_ea)/(RFBB+RFBT)</f>
        <v>-4.6370023419203742E-5</v>
      </c>
      <c r="C69" t="s">
        <v>138</v>
      </c>
      <c r="N69" s="10">
        <v>51</v>
      </c>
      <c r="O69" s="50">
        <f t="shared" si="64"/>
        <v>32.359365692962832</v>
      </c>
      <c r="P69" s="48" t="str">
        <f t="shared" si="55"/>
        <v>150</v>
      </c>
      <c r="Q69" s="17" t="str">
        <f t="shared" si="56"/>
        <v>1+0.219585482357409i</v>
      </c>
      <c r="R69" s="17">
        <f t="shared" si="65"/>
        <v>1.0238250749332798</v>
      </c>
      <c r="S69" s="17">
        <f t="shared" si="66"/>
        <v>0.21615488940906566</v>
      </c>
      <c r="T69" s="17" t="str">
        <f t="shared" si="57"/>
        <v>1+0.000548963705893523i</v>
      </c>
      <c r="U69" s="17">
        <f t="shared" si="67"/>
        <v>1.0000001506805638</v>
      </c>
      <c r="V69" s="17">
        <f t="shared" si="68"/>
        <v>5.489636507480883E-4</v>
      </c>
      <c r="W69" s="31" t="str">
        <f t="shared" si="58"/>
        <v>1-0.0016265591285734i</v>
      </c>
      <c r="X69" s="17">
        <f t="shared" si="69"/>
        <v>1.0000013228464244</v>
      </c>
      <c r="Y69" s="17">
        <f t="shared" si="70"/>
        <v>-1.6265576941161101E-3</v>
      </c>
      <c r="Z69" s="31" t="str">
        <f t="shared" si="59"/>
        <v>0.999999752158924+0.00330055956506352i</v>
      </c>
      <c r="AA69" s="17">
        <f t="shared" si="71"/>
        <v>1.0000051989921612</v>
      </c>
      <c r="AB69" s="17">
        <f t="shared" si="72"/>
        <v>3.3005483980526854E-3</v>
      </c>
      <c r="AC69" s="66" t="str">
        <f t="shared" si="73"/>
        <v>142.960556841723-32.0487796537965i</v>
      </c>
      <c r="AD69" s="64">
        <f t="shared" si="74"/>
        <v>43.317277585554621</v>
      </c>
      <c r="AE69" s="61">
        <f t="shared" si="75"/>
        <v>-12.635611968257024</v>
      </c>
      <c r="AF69" s="31" t="str">
        <f t="shared" si="60"/>
        <v>-0.0000463700234192037</v>
      </c>
      <c r="AG69" s="31" t="str">
        <f t="shared" si="61"/>
        <v>0.000813425954608273i</v>
      </c>
      <c r="AH69" s="31">
        <f t="shared" si="76"/>
        <v>8.1342595460827296E-4</v>
      </c>
      <c r="AI69" s="31">
        <f t="shared" si="77"/>
        <v>1.5707963267948966</v>
      </c>
      <c r="AJ69" s="31" t="str">
        <f t="shared" si="62"/>
        <v>1+0.0000146363976055916i</v>
      </c>
      <c r="AK69" s="31">
        <f t="shared" si="78"/>
        <v>1.0000000001071121</v>
      </c>
      <c r="AL69" s="31">
        <f t="shared" si="79"/>
        <v>1.4636397604546443E-5</v>
      </c>
      <c r="AM69" s="31" t="str">
        <f t="shared" si="63"/>
        <v>1+0.08132795642867i</v>
      </c>
      <c r="AN69" s="31">
        <f t="shared" si="80"/>
        <v>1.0033016677434876</v>
      </c>
      <c r="AO69" s="31">
        <f t="shared" si="81"/>
        <v>8.1149357227237581E-2</v>
      </c>
      <c r="AP69" s="58" t="str">
        <f t="shared" si="82"/>
        <v>-0.00463533347069275+0.0570058999753454i</v>
      </c>
      <c r="AQ69" s="49">
        <f t="shared" si="83"/>
        <v>-24.852983526256271</v>
      </c>
      <c r="AR69" s="61">
        <f t="shared" si="84"/>
        <v>94.648677075510136</v>
      </c>
      <c r="AS69" s="58" t="str">
        <f t="shared" si="85"/>
        <v>1.1642996731589+8.29815198476304i</v>
      </c>
      <c r="AT69" s="64">
        <f t="shared" si="86"/>
        <v>18.464294059298346</v>
      </c>
      <c r="AU69" s="61">
        <f t="shared" si="87"/>
        <v>82.013065107253084</v>
      </c>
    </row>
    <row r="70" spans="1:47" x14ac:dyDescent="0.25">
      <c r="A70" t="s">
        <v>209</v>
      </c>
      <c r="B70" s="1">
        <f>1/(RCOMP*CCOMP)</f>
        <v>2499.9999999999995</v>
      </c>
      <c r="E70" t="s">
        <v>222</v>
      </c>
      <c r="N70" s="10">
        <v>52</v>
      </c>
      <c r="O70" s="50">
        <f t="shared" si="64"/>
        <v>33.113112148259127</v>
      </c>
      <c r="P70" s="48" t="str">
        <f t="shared" si="55"/>
        <v>150</v>
      </c>
      <c r="Q70" s="17" t="str">
        <f t="shared" si="56"/>
        <v>1+0.224700285302927i</v>
      </c>
      <c r="R70" s="17">
        <f t="shared" si="65"/>
        <v>1.0249342506791432</v>
      </c>
      <c r="S70" s="17">
        <f t="shared" si="66"/>
        <v>0.22102915128030767</v>
      </c>
      <c r="T70" s="17" t="str">
        <f t="shared" si="57"/>
        <v>1+0.000561750713257317i</v>
      </c>
      <c r="U70" s="17">
        <f t="shared" si="67"/>
        <v>1.0000001577819195</v>
      </c>
      <c r="V70" s="17">
        <f t="shared" si="68"/>
        <v>5.6175065416791967E-4</v>
      </c>
      <c r="W70" s="31" t="str">
        <f t="shared" si="58"/>
        <v>1-0.00166444655779946i</v>
      </c>
      <c r="X70" s="17">
        <f t="shared" si="69"/>
        <v>1.0000013851902125</v>
      </c>
      <c r="Y70" s="17">
        <f t="shared" si="70"/>
        <v>-1.6644450207508963E-3</v>
      </c>
      <c r="Z70" s="31" t="str">
        <f t="shared" si="59"/>
        <v>0.999999740478533+0.00337743947353473i</v>
      </c>
      <c r="AA70" s="17">
        <f t="shared" si="71"/>
        <v>1.0000054440124468</v>
      </c>
      <c r="AB70" s="17">
        <f t="shared" si="72"/>
        <v>3.3774275078705578E-3</v>
      </c>
      <c r="AC70" s="66" t="str">
        <f t="shared" si="73"/>
        <v>142.644743654012-32.7243280075742i</v>
      </c>
      <c r="AD70" s="64">
        <f t="shared" si="74"/>
        <v>43.307871169550864</v>
      </c>
      <c r="AE70" s="61">
        <f t="shared" si="75"/>
        <v>-12.920729592830659</v>
      </c>
      <c r="AF70" s="31" t="str">
        <f t="shared" si="60"/>
        <v>-0.0000463700234192037</v>
      </c>
      <c r="AG70" s="31" t="str">
        <f t="shared" si="61"/>
        <v>0.000832373079089929i</v>
      </c>
      <c r="AH70" s="31">
        <f t="shared" si="76"/>
        <v>8.3237307908992902E-4</v>
      </c>
      <c r="AI70" s="31">
        <f t="shared" si="77"/>
        <v>1.5707963267948966</v>
      </c>
      <c r="AJ70" s="31" t="str">
        <f t="shared" si="62"/>
        <v>1+0.0000149773231020367i</v>
      </c>
      <c r="AK70" s="31">
        <f t="shared" si="78"/>
        <v>1.0000000001121601</v>
      </c>
      <c r="AL70" s="31">
        <f t="shared" si="79"/>
        <v>1.4977323100916796E-5</v>
      </c>
      <c r="AM70" s="31" t="str">
        <f t="shared" si="63"/>
        <v>1+0.0832223278899728i</v>
      </c>
      <c r="AN70" s="31">
        <f t="shared" si="80"/>
        <v>1.0034570024965823</v>
      </c>
      <c r="AO70" s="31">
        <f t="shared" si="81"/>
        <v>8.3030990987563696E-2</v>
      </c>
      <c r="AP70" s="58" t="str">
        <f t="shared" si="82"/>
        <v>-0.00463533347064597+0.055708290394626i</v>
      </c>
      <c r="AQ70" s="49">
        <f t="shared" si="83"/>
        <v>-25.051638849887325</v>
      </c>
      <c r="AR70" s="61">
        <f t="shared" si="84"/>
        <v>94.75646721497408</v>
      </c>
      <c r="AS70" s="58" t="str">
        <f t="shared" si="85"/>
        <v>1.16181041294378+8.09818297566259i</v>
      </c>
      <c r="AT70" s="64">
        <f t="shared" si="86"/>
        <v>18.256232319663535</v>
      </c>
      <c r="AU70" s="61">
        <f t="shared" si="87"/>
        <v>81.835737622143441</v>
      </c>
    </row>
    <row r="71" spans="1:47" x14ac:dyDescent="0.25">
      <c r="A71" t="s">
        <v>214</v>
      </c>
      <c r="B71" s="1">
        <f>(CCOMP+CHF)</f>
        <v>4.0007200000000011E-6</v>
      </c>
      <c r="E71" t="s">
        <v>223</v>
      </c>
      <c r="N71" s="10">
        <v>53</v>
      </c>
      <c r="O71" s="50">
        <f t="shared" si="64"/>
        <v>33.884415613920268</v>
      </c>
      <c r="P71" s="48" t="str">
        <f t="shared" si="55"/>
        <v>150</v>
      </c>
      <c r="Q71" s="17" t="str">
        <f t="shared" si="56"/>
        <v>1+0.22993422731397i</v>
      </c>
      <c r="R71" s="17">
        <f t="shared" si="65"/>
        <v>1.0260944151931013</v>
      </c>
      <c r="S71" s="17">
        <f t="shared" si="66"/>
        <v>0.22600591897407374</v>
      </c>
      <c r="T71" s="17" t="str">
        <f t="shared" si="57"/>
        <v>1+0.000574835568284926i</v>
      </c>
      <c r="U71" s="17">
        <f t="shared" si="67"/>
        <v>1.0000001652179518</v>
      </c>
      <c r="V71" s="17">
        <f t="shared" si="68"/>
        <v>5.7483550496949655E-4</v>
      </c>
      <c r="W71" s="31" t="str">
        <f t="shared" si="58"/>
        <v>1-0.001703216498622i</v>
      </c>
      <c r="X71" s="17">
        <f t="shared" si="69"/>
        <v>1.0000014504721688</v>
      </c>
      <c r="Y71" s="17">
        <f t="shared" si="70"/>
        <v>-1.7032148516449199E-3</v>
      </c>
      <c r="Z71" s="31" t="str">
        <f t="shared" si="59"/>
        <v>0.999999728247664+0.00345611014512047i</v>
      </c>
      <c r="AA71" s="17">
        <f t="shared" si="71"/>
        <v>1.0000057005801204</v>
      </c>
      <c r="AB71" s="17">
        <f t="shared" si="72"/>
        <v>3.4560973236842517E-3</v>
      </c>
      <c r="AC71" s="66" t="str">
        <f t="shared" si="73"/>
        <v>142.315507796477-33.4108726026508i</v>
      </c>
      <c r="AD71" s="64">
        <f t="shared" si="74"/>
        <v>43.298043223405934</v>
      </c>
      <c r="AE71" s="61">
        <f t="shared" si="75"/>
        <v>-13.211856466677888</v>
      </c>
      <c r="AF71" s="31" t="str">
        <f t="shared" si="60"/>
        <v>-0.0000463700234192037</v>
      </c>
      <c r="AG71" s="31" t="str">
        <f t="shared" si="61"/>
        <v>0.000851761538795878i</v>
      </c>
      <c r="AH71" s="31">
        <f t="shared" si="76"/>
        <v>8.5176153879587796E-4</v>
      </c>
      <c r="AI71" s="31">
        <f t="shared" si="77"/>
        <v>1.5707963267948966</v>
      </c>
      <c r="AJ71" s="31" t="str">
        <f t="shared" si="62"/>
        <v>1+0.0000153261897734388i</v>
      </c>
      <c r="AK71" s="31">
        <f t="shared" si="78"/>
        <v>1.0000000001174461</v>
      </c>
      <c r="AL71" s="31">
        <f t="shared" si="79"/>
        <v>1.5326189772238799E-5</v>
      </c>
      <c r="AM71" s="31" t="str">
        <f t="shared" si="63"/>
        <v>1+0.0851608249311i</v>
      </c>
      <c r="AN71" s="31">
        <f t="shared" si="80"/>
        <v>1.003619632182903</v>
      </c>
      <c r="AO71" s="31">
        <f t="shared" si="81"/>
        <v>8.4955843660721578E-2</v>
      </c>
      <c r="AP71" s="58" t="str">
        <f t="shared" si="82"/>
        <v>-0.00463533347059694+0.0544402180868605i</v>
      </c>
      <c r="AQ71" s="49">
        <f t="shared" si="83"/>
        <v>-25.250231246968845</v>
      </c>
      <c r="AR71" s="61">
        <f t="shared" si="84"/>
        <v>94.866733160742598</v>
      </c>
      <c r="AS71" s="58" t="str">
        <f t="shared" si="85"/>
        <v>1.15921535428661+7.90255781763942i</v>
      </c>
      <c r="AT71" s="64">
        <f t="shared" si="86"/>
        <v>18.047811976437092</v>
      </c>
      <c r="AU71" s="61">
        <f t="shared" si="87"/>
        <v>81.654876694064725</v>
      </c>
    </row>
    <row r="72" spans="1:47" x14ac:dyDescent="0.25">
      <c r="A72" s="31" t="s">
        <v>215</v>
      </c>
      <c r="B72" s="1">
        <f>(CCOMP+CHF)/(RCOMP*CHF*CCOMP)</f>
        <v>13891388.888888892</v>
      </c>
      <c r="E72" s="31" t="s">
        <v>224</v>
      </c>
      <c r="N72" s="10">
        <v>54</v>
      </c>
      <c r="O72" s="50">
        <f t="shared" si="64"/>
        <v>34.67368504525318</v>
      </c>
      <c r="P72" s="48" t="str">
        <f t="shared" si="55"/>
        <v>150</v>
      </c>
      <c r="Q72" s="17" t="str">
        <f t="shared" si="56"/>
        <v>1+0.235290083495876i</v>
      </c>
      <c r="R72" s="17">
        <f t="shared" si="65"/>
        <v>1.0273078522972052</v>
      </c>
      <c r="S72" s="17">
        <f t="shared" si="66"/>
        <v>0.23108684466887924</v>
      </c>
      <c r="T72" s="17" t="str">
        <f t="shared" si="57"/>
        <v>1+0.00058822520873969i</v>
      </c>
      <c r="U72" s="17">
        <f t="shared" si="67"/>
        <v>1.0000001730044332</v>
      </c>
      <c r="V72" s="17">
        <f t="shared" si="68"/>
        <v>5.8822514089598569E-4</v>
      </c>
      <c r="W72" s="31" t="str">
        <f t="shared" si="58"/>
        <v>1-0.00174288950737686i</v>
      </c>
      <c r="X72" s="17">
        <f t="shared" si="69"/>
        <v>1.000001518830764</v>
      </c>
      <c r="Y72" s="17">
        <f t="shared" si="70"/>
        <v>-1.7428877426092682E-3</v>
      </c>
      <c r="Z72" s="31" t="str">
        <f t="shared" si="59"/>
        <v>0.99999971544037+0.0035366132920522i</v>
      </c>
      <c r="AA72" s="17">
        <f t="shared" si="71"/>
        <v>1.0000059692393835</v>
      </c>
      <c r="AB72" s="17">
        <f t="shared" si="72"/>
        <v>3.5365995536402015E-3</v>
      </c>
      <c r="AC72" s="66" t="str">
        <f t="shared" si="73"/>
        <v>141.972346802454-34.1083690655007i</v>
      </c>
      <c r="AD72" s="64">
        <f t="shared" si="74"/>
        <v>43.287775874474768</v>
      </c>
      <c r="AE72" s="61">
        <f t="shared" si="75"/>
        <v>-13.509090422613173</v>
      </c>
      <c r="AF72" s="31" t="str">
        <f t="shared" si="60"/>
        <v>-0.0000463700234192037</v>
      </c>
      <c r="AG72" s="31" t="str">
        <f t="shared" si="61"/>
        <v>0.000871601613744093i</v>
      </c>
      <c r="AH72" s="31">
        <f t="shared" si="76"/>
        <v>8.7160161374409304E-4</v>
      </c>
      <c r="AI72" s="31">
        <f t="shared" si="77"/>
        <v>1.5707963267948966</v>
      </c>
      <c r="AJ72" s="31" t="str">
        <f t="shared" si="62"/>
        <v>1+0.0000156831825935249i</v>
      </c>
      <c r="AK72" s="31">
        <f t="shared" si="78"/>
        <v>1.0000000001229812</v>
      </c>
      <c r="AL72" s="31">
        <f t="shared" si="79"/>
        <v>1.5683182592239077E-5</v>
      </c>
      <c r="AM72" s="31" t="str">
        <f t="shared" si="63"/>
        <v>1+0.0871444753688428i</v>
      </c>
      <c r="AN72" s="31">
        <f t="shared" si="80"/>
        <v>1.0037898981297384</v>
      </c>
      <c r="AO72" s="31">
        <f t="shared" si="81"/>
        <v>8.6924878743834949E-2</v>
      </c>
      <c r="AP72" s="58" t="str">
        <f t="shared" si="82"/>
        <v>-0.00463533347054563+0.0532010107033256i</v>
      </c>
      <c r="AQ72" s="49">
        <f t="shared" si="83"/>
        <v>-25.448757794585323</v>
      </c>
      <c r="AR72" s="61">
        <f t="shared" si="84"/>
        <v>94.97953010653633</v>
      </c>
      <c r="AS72" s="58" t="str">
        <f t="shared" si="85"/>
        <v>1.15651053670136+7.71117600656865i</v>
      </c>
      <c r="AT72" s="64">
        <f t="shared" si="86"/>
        <v>17.839018079889446</v>
      </c>
      <c r="AU72" s="61">
        <f t="shared" si="87"/>
        <v>81.470439683923118</v>
      </c>
    </row>
    <row r="73" spans="1:47" x14ac:dyDescent="0.25">
      <c r="N73" s="10">
        <v>55</v>
      </c>
      <c r="O73" s="50">
        <f t="shared" si="64"/>
        <v>35.481338923357555</v>
      </c>
      <c r="P73" s="48" t="str">
        <f t="shared" si="55"/>
        <v>150</v>
      </c>
      <c r="Q73" s="17" t="str">
        <f t="shared" si="56"/>
        <v>1+0.240770693594483i</v>
      </c>
      <c r="R73" s="17">
        <f t="shared" si="65"/>
        <v>1.0285769426221687</v>
      </c>
      <c r="S73" s="17">
        <f t="shared" si="66"/>
        <v>0.23627357252595116</v>
      </c>
      <c r="T73" s="17" t="str">
        <f t="shared" si="57"/>
        <v>1+0.000601926733986208i</v>
      </c>
      <c r="U73" s="17">
        <f t="shared" si="67"/>
        <v>1.0000001811578803</v>
      </c>
      <c r="V73" s="17">
        <f t="shared" si="68"/>
        <v>6.0192666129036982E-4</v>
      </c>
      <c r="W73" s="31" t="str">
        <f t="shared" si="58"/>
        <v>1-0.00178348661921839i</v>
      </c>
      <c r="X73" s="17">
        <f t="shared" si="69"/>
        <v>1.0000015904109958</v>
      </c>
      <c r="Y73" s="17">
        <f t="shared" si="70"/>
        <v>-1.7834847282360085E-3</v>
      </c>
      <c r="Z73" s="31" t="str">
        <f t="shared" si="59"/>
        <v>0.999999702029488+0.00361899159816399i</v>
      </c>
      <c r="AA73" s="17">
        <f t="shared" si="71"/>
        <v>1.0000062505600913</v>
      </c>
      <c r="AB73" s="17">
        <f t="shared" si="72"/>
        <v>3.6189768771952759E-3</v>
      </c>
      <c r="AC73" s="66" t="str">
        <f t="shared" si="73"/>
        <v>141.614745587024-34.8167547688935i</v>
      </c>
      <c r="AD73" s="64">
        <f t="shared" si="74"/>
        <v>43.277050584998172</v>
      </c>
      <c r="AE73" s="61">
        <f t="shared" si="75"/>
        <v>-13.812528907919496</v>
      </c>
      <c r="AF73" s="31" t="str">
        <f t="shared" si="60"/>
        <v>-0.0000463700234192037</v>
      </c>
      <c r="AG73" s="31" t="str">
        <f t="shared" si="61"/>
        <v>0.000891903823404927i</v>
      </c>
      <c r="AH73" s="31">
        <f t="shared" si="76"/>
        <v>8.9190382340492702E-4</v>
      </c>
      <c r="AI73" s="31">
        <f t="shared" si="77"/>
        <v>1.5707963267948966</v>
      </c>
      <c r="AJ73" s="31" t="str">
        <f t="shared" si="62"/>
        <v>1+0.0000160484908446135i</v>
      </c>
      <c r="AK73" s="31">
        <f t="shared" si="78"/>
        <v>1.000000000128777</v>
      </c>
      <c r="AL73" s="31">
        <f t="shared" si="79"/>
        <v>1.6048490843235715E-5</v>
      </c>
      <c r="AM73" s="31" t="str">
        <f t="shared" si="63"/>
        <v>1+0.0891743309609196i</v>
      </c>
      <c r="AN73" s="31">
        <f t="shared" si="80"/>
        <v>1.0039681575141353</v>
      </c>
      <c r="AO73" s="31">
        <f t="shared" si="81"/>
        <v>8.8939079138311949E-2</v>
      </c>
      <c r="AP73" s="58" t="str">
        <f t="shared" si="82"/>
        <v>-0.0046353334704919+0.0519900111998646i</v>
      </c>
      <c r="AQ73" s="49">
        <f t="shared" si="83"/>
        <v>-25.647215436143274</v>
      </c>
      <c r="AR73" s="61">
        <f t="shared" si="84"/>
        <v>95.094914357612438</v>
      </c>
      <c r="AS73" s="58" t="str">
        <f t="shared" si="85"/>
        <v>1.15369190024299+7.52393947784951i</v>
      </c>
      <c r="AT73" s="64">
        <f t="shared" si="86"/>
        <v>17.629835148854895</v>
      </c>
      <c r="AU73" s="61">
        <f t="shared" si="87"/>
        <v>81.28238544969291</v>
      </c>
    </row>
    <row r="74" spans="1:47" x14ac:dyDescent="0.25">
      <c r="N74" s="10">
        <v>56</v>
      </c>
      <c r="O74" s="50">
        <f t="shared" si="64"/>
        <v>36.307805477010156</v>
      </c>
      <c r="P74" s="48" t="str">
        <f t="shared" si="55"/>
        <v>150</v>
      </c>
      <c r="Q74" s="17" t="str">
        <f t="shared" si="56"/>
        <v>1+0.246378963501812i</v>
      </c>
      <c r="R74" s="17">
        <f t="shared" si="65"/>
        <v>1.0299041672195657</v>
      </c>
      <c r="S74" s="17">
        <f t="shared" si="66"/>
        <v>0.24156773585314889</v>
      </c>
      <c r="T74" s="17" t="str">
        <f t="shared" si="57"/>
        <v>1+0.00061594740875453i</v>
      </c>
      <c r="U74" s="17">
        <f t="shared" si="67"/>
        <v>1.0000001896955872</v>
      </c>
      <c r="V74" s="17">
        <f t="shared" si="68"/>
        <v>6.1594733085953686E-4</v>
      </c>
      <c r="W74" s="31" t="str">
        <f t="shared" si="58"/>
        <v>1-0.00182502935927268i</v>
      </c>
      <c r="X74" s="17">
        <f t="shared" si="69"/>
        <v>1.0000016653646944</v>
      </c>
      <c r="Y74" s="17">
        <f t="shared" si="70"/>
        <v>-1.8250273330487345E-3</v>
      </c>
      <c r="Z74" s="31" t="str">
        <f t="shared" si="59"/>
        <v>0.999999687986571+0.00370328874152415i</v>
      </c>
      <c r="AA74" s="17">
        <f t="shared" si="71"/>
        <v>1.0000065451389519</v>
      </c>
      <c r="AB74" s="17">
        <f t="shared" si="72"/>
        <v>3.7032729677275518E-3</v>
      </c>
      <c r="AC74" s="66" t="str">
        <f t="shared" si="73"/>
        <v>141.242176720175-35.5359476291602i</v>
      </c>
      <c r="AD74" s="64">
        <f t="shared" si="74"/>
        <v>43.265848135775933</v>
      </c>
      <c r="AE74" s="61">
        <f t="shared" si="75"/>
        <v>-14.122268823571279</v>
      </c>
      <c r="AF74" s="31" t="str">
        <f t="shared" si="60"/>
        <v>-0.0000463700234192037</v>
      </c>
      <c r="AG74" s="31" t="str">
        <f t="shared" si="61"/>
        <v>0.000912678932278674i</v>
      </c>
      <c r="AH74" s="31">
        <f t="shared" si="76"/>
        <v>9.1267893227867396E-4</v>
      </c>
      <c r="AI74" s="31">
        <f t="shared" si="77"/>
        <v>1.5707963267948966</v>
      </c>
      <c r="AJ74" s="31" t="str">
        <f t="shared" si="62"/>
        <v>1+0.0000164223082179749i</v>
      </c>
      <c r="AK74" s="31">
        <f t="shared" si="78"/>
        <v>1.0000000001348461</v>
      </c>
      <c r="AL74" s="31">
        <f t="shared" si="79"/>
        <v>1.6422308216498574E-5</v>
      </c>
      <c r="AM74" s="31" t="str">
        <f t="shared" si="63"/>
        <v>1+0.091251467963634i</v>
      </c>
      <c r="AN74" s="31">
        <f t="shared" si="80"/>
        <v>1.0041547840873528</v>
      </c>
      <c r="AO74" s="31">
        <f t="shared" si="81"/>
        <v>9.0999447390693489E-2</v>
      </c>
      <c r="AP74" s="58" t="str">
        <f t="shared" si="82"/>
        <v>-0.00463533347043565+0.0508065774885111i</v>
      </c>
      <c r="AQ74" s="49">
        <f t="shared" si="83"/>
        <v>-25.845600975457938</v>
      </c>
      <c r="AR74" s="61">
        <f t="shared" si="84"/>
        <v>95.212943344558823</v>
      </c>
      <c r="AS74" s="58" t="str">
        <f t="shared" si="85"/>
        <v>1.15075528766039+7.34075256362864i</v>
      </c>
      <c r="AT74" s="64">
        <f t="shared" si="86"/>
        <v>17.420247160317992</v>
      </c>
      <c r="AU74" s="61">
        <f t="shared" si="87"/>
        <v>81.09067452098752</v>
      </c>
    </row>
    <row r="75" spans="1:47" x14ac:dyDescent="0.25">
      <c r="N75" s="10">
        <v>57</v>
      </c>
      <c r="O75" s="50">
        <f t="shared" si="64"/>
        <v>37.15352290971726</v>
      </c>
      <c r="P75" s="48" t="str">
        <f t="shared" si="55"/>
        <v>150</v>
      </c>
      <c r="Q75" s="17" t="str">
        <f t="shared" si="56"/>
        <v>1+0.2521178667968i</v>
      </c>
      <c r="R75" s="17">
        <f t="shared" si="65"/>
        <v>1.0312921112653626</v>
      </c>
      <c r="S75" s="17">
        <f t="shared" si="66"/>
        <v>0.24697095408496902</v>
      </c>
      <c r="T75" s="17" t="str">
        <f t="shared" si="57"/>
        <v>1+0.000630294666992i</v>
      </c>
      <c r="U75" s="17">
        <f t="shared" si="67"/>
        <v>1.0000001986356639</v>
      </c>
      <c r="V75" s="17">
        <f t="shared" si="68"/>
        <v>6.302945835260119E-4</v>
      </c>
      <c r="W75" s="31" t="str">
        <f t="shared" si="58"/>
        <v>1-0.00186753975405037i</v>
      </c>
      <c r="X75" s="17">
        <f t="shared" si="69"/>
        <v>1.0000017438508459</v>
      </c>
      <c r="Y75" s="17">
        <f t="shared" si="70"/>
        <v>-1.8675375829125002E-3</v>
      </c>
      <c r="Z75" s="31" t="str">
        <f t="shared" si="59"/>
        <v>0.999999673281831+0.00378954941759387i</v>
      </c>
      <c r="AA75" s="17">
        <f t="shared" si="71"/>
        <v>1.0000068536007927</v>
      </c>
      <c r="AB75" s="17">
        <f t="shared" si="72"/>
        <v>3.7895325156725515E-3</v>
      </c>
      <c r="AC75" s="66" t="str">
        <f t="shared" si="73"/>
        <v>140.854100770971-36.265844864729i</v>
      </c>
      <c r="AD75" s="64">
        <f t="shared" si="74"/>
        <v>43.254148610240854</v>
      </c>
      <c r="AE75" s="61">
        <f t="shared" si="75"/>
        <v>-14.438406352960529</v>
      </c>
      <c r="AF75" s="31" t="str">
        <f t="shared" si="60"/>
        <v>-0.0000463700234192037</v>
      </c>
      <c r="AG75" s="31" t="str">
        <f t="shared" si="61"/>
        <v>0.000933937955603047i</v>
      </c>
      <c r="AH75" s="31">
        <f t="shared" si="76"/>
        <v>9.3393795560304702E-4</v>
      </c>
      <c r="AI75" s="31">
        <f t="shared" si="77"/>
        <v>1.5707963267948966</v>
      </c>
      <c r="AJ75" s="31" t="str">
        <f t="shared" si="62"/>
        <v>1+0.0000168048329165283i</v>
      </c>
      <c r="AK75" s="31">
        <f t="shared" si="78"/>
        <v>1.0000000001412013</v>
      </c>
      <c r="AL75" s="31">
        <f t="shared" si="79"/>
        <v>1.6804832914946392E-5</v>
      </c>
      <c r="AM75" s="31" t="str">
        <f t="shared" si="63"/>
        <v>1+0.0933769877025184i</v>
      </c>
      <c r="AN75" s="31">
        <f t="shared" si="80"/>
        <v>1.0043501689313326</v>
      </c>
      <c r="AO75" s="31">
        <f t="shared" si="81"/>
        <v>9.3107005924746161E-2</v>
      </c>
      <c r="AP75" s="58" t="str">
        <f t="shared" si="82"/>
        <v>-0.00463533347037674+0.0496500820970465i</v>
      </c>
      <c r="AQ75" s="49">
        <f t="shared" si="83"/>
        <v>-26.043911070596959</v>
      </c>
      <c r="AR75" s="61">
        <f t="shared" si="84"/>
        <v>95.333675636586037</v>
      </c>
      <c r="AS75" s="58" t="str">
        <f t="shared" si="85"/>
        <v>1.14769644710905+7.16152195151734i</v>
      </c>
      <c r="AT75" s="64">
        <f t="shared" si="86"/>
        <v>17.210237539643892</v>
      </c>
      <c r="AU75" s="61">
        <f t="shared" si="87"/>
        <v>80.895269283625495</v>
      </c>
    </row>
    <row r="76" spans="1:47" x14ac:dyDescent="0.25">
      <c r="N76" s="10">
        <v>58</v>
      </c>
      <c r="O76" s="50">
        <f t="shared" si="64"/>
        <v>38.018939632056139</v>
      </c>
      <c r="P76" s="48" t="str">
        <f t="shared" si="55"/>
        <v>150</v>
      </c>
      <c r="Q76" s="17" t="str">
        <f t="shared" si="56"/>
        <v>1+0.257990446321938i</v>
      </c>
      <c r="R76" s="17">
        <f t="shared" si="65"/>
        <v>1.0327434678531706</v>
      </c>
      <c r="S76" s="17">
        <f t="shared" si="66"/>
        <v>0.25248482957300383</v>
      </c>
      <c r="T76" s="17" t="str">
        <f t="shared" si="57"/>
        <v>1+0.000644976115804845i</v>
      </c>
      <c r="U76" s="17">
        <f t="shared" si="67"/>
        <v>1.0000002079970733</v>
      </c>
      <c r="V76" s="17">
        <f t="shared" si="68"/>
        <v>6.4497602636942836E-4</v>
      </c>
      <c r="W76" s="31" t="str">
        <f t="shared" si="58"/>
        <v>1-0.00191104034312546i</v>
      </c>
      <c r="X76" s="17">
        <f t="shared" si="69"/>
        <v>1.0000018260359294</v>
      </c>
      <c r="Y76" s="17">
        <f t="shared" si="70"/>
        <v>-1.9110380167095477E-3</v>
      </c>
      <c r="Z76" s="31" t="str">
        <f t="shared" si="59"/>
        <v>0.999999657884078+0.00387781936292542i</v>
      </c>
      <c r="AA76" s="17">
        <f t="shared" si="71"/>
        <v>1.0000071765998906</v>
      </c>
      <c r="AB76" s="17">
        <f t="shared" si="72"/>
        <v>3.8778012521974476E-3</v>
      </c>
      <c r="AC76" s="66" t="str">
        <f t="shared" si="73"/>
        <v>140.449966728655-37.0063217181801i</v>
      </c>
      <c r="AD76" s="64">
        <f t="shared" si="74"/>
        <v>43.241931379033346</v>
      </c>
      <c r="AE76" s="61">
        <f t="shared" si="75"/>
        <v>-14.761036779802883</v>
      </c>
      <c r="AF76" s="31" t="str">
        <f t="shared" si="60"/>
        <v>-0.0000463700234192037</v>
      </c>
      <c r="AG76" s="31" t="str">
        <f t="shared" si="61"/>
        <v>0.000955692165193613i</v>
      </c>
      <c r="AH76" s="31">
        <f t="shared" si="76"/>
        <v>9.5569216519361298E-4</v>
      </c>
      <c r="AI76" s="31">
        <f t="shared" si="77"/>
        <v>1.5707963267948966</v>
      </c>
      <c r="AJ76" s="31" t="str">
        <f t="shared" si="62"/>
        <v>1+0.0000171962677599324i</v>
      </c>
      <c r="AK76" s="31">
        <f t="shared" si="78"/>
        <v>1.0000000001478559</v>
      </c>
      <c r="AL76" s="31">
        <f t="shared" si="79"/>
        <v>1.7196267758237355E-5</v>
      </c>
      <c r="AM76" s="31" t="str">
        <f t="shared" si="63"/>
        <v>1+0.0955520171562732i</v>
      </c>
      <c r="AN76" s="31">
        <f t="shared" si="80"/>
        <v>1.0045547212484907</v>
      </c>
      <c r="AO76" s="31">
        <f t="shared" si="81"/>
        <v>9.5262797263663448E-2</v>
      </c>
      <c r="AP76" s="58" t="str">
        <f t="shared" si="82"/>
        <v>-0.00463533347031504+0.0485199118363059i</v>
      </c>
      <c r="AQ76" s="49">
        <f t="shared" si="83"/>
        <v>-26.242142227473757</v>
      </c>
      <c r="AR76" s="61">
        <f t="shared" si="84"/>
        <v>95.457170954252405</v>
      </c>
      <c r="AS76" s="58" t="str">
        <f t="shared" si="85"/>
        <v>1.1445110354701+6.98615664475996i</v>
      </c>
      <c r="AT76" s="64">
        <f t="shared" si="86"/>
        <v>16.999789151559586</v>
      </c>
      <c r="AU76" s="61">
        <f t="shared" si="87"/>
        <v>80.69613417444954</v>
      </c>
    </row>
    <row r="77" spans="1:47" x14ac:dyDescent="0.25">
      <c r="N77" s="10">
        <v>59</v>
      </c>
      <c r="O77" s="50">
        <f t="shared" si="64"/>
        <v>38.904514499428053</v>
      </c>
      <c r="P77" s="48" t="str">
        <f t="shared" si="55"/>
        <v>150</v>
      </c>
      <c r="Q77" s="17" t="str">
        <f t="shared" si="56"/>
        <v>1+0.263999815796623i</v>
      </c>
      <c r="R77" s="17">
        <f t="shared" si="65"/>
        <v>1.0342610418751403</v>
      </c>
      <c r="S77" s="17">
        <f t="shared" si="66"/>
        <v>0.25811094418154068</v>
      </c>
      <c r="T77" s="17" t="str">
        <f t="shared" si="57"/>
        <v>1+0.000659999539491558i</v>
      </c>
      <c r="U77" s="17">
        <f t="shared" si="67"/>
        <v>1.0000002177996723</v>
      </c>
      <c r="V77" s="17">
        <f t="shared" si="68"/>
        <v>6.5999944365978359E-4</v>
      </c>
      <c r="W77" s="31" t="str">
        <f t="shared" si="58"/>
        <v>1-0.0019555541910861i</v>
      </c>
      <c r="X77" s="17">
        <f t="shared" si="69"/>
        <v>1.0000019120942691</v>
      </c>
      <c r="Y77" s="17">
        <f t="shared" si="70"/>
        <v>-1.9555516982867954E-3</v>
      </c>
      <c r="Z77" s="31" t="str">
        <f t="shared" si="59"/>
        <v>0.999999641760651+0.0039681453794122i</v>
      </c>
      <c r="AA77" s="17">
        <f t="shared" si="71"/>
        <v>1.000007514821355</v>
      </c>
      <c r="AB77" s="17">
        <f t="shared" si="72"/>
        <v>3.9681259734254178E-3</v>
      </c>
      <c r="AC77" s="66" t="str">
        <f t="shared" si="73"/>
        <v>140.029212506712-37.7572301445769i</v>
      </c>
      <c r="AD77" s="64">
        <f t="shared" si="74"/>
        <v>43.229175085178213</v>
      </c>
      <c r="AE77" s="61">
        <f t="shared" si="75"/>
        <v>-15.090254294921365</v>
      </c>
      <c r="AF77" s="31" t="str">
        <f t="shared" si="60"/>
        <v>-0.0000463700234192037</v>
      </c>
      <c r="AG77" s="31" t="str">
        <f t="shared" si="61"/>
        <v>0.000977953095420244i</v>
      </c>
      <c r="AH77" s="31">
        <f t="shared" si="76"/>
        <v>9.7795309542024391E-4</v>
      </c>
      <c r="AI77" s="31">
        <f t="shared" si="77"/>
        <v>1.5707963267948966</v>
      </c>
      <c r="AJ77" s="31" t="str">
        <f t="shared" si="62"/>
        <v>1+0.0000175968202921223i</v>
      </c>
      <c r="AK77" s="31">
        <f t="shared" si="78"/>
        <v>1.0000000001548242</v>
      </c>
      <c r="AL77" s="31">
        <f t="shared" si="79"/>
        <v>1.7596820290306027E-5</v>
      </c>
      <c r="AM77" s="31" t="str">
        <f t="shared" si="63"/>
        <v>1+0.0977777095543048i</v>
      </c>
      <c r="AN77" s="31">
        <f t="shared" si="80"/>
        <v>1.0047688691861856</v>
      </c>
      <c r="AO77" s="31">
        <f t="shared" si="81"/>
        <v>9.7467884241142361E-2</v>
      </c>
      <c r="AP77" s="58" t="str">
        <f t="shared" si="82"/>
        <v>-0.00463533347025044+0.047415467475058i</v>
      </c>
      <c r="AQ77" s="49">
        <f t="shared" si="83"/>
        <v>-26.440290793182029</v>
      </c>
      <c r="AR77" s="61">
        <f t="shared" si="84"/>
        <v>95.583490181551653</v>
      </c>
      <c r="AS77" s="58" t="str">
        <f t="shared" si="85"/>
        <v>1.14119462232329+6.81456792380309i</v>
      </c>
      <c r="AT77" s="64">
        <f t="shared" si="86"/>
        <v>16.788884291996183</v>
      </c>
      <c r="AU77" s="61">
        <f t="shared" si="87"/>
        <v>80.493235886630302</v>
      </c>
    </row>
    <row r="78" spans="1:47" x14ac:dyDescent="0.25">
      <c r="N78" s="10">
        <v>60</v>
      </c>
      <c r="O78" s="50">
        <f t="shared" si="64"/>
        <v>39.810717055349755</v>
      </c>
      <c r="P78" s="48" t="str">
        <f t="shared" si="55"/>
        <v>150</v>
      </c>
      <c r="Q78" s="17" t="str">
        <f t="shared" si="56"/>
        <v>1+0.270149161468094i</v>
      </c>
      <c r="R78" s="17">
        <f t="shared" si="65"/>
        <v>1.0358477539879662</v>
      </c>
      <c r="S78" s="17">
        <f t="shared" si="66"/>
        <v>0.26385085568348754</v>
      </c>
      <c r="T78" s="17" t="str">
        <f t="shared" si="57"/>
        <v>1+0.000675372903670235i</v>
      </c>
      <c r="U78" s="17">
        <f t="shared" si="67"/>
        <v>1.0000002280642535</v>
      </c>
      <c r="V78" s="17">
        <f t="shared" si="68"/>
        <v>6.7537280098463998E-4</v>
      </c>
      <c r="W78" s="31" t="str">
        <f t="shared" si="58"/>
        <v>1-0.00200110489976366i</v>
      </c>
      <c r="X78" s="17">
        <f t="shared" si="69"/>
        <v>1.0000020022084055</v>
      </c>
      <c r="Y78" s="17">
        <f t="shared" si="70"/>
        <v>-2.0011022286813697E-3</v>
      </c>
      <c r="Z78" s="31" t="str">
        <f t="shared" si="59"/>
        <v>0.999999624877351+0.00406057535910375i</v>
      </c>
      <c r="AA78" s="17">
        <f t="shared" si="71"/>
        <v>1.0000078689825844</v>
      </c>
      <c r="AB78" s="17">
        <f t="shared" si="72"/>
        <v>4.0605545652231062E-3</v>
      </c>
      <c r="AC78" s="66" t="str">
        <f t="shared" si="73"/>
        <v>139.591265536159-38.5183974694322i</v>
      </c>
      <c r="AD78" s="64">
        <f t="shared" si="74"/>
        <v>43.21585762997848</v>
      </c>
      <c r="AE78" s="61">
        <f t="shared" si="75"/>
        <v>-15.426151791632417</v>
      </c>
      <c r="AF78" s="31" t="str">
        <f t="shared" si="60"/>
        <v>-0.0000463700234192037</v>
      </c>
      <c r="AG78" s="31" t="str">
        <f t="shared" si="61"/>
        <v>0.00100073254932281i</v>
      </c>
      <c r="AH78" s="31">
        <f t="shared" si="76"/>
        <v>1.0007325493228099E-3</v>
      </c>
      <c r="AI78" s="31">
        <f t="shared" si="77"/>
        <v>1.5707963267948966</v>
      </c>
      <c r="AJ78" s="31" t="str">
        <f t="shared" si="62"/>
        <v>1+0.0000180067028913524i</v>
      </c>
      <c r="AK78" s="31">
        <f t="shared" si="78"/>
        <v>1.0000000001621205</v>
      </c>
      <c r="AL78" s="31">
        <f t="shared" si="79"/>
        <v>1.8006702889406228E-5</v>
      </c>
      <c r="AM78" s="31" t="str">
        <f t="shared" si="63"/>
        <v>1+0.100055244988183i</v>
      </c>
      <c r="AN78" s="31">
        <f t="shared" si="80"/>
        <v>1.0049930606972595</v>
      </c>
      <c r="AO78" s="31">
        <f t="shared" si="81"/>
        <v>9.9723350200023875E-2</v>
      </c>
      <c r="AP78" s="58" t="str">
        <f t="shared" si="82"/>
        <v>-0.00463533347018279+0.0463361634222834i</v>
      </c>
      <c r="AQ78" s="49">
        <f t="shared" si="83"/>
        <v>-26.638352949063865</v>
      </c>
      <c r="AR78" s="61">
        <f t="shared" si="84"/>
        <v>95.712695377287957</v>
      </c>
      <c r="AS78" s="58" t="str">
        <f t="shared" si="85"/>
        <v>1.13774269462315+6.64666930921468i</v>
      </c>
      <c r="AT78" s="64">
        <f t="shared" si="86"/>
        <v>16.577504680914615</v>
      </c>
      <c r="AU78" s="61">
        <f t="shared" si="87"/>
        <v>80.286543585655522</v>
      </c>
    </row>
    <row r="79" spans="1:47" x14ac:dyDescent="0.25">
      <c r="N79" s="10">
        <v>61</v>
      </c>
      <c r="O79" s="50">
        <f t="shared" si="64"/>
        <v>40.738027780411279</v>
      </c>
      <c r="P79" s="48" t="str">
        <f t="shared" si="55"/>
        <v>150</v>
      </c>
      <c r="Q79" s="17" t="str">
        <f t="shared" si="56"/>
        <v>1+0.276441743800822i</v>
      </c>
      <c r="R79" s="17">
        <f t="shared" si="65"/>
        <v>1.037506644660958</v>
      </c>
      <c r="S79" s="17">
        <f t="shared" si="66"/>
        <v>0.26970609395234019</v>
      </c>
      <c r="T79" s="17" t="str">
        <f t="shared" si="57"/>
        <v>1+0.000691104359502056i</v>
      </c>
      <c r="U79" s="17">
        <f t="shared" si="67"/>
        <v>1.0000002388125895</v>
      </c>
      <c r="V79" s="17">
        <f t="shared" si="68"/>
        <v>6.9110424947245994E-4</v>
      </c>
      <c r="W79" s="31" t="str">
        <f t="shared" si="58"/>
        <v>1-0.00204771662074683i</v>
      </c>
      <c r="X79" s="17">
        <f t="shared" si="69"/>
        <v>1.0000020965694816</v>
      </c>
      <c r="Y79" s="17">
        <f t="shared" si="70"/>
        <v>-2.0477137586309142E-3</v>
      </c>
      <c r="Z79" s="31" t="str">
        <f t="shared" si="59"/>
        <v>0.999999607198365+0.00415515830959878i</v>
      </c>
      <c r="AA79" s="17">
        <f t="shared" si="71"/>
        <v>1.0000082398347836</v>
      </c>
      <c r="AB79" s="17">
        <f t="shared" si="72"/>
        <v>4.1551360285641504E-3</v>
      </c>
      <c r="AC79" s="66" t="str">
        <f t="shared" si="73"/>
        <v>139.135543454385-39.2896250202797i</v>
      </c>
      <c r="AD79" s="64">
        <f t="shared" si="74"/>
        <v>43.201956159745095</v>
      </c>
      <c r="AE79" s="61">
        <f t="shared" si="75"/>
        <v>-15.768820649489577</v>
      </c>
      <c r="AF79" s="31" t="str">
        <f t="shared" si="60"/>
        <v>-0.0000463700234192037</v>
      </c>
      <c r="AG79" s="31" t="str">
        <f t="shared" si="61"/>
        <v>0.00102404260486928i</v>
      </c>
      <c r="AH79" s="31">
        <f t="shared" si="76"/>
        <v>1.0240426048692801E-3</v>
      </c>
      <c r="AI79" s="31">
        <f t="shared" si="77"/>
        <v>1.5707963267948966</v>
      </c>
      <c r="AJ79" s="31" t="str">
        <f t="shared" si="62"/>
        <v>1+0.0000184261328828026i</v>
      </c>
      <c r="AK79" s="31">
        <f t="shared" si="78"/>
        <v>1.0000000001697611</v>
      </c>
      <c r="AL79" s="31">
        <f t="shared" si="79"/>
        <v>1.8426132880717239E-5</v>
      </c>
      <c r="AM79" s="31" t="str">
        <f t="shared" si="63"/>
        <v>1+0.102385831037342i</v>
      </c>
      <c r="AN79" s="31">
        <f t="shared" si="80"/>
        <v>1.0052277644380936</v>
      </c>
      <c r="AO79" s="31">
        <f t="shared" si="81"/>
        <v>0.10203029917708868</v>
      </c>
      <c r="AP79" s="58" t="str">
        <f t="shared" si="82"/>
        <v>-0.00463533347011199+0.0452814274166872i</v>
      </c>
      <c r="AQ79" s="49">
        <f t="shared" si="83"/>
        <v>-26.836324703502331</v>
      </c>
      <c r="AR79" s="61">
        <f t="shared" si="84"/>
        <v>95.844849785657487</v>
      </c>
      <c r="AS79" s="58" t="str">
        <f t="shared" si="85"/>
        <v>1.13415066212832+6.48237652589571i</v>
      </c>
      <c r="AT79" s="64">
        <f t="shared" si="86"/>
        <v>16.365631456242756</v>
      </c>
      <c r="AU79" s="61">
        <f t="shared" si="87"/>
        <v>80.076029136167904</v>
      </c>
    </row>
    <row r="80" spans="1:47" x14ac:dyDescent="0.25">
      <c r="N80" s="10">
        <v>62</v>
      </c>
      <c r="O80" s="50">
        <f t="shared" si="64"/>
        <v>41.686938347033561</v>
      </c>
      <c r="P80" s="48" t="str">
        <f t="shared" si="55"/>
        <v>150</v>
      </c>
      <c r="Q80" s="17" t="str">
        <f t="shared" si="56"/>
        <v>1+0.282880899205254i</v>
      </c>
      <c r="R80" s="17">
        <f t="shared" si="65"/>
        <v>1.0392408783026066</v>
      </c>
      <c r="S80" s="17">
        <f t="shared" si="66"/>
        <v>0.27567815694656722</v>
      </c>
      <c r="T80" s="17" t="str">
        <f t="shared" si="57"/>
        <v>1+0.000707202248013135i</v>
      </c>
      <c r="U80" s="17">
        <f t="shared" si="67"/>
        <v>1.0000002500674785</v>
      </c>
      <c r="V80" s="17">
        <f t="shared" si="68"/>
        <v>7.0720213011430028E-4</v>
      </c>
      <c r="W80" s="31" t="str">
        <f t="shared" si="58"/>
        <v>1-0.00209541406818706i</v>
      </c>
      <c r="X80" s="17">
        <f t="shared" si="69"/>
        <v>1.0000021953776488</v>
      </c>
      <c r="Y80" s="17">
        <f t="shared" si="70"/>
        <v>-2.0954110013749663E-3</v>
      </c>
      <c r="Z80" s="31" t="str">
        <f t="shared" si="59"/>
        <v>0.999999588686194+0.00425194438002958i</v>
      </c>
      <c r="AA80" s="17">
        <f t="shared" si="71"/>
        <v>1.0000086281645615</v>
      </c>
      <c r="AB80" s="17">
        <f t="shared" si="72"/>
        <v>4.2519205054819542E-3</v>
      </c>
      <c r="AC80" s="66" t="str">
        <f t="shared" si="73"/>
        <v>138.661454895993-40.0706867365162i</v>
      </c>
      <c r="AD80" s="64">
        <f t="shared" si="74"/>
        <v>43.18744705349274</v>
      </c>
      <c r="AE80" s="61">
        <f t="shared" si="75"/>
        <v>-16.118350506178508</v>
      </c>
      <c r="AF80" s="31" t="str">
        <f t="shared" si="60"/>
        <v>-0.0000463700234192037</v>
      </c>
      <c r="AG80" s="31" t="str">
        <f t="shared" si="61"/>
        <v>0.00104789562135967i</v>
      </c>
      <c r="AH80" s="31">
        <f t="shared" si="76"/>
        <v>1.04789562135967E-3</v>
      </c>
      <c r="AI80" s="31">
        <f t="shared" si="77"/>
        <v>1.5707963267948966</v>
      </c>
      <c r="AJ80" s="31" t="str">
        <f t="shared" si="62"/>
        <v>1+0.0000188553326538059i</v>
      </c>
      <c r="AK80" s="31">
        <f t="shared" si="78"/>
        <v>1.0000000001777618</v>
      </c>
      <c r="AL80" s="31">
        <f t="shared" si="79"/>
        <v>1.8855332651571397E-5</v>
      </c>
      <c r="AM80" s="31" t="str">
        <f t="shared" si="63"/>
        <v>1+0.104770703409353i</v>
      </c>
      <c r="AN80" s="31">
        <f t="shared" si="80"/>
        <v>1.0054734707056625</v>
      </c>
      <c r="AO80" s="31">
        <f t="shared" si="81"/>
        <v>0.10438985607249698</v>
      </c>
      <c r="AP80" s="58" t="str">
        <f t="shared" si="82"/>
        <v>-0.00463533347003778+0.0442507002232773i</v>
      </c>
      <c r="AQ80" s="49">
        <f t="shared" si="83"/>
        <v>-27.03420188443117</v>
      </c>
      <c r="AR80" s="61">
        <f t="shared" si="84"/>
        <v>95.980017845949945</v>
      </c>
      <c r="AS80" s="58" t="str">
        <f t="shared" si="85"/>
        <v>1.1304138636349+6.32160746852325i</v>
      </c>
      <c r="AT80" s="64">
        <f t="shared" si="86"/>
        <v>16.15324516906157</v>
      </c>
      <c r="AU80" s="61">
        <f t="shared" si="87"/>
        <v>79.861667339771458</v>
      </c>
    </row>
    <row r="81" spans="14:47" x14ac:dyDescent="0.25">
      <c r="N81" s="10">
        <v>63</v>
      </c>
      <c r="O81" s="50">
        <f t="shared" si="64"/>
        <v>42.657951880159267</v>
      </c>
      <c r="P81" s="48" t="str">
        <f t="shared" si="55"/>
        <v>150</v>
      </c>
      <c r="Q81" s="17" t="str">
        <f t="shared" si="56"/>
        <v>1+0.289470041806814i</v>
      </c>
      <c r="R81" s="17">
        <f t="shared" si="65"/>
        <v>1.0410537474615029</v>
      </c>
      <c r="S81" s="17">
        <f t="shared" si="66"/>
        <v>0.2817685064835263</v>
      </c>
      <c r="T81" s="17" t="str">
        <f t="shared" si="57"/>
        <v>1+0.000723675104517036i</v>
      </c>
      <c r="U81" s="17">
        <f t="shared" si="67"/>
        <v>1.0000002618527941</v>
      </c>
      <c r="V81" s="17">
        <f t="shared" si="68"/>
        <v>7.2367497818616032E-4</v>
      </c>
      <c r="W81" s="31" t="str">
        <f t="shared" si="58"/>
        <v>1-0.00214422253190233i</v>
      </c>
      <c r="X81" s="17">
        <f t="shared" si="69"/>
        <v>1.0000022988424908</v>
      </c>
      <c r="Y81" s="17">
        <f t="shared" si="70"/>
        <v>-2.1442192457543736E-3</v>
      </c>
      <c r="Z81" s="31" t="str">
        <f t="shared" si="59"/>
        <v>0.999999569301572+0.00435098488765181i</v>
      </c>
      <c r="AA81" s="17">
        <f t="shared" si="71"/>
        <v>1.0000090347955972</v>
      </c>
      <c r="AB81" s="17">
        <f t="shared" si="72"/>
        <v>4.3509593056255983E-3</v>
      </c>
      <c r="AC81" s="66" t="str">
        <f t="shared" si="73"/>
        <v>138.168400392105-40.8613277629024i</v>
      </c>
      <c r="AD81" s="64">
        <f t="shared" si="74"/>
        <v>43.172305911738896</v>
      </c>
      <c r="AE81" s="61">
        <f t="shared" si="75"/>
        <v>-16.474829017399284</v>
      </c>
      <c r="AF81" s="31" t="str">
        <f t="shared" si="60"/>
        <v>-0.0000463700234192037</v>
      </c>
      <c r="AG81" s="31" t="str">
        <f t="shared" si="61"/>
        <v>0.00107230424597903i</v>
      </c>
      <c r="AH81" s="31">
        <f t="shared" si="76"/>
        <v>1.0723042459790299E-3</v>
      </c>
      <c r="AI81" s="31">
        <f t="shared" si="77"/>
        <v>1.5707963267948966</v>
      </c>
      <c r="AJ81" s="31" t="str">
        <f t="shared" si="62"/>
        <v>1+0.000019294529771762i</v>
      </c>
      <c r="AK81" s="31">
        <f t="shared" si="78"/>
        <v>1.0000000001861395</v>
      </c>
      <c r="AL81" s="31">
        <f t="shared" si="79"/>
        <v>1.9294529769367686E-5</v>
      </c>
      <c r="AM81" s="31" t="str">
        <f t="shared" si="63"/>
        <v>1+0.107211126595116i</v>
      </c>
      <c r="AN81" s="31">
        <f t="shared" si="80"/>
        <v>1.0057306924151186</v>
      </c>
      <c r="AO81" s="31">
        <f t="shared" si="81"/>
        <v>0.10680316680226982</v>
      </c>
      <c r="AP81" s="58" t="str">
        <f t="shared" si="82"/>
        <v>-0.00463533346996013+0.0432434353368537i</v>
      </c>
      <c r="AQ81" s="49">
        <f t="shared" si="83"/>
        <v>-27.231980131552078</v>
      </c>
      <c r="AR81" s="61">
        <f t="shared" si="84"/>
        <v>96.118265201278319</v>
      </c>
      <c r="AS81" s="58" t="str">
        <f t="shared" si="85"/>
        <v>1.12652757406468+6.1642821681589i</v>
      </c>
      <c r="AT81" s="64">
        <f t="shared" si="86"/>
        <v>15.940325780186829</v>
      </c>
      <c r="AU81" s="61">
        <f t="shared" si="87"/>
        <v>79.643436183879032</v>
      </c>
    </row>
    <row r="82" spans="14:47" x14ac:dyDescent="0.25">
      <c r="N82" s="10">
        <v>64</v>
      </c>
      <c r="O82" s="50">
        <f t="shared" si="64"/>
        <v>43.651583224016633</v>
      </c>
      <c r="P82" s="48" t="str">
        <f t="shared" si="55"/>
        <v>150</v>
      </c>
      <c r="Q82" s="17" t="str">
        <f t="shared" si="56"/>
        <v>1+0.296212665256129i</v>
      </c>
      <c r="R82" s="17">
        <f t="shared" si="65"/>
        <v>1.0429486770968834</v>
      </c>
      <c r="S82" s="17">
        <f t="shared" si="66"/>
        <v>0.28797856380093573</v>
      </c>
      <c r="T82" s="17" t="str">
        <f t="shared" si="57"/>
        <v>1+0.000740531663140324i</v>
      </c>
      <c r="U82" s="17">
        <f t="shared" si="67"/>
        <v>1.0000002741935345</v>
      </c>
      <c r="V82" s="17">
        <f t="shared" si="68"/>
        <v>7.4053152777435395E-4</v>
      </c>
      <c r="W82" s="31" t="str">
        <f t="shared" si="58"/>
        <v>1-0.00219416789078614i</v>
      </c>
      <c r="X82" s="17">
        <f t="shared" si="69"/>
        <v>1.0000024071834692</v>
      </c>
      <c r="Y82" s="17">
        <f t="shared" si="70"/>
        <v>-2.194164369615623E-3</v>
      </c>
      <c r="Z82" s="31" t="str">
        <f t="shared" si="59"/>
        <v>0.99999954900338+0.00445233234505355i</v>
      </c>
      <c r="AA82" s="17">
        <f t="shared" si="71"/>
        <v>1.0000094605903855</v>
      </c>
      <c r="AB82" s="17">
        <f t="shared" si="72"/>
        <v>4.4523049334325975E-3</v>
      </c>
      <c r="AC82" s="66" t="str">
        <f t="shared" si="73"/>
        <v>137.655773384565-41.6612630328936i</v>
      </c>
      <c r="AD82" s="64">
        <f t="shared" si="74"/>
        <v>43.156507546552064</v>
      </c>
      <c r="AE82" s="61">
        <f t="shared" si="75"/>
        <v>-16.83834160462261</v>
      </c>
      <c r="AF82" s="31" t="str">
        <f t="shared" si="60"/>
        <v>-0.0000463700234192037</v>
      </c>
      <c r="AG82" s="31" t="str">
        <f t="shared" si="61"/>
        <v>0.00109728142050324i</v>
      </c>
      <c r="AH82" s="31">
        <f t="shared" si="76"/>
        <v>1.0972814205032399E-3</v>
      </c>
      <c r="AI82" s="31">
        <f t="shared" si="77"/>
        <v>1.5707963267948966</v>
      </c>
      <c r="AJ82" s="31" t="str">
        <f t="shared" si="62"/>
        <v>1+0.0000197439571047964i</v>
      </c>
      <c r="AK82" s="31">
        <f t="shared" si="78"/>
        <v>1.0000000001949121</v>
      </c>
      <c r="AL82" s="31">
        <f t="shared" si="79"/>
        <v>1.9743957102230844E-5</v>
      </c>
      <c r="AM82" s="31" t="str">
        <f t="shared" si="63"/>
        <v>1+0.109708394539307i</v>
      </c>
      <c r="AN82" s="31">
        <f t="shared" si="80"/>
        <v>1.0059999661194787</v>
      </c>
      <c r="AO82" s="31">
        <f t="shared" si="81"/>
        <v>0.10927139843207964</v>
      </c>
      <c r="AP82" s="58" t="str">
        <f t="shared" si="82"/>
        <v>-0.0046353334698788+0.0422590986922398i</v>
      </c>
      <c r="AQ82" s="49">
        <f t="shared" si="83"/>
        <v>-27.429654888253836</v>
      </c>
      <c r="AR82" s="61">
        <f t="shared" si="84"/>
        <v>96.259658706237758</v>
      </c>
      <c r="AS82" s="58" t="str">
        <f t="shared" si="85"/>
        <v>1.12248701245889+6.01032275994873i</v>
      </c>
      <c r="AT82" s="64">
        <f t="shared" si="86"/>
        <v>15.726852658298236</v>
      </c>
      <c r="AU82" s="61">
        <f t="shared" si="87"/>
        <v>79.421317101615131</v>
      </c>
    </row>
    <row r="83" spans="14:47" x14ac:dyDescent="0.25">
      <c r="N83" s="10">
        <v>65</v>
      </c>
      <c r="O83" s="50">
        <f t="shared" si="64"/>
        <v>44.668359215096324</v>
      </c>
      <c r="P83" s="48" t="str">
        <f t="shared" ref="P83:P146" si="88">COMPLEX(Adc,0)</f>
        <v>150</v>
      </c>
      <c r="Q83" s="17" t="str">
        <f t="shared" ref="Q83:Q146" si="89">IMSUM(COMPLEX(1,0),IMDIV(COMPLEX(0,2*PI()*O83),COMPLEX(wp_lf,0)))</f>
        <v>1+0.303112344581402i</v>
      </c>
      <c r="R83" s="17">
        <f t="shared" si="65"/>
        <v>1.0449292289134391</v>
      </c>
      <c r="S83" s="17">
        <f t="shared" si="66"/>
        <v>0.29430970490485098</v>
      </c>
      <c r="T83" s="17" t="str">
        <f t="shared" ref="T83:T146" si="90">IMSUM(COMPLEX(1,0),IMDIV(COMPLEX(0,2*PI()*O83),COMPLEX(wz_esr,0)))</f>
        <v>1+0.000757780861453506i</v>
      </c>
      <c r="U83" s="17">
        <f t="shared" si="67"/>
        <v>1.0000002871158757</v>
      </c>
      <c r="V83" s="17">
        <f t="shared" si="68"/>
        <v>7.5778071640625799E-4</v>
      </c>
      <c r="W83" s="31" t="str">
        <f t="shared" ref="W83:W146" si="91">IMSUB(COMPLEX(1,0),IMDIV(COMPLEX(0,2*PI()*O83),COMPLEX(wz_rhp,0)))</f>
        <v>1-0.0022452766265289i</v>
      </c>
      <c r="X83" s="17">
        <f t="shared" si="69"/>
        <v>1.0000025206303882</v>
      </c>
      <c r="Y83" s="17">
        <f t="shared" si="70"/>
        <v>-2.2452728535272276E-3</v>
      </c>
      <c r="Z83" s="31" t="str">
        <f t="shared" ref="Z83:Z146" si="92">IMSUM(COMPLEX(1,0),IMDIV(COMPLEX(0,2*PI()*O83),COMPLEX(Q*(wsl/2),0)),IMDIV(IMPOWER(COMPLEX(0,2*PI()*O83),2),IMPOWER(COMPLEX(wsl/2,0),2)))</f>
        <v>0.999999527748564+0.00455604048799823i</v>
      </c>
      <c r="AA83" s="17">
        <f t="shared" si="71"/>
        <v>1.0000099064520709</v>
      </c>
      <c r="AB83" s="17">
        <f t="shared" si="72"/>
        <v>4.5560111159328974E-3</v>
      </c>
      <c r="AC83" s="66" t="str">
        <f t="shared" si="73"/>
        <v>137.122961361387-42.4701758487966i</v>
      </c>
      <c r="AD83" s="64">
        <f t="shared" si="74"/>
        <v>43.14002597300334</v>
      </c>
      <c r="AE83" s="61">
        <f t="shared" si="75"/>
        <v>-17.208971190662265</v>
      </c>
      <c r="AF83" s="31" t="str">
        <f t="shared" ref="AF83:AF146" si="93">COMPLEX(Adc_ea,0)</f>
        <v>-0.0000463700234192037</v>
      </c>
      <c r="AG83" s="31" t="str">
        <f t="shared" ref="AG83:AG146" si="94">COMPLEX(0,2*PI()*O83*wp0_ea)</f>
        <v>0.00112284038816084i</v>
      </c>
      <c r="AH83" s="31">
        <f t="shared" si="76"/>
        <v>1.12284038816084E-3</v>
      </c>
      <c r="AI83" s="31">
        <f t="shared" si="77"/>
        <v>1.5707963267948966</v>
      </c>
      <c r="AJ83" s="31" t="str">
        <f t="shared" ref="AJ83:AJ146" si="95">IMSUM(COMPLEX(1,0),IMDIV(COMPLEX(0,2*PI()*O83),COMPLEX(wp1_ea,0)))</f>
        <v>1+0.00002020385294523i</v>
      </c>
      <c r="AK83" s="31">
        <f t="shared" si="78"/>
        <v>1.0000000002040978</v>
      </c>
      <c r="AL83" s="31">
        <f t="shared" si="79"/>
        <v>2.0203852942480957E-5</v>
      </c>
      <c r="AM83" s="31" t="str">
        <f t="shared" ref="AM83:AM146" si="96">IMSUM(COMPLEX(1,0),IMDIV(COMPLEX(0,2*PI()*O83),COMPLEX(wz_ea,0)))</f>
        <v>1+0.112263831326445i</v>
      </c>
      <c r="AN83" s="31">
        <f t="shared" si="80"/>
        <v>1.0062818530730306</v>
      </c>
      <c r="AO83" s="31">
        <f t="shared" si="81"/>
        <v>0.11179573929052325</v>
      </c>
      <c r="AP83" s="58" t="str">
        <f t="shared" si="82"/>
        <v>-0.00463533346979362+0.0412971683811178i</v>
      </c>
      <c r="AQ83" s="49">
        <f t="shared" si="83"/>
        <v>-27.627221393222147</v>
      </c>
      <c r="AR83" s="61">
        <f t="shared" si="84"/>
        <v>96.404266433388329</v>
      </c>
      <c r="AS83" s="58" t="str">
        <f t="shared" si="85"/>
        <v>1.11828735092778+5.85965345183866i</v>
      </c>
      <c r="AT83" s="64">
        <f t="shared" si="86"/>
        <v>15.512804579781195</v>
      </c>
      <c r="AU83" s="61">
        <f t="shared" si="87"/>
        <v>79.19529524272609</v>
      </c>
    </row>
    <row r="84" spans="14:47" x14ac:dyDescent="0.25">
      <c r="N84" s="10">
        <v>66</v>
      </c>
      <c r="O84" s="50">
        <f t="shared" ref="O84:O118" si="97">10^(1+(N84/100))</f>
        <v>45.70881896148753</v>
      </c>
      <c r="P84" s="48" t="str">
        <f t="shared" si="88"/>
        <v>150</v>
      </c>
      <c r="Q84" s="17" t="str">
        <f t="shared" si="89"/>
        <v>1+0.310172738083938i</v>
      </c>
      <c r="R84" s="17">
        <f t="shared" ref="R84:R147" si="98">IMABS(Q84)</f>
        <v>1.0469991057543875</v>
      </c>
      <c r="S84" s="17">
        <f t="shared" ref="S84:S147" si="99">IMARGUMENT(Q84)</f>
        <v>0.30076325570427309</v>
      </c>
      <c r="T84" s="17" t="str">
        <f t="shared" si="90"/>
        <v>1+0.000775431845209846i</v>
      </c>
      <c r="U84" s="17">
        <f t="shared" ref="U84:U147" si="100">IMABS(T84)</f>
        <v>1.000000300647228</v>
      </c>
      <c r="V84" s="17">
        <f t="shared" ref="V84:V147" si="101">IMARGUMENT(T84)</f>
        <v>7.754316897889222E-4</v>
      </c>
      <c r="W84" s="31" t="str">
        <f t="shared" si="91"/>
        <v>1-0.0022975758376588i</v>
      </c>
      <c r="X84" s="17">
        <f t="shared" ref="X84:X147" si="102">IMABS(W84)</f>
        <v>1.0000026394238817</v>
      </c>
      <c r="Y84" s="17">
        <f t="shared" ref="Y84:Y147" si="103">IMARGUMENT(W84)</f>
        <v>-2.2975717948152457E-3</v>
      </c>
      <c r="Z84" s="31" t="str">
        <f t="shared" si="92"/>
        <v>0.99999950549204+0.00466216430391598i</v>
      </c>
      <c r="AA84" s="17">
        <f t="shared" ref="AA84:AA147" si="104">IMABS(Z84)</f>
        <v>1.0000103733263577</v>
      </c>
      <c r="AB84" s="17">
        <f t="shared" ref="AB84:AB147" si="105">IMARGUMENT(Z84)</f>
        <v>4.6621328311985608E-3</v>
      </c>
      <c r="AC84" s="66" t="str">
        <f t="shared" ref="AC84:AC147" si="106">(IMDIV(IMPRODUCT(P84,T84,W84),IMPRODUCT(Q84,Z84)))</f>
        <v>136.569347119626-43.2877164666256i</v>
      </c>
      <c r="AD84" s="64">
        <f t="shared" ref="AD84:AD147" si="107">20*LOG(IMABS(AC84))</f>
        <v>43.122834402184431</v>
      </c>
      <c r="AE84" s="61">
        <f t="shared" ref="AE84:AE147" si="108">(180/PI())*IMARGUMENT(AC84)</f>
        <v>-17.586797923071433</v>
      </c>
      <c r="AF84" s="31" t="str">
        <f t="shared" si="93"/>
        <v>-0.0000463700234192037</v>
      </c>
      <c r="AG84" s="31" t="str">
        <f t="shared" si="94"/>
        <v>0.00114899470065479i</v>
      </c>
      <c r="AH84" s="31">
        <f t="shared" ref="AH84:AH147" si="109">IMABS(AG84)</f>
        <v>1.14899470065479E-3</v>
      </c>
      <c r="AI84" s="31">
        <f t="shared" ref="AI84:AI147" si="110">IMARGUMENT(AG84)</f>
        <v>1.5707963267948966</v>
      </c>
      <c r="AJ84" s="31" t="str">
        <f t="shared" si="95"/>
        <v>1+0.0000206744611359247i</v>
      </c>
      <c r="AK84" s="31">
        <f t="shared" ref="AK84:AK147" si="111">IMABS(AJ84)</f>
        <v>1.0000000002137166</v>
      </c>
      <c r="AL84" s="31">
        <f t="shared" ref="AL84:AL147" si="112">IMARGUMENT(AJ84)</f>
        <v>2.0674461132979046E-5</v>
      </c>
      <c r="AM84" s="31" t="str">
        <f t="shared" si="96"/>
        <v>1+0.11487879188294i</v>
      </c>
      <c r="AN84" s="31">
        <f t="shared" ref="AN84:AN147" si="113">IMABS(AM84)</f>
        <v>1.0065769403401232</v>
      </c>
      <c r="AO84" s="31">
        <f t="shared" ref="AO84:AO147" si="114">IMARGUMENT(AM84)</f>
        <v>0.11437739905991781</v>
      </c>
      <c r="AP84" s="58" t="str">
        <f t="shared" ref="AP84:AP147" si="115">IMPRODUCT(AF84,IMDIV(AM84,IMPRODUCT(AG84,AJ84)))</f>
        <v>-0.00463533346970446+0.0403571343753041i</v>
      </c>
      <c r="AQ84" s="49">
        <f t="shared" ref="AQ84:AQ147" si="116">20*LOG(IMABS(AP84))</f>
        <v>-27.824674671735071</v>
      </c>
      <c r="AR84" s="61">
        <f t="shared" ref="AR84:AR147" si="117">(180/PI())*IMARGUMENT(AP84)</f>
        <v>96.552157678450257</v>
      </c>
      <c r="AS84" s="58" t="str">
        <f t="shared" ref="AS84:AS147" si="118">IMPRODUCT(AC84,AP84)</f>
        <v>1.11392372460438+5.71220049421912i</v>
      </c>
      <c r="AT84" s="64">
        <f t="shared" ref="AT84:AT147" si="119">20*LOG(IMABS(AS84))</f>
        <v>15.298159730449354</v>
      </c>
      <c r="AU84" s="61">
        <f t="shared" ref="AU84:AU147" si="120">(180/PI())*IMARGUMENT(AS84)</f>
        <v>78.96535975537887</v>
      </c>
    </row>
    <row r="85" spans="14:47" x14ac:dyDescent="0.25">
      <c r="N85" s="10">
        <v>67</v>
      </c>
      <c r="O85" s="50">
        <f t="shared" si="97"/>
        <v>46.773514128719818</v>
      </c>
      <c r="P85" s="48" t="str">
        <f t="shared" si="88"/>
        <v>150</v>
      </c>
      <c r="Q85" s="17" t="str">
        <f t="shared" si="89"/>
        <v>1+0.317397589277827i</v>
      </c>
      <c r="R85" s="17">
        <f t="shared" si="98"/>
        <v>1.0491621560461357</v>
      </c>
      <c r="S85" s="17">
        <f t="shared" si="99"/>
        <v>0.30734048693374355</v>
      </c>
      <c r="T85" s="17" t="str">
        <f t="shared" si="90"/>
        <v>1+0.000793493973194569i</v>
      </c>
      <c r="U85" s="17">
        <f t="shared" si="100"/>
        <v>1.0000003148162933</v>
      </c>
      <c r="V85" s="17">
        <f t="shared" si="101"/>
        <v>7.9349380665805149E-4</v>
      </c>
      <c r="W85" s="31" t="str">
        <f t="shared" si="91"/>
        <v>1-0.00235109325390983i</v>
      </c>
      <c r="X85" s="17">
        <f t="shared" si="102"/>
        <v>1.000002763815925</v>
      </c>
      <c r="Y85" s="17">
        <f t="shared" si="103"/>
        <v>-2.3510889219255601E-3</v>
      </c>
      <c r="Z85" s="31" t="str">
        <f t="shared" si="92"/>
        <v>0.999999482186598+0.0047707600610587i</v>
      </c>
      <c r="AA85" s="17">
        <f t="shared" si="104"/>
        <v>1.0000108622035184</v>
      </c>
      <c r="AB85" s="17">
        <f t="shared" si="105"/>
        <v>4.7707263374541691E-3</v>
      </c>
      <c r="AC85" s="66" t="str">
        <f t="shared" si="106"/>
        <v>135.99431016157-44.113500694433i</v>
      </c>
      <c r="AD85" s="64">
        <f t="shared" si="107"/>
        <v>43.104905235961006</v>
      </c>
      <c r="AE85" s="61">
        <f t="shared" si="108"/>
        <v>-17.971898885442133</v>
      </c>
      <c r="AF85" s="31" t="str">
        <f t="shared" si="93"/>
        <v>-0.0000463700234192037</v>
      </c>
      <c r="AG85" s="31" t="str">
        <f t="shared" si="94"/>
        <v>0.00117575822534777i</v>
      </c>
      <c r="AH85" s="31">
        <f t="shared" si="109"/>
        <v>1.17575822534777E-3</v>
      </c>
      <c r="AI85" s="31">
        <f t="shared" si="110"/>
        <v>1.5707963267948966</v>
      </c>
      <c r="AJ85" s="31" t="str">
        <f t="shared" si="95"/>
        <v>1+0.0000211560311995725i</v>
      </c>
      <c r="AK85" s="31">
        <f t="shared" si="111"/>
        <v>1.000000000223789</v>
      </c>
      <c r="AL85" s="31">
        <f t="shared" si="112"/>
        <v>2.1156031196416177E-5</v>
      </c>
      <c r="AM85" s="31" t="str">
        <f t="shared" si="96"/>
        <v>1+0.117554662695492i</v>
      </c>
      <c r="AN85" s="31">
        <f t="shared" si="113"/>
        <v>1.006885841951038</v>
      </c>
      <c r="AO85" s="31">
        <f t="shared" si="114"/>
        <v>0.11701760884253365</v>
      </c>
      <c r="AP85" s="58" t="str">
        <f t="shared" si="115"/>
        <v>-0.00463533346961109+0.0394384982563262i</v>
      </c>
      <c r="AQ85" s="49">
        <f t="shared" si="116"/>
        <v>-28.022009526634779</v>
      </c>
      <c r="AR85" s="61">
        <f t="shared" si="117"/>
        <v>96.703402964091097</v>
      </c>
      <c r="AS85" s="58" t="str">
        <f t="shared" si="118"/>
        <v>1.10939124264924+5.56789215040798i</v>
      </c>
      <c r="AT85" s="64">
        <f t="shared" si="119"/>
        <v>15.082895709326223</v>
      </c>
      <c r="AU85" s="61">
        <f t="shared" si="120"/>
        <v>78.73150407864901</v>
      </c>
    </row>
    <row r="86" spans="14:47" x14ac:dyDescent="0.25">
      <c r="N86" s="10">
        <v>68</v>
      </c>
      <c r="O86" s="50">
        <f t="shared" si="97"/>
        <v>47.863009232263877</v>
      </c>
      <c r="P86" s="48" t="str">
        <f t="shared" si="88"/>
        <v>150</v>
      </c>
      <c r="Q86" s="17" t="str">
        <f t="shared" si="89"/>
        <v>1+0.324790728874806i</v>
      </c>
      <c r="R86" s="17">
        <f t="shared" si="98"/>
        <v>1.0514223782871599</v>
      </c>
      <c r="S86" s="17">
        <f t="shared" si="99"/>
        <v>0.31404260886666774</v>
      </c>
      <c r="T86" s="17" t="str">
        <f t="shared" si="90"/>
        <v>1+0.000811976822187016i</v>
      </c>
      <c r="U86" s="17">
        <f t="shared" si="100"/>
        <v>1.0000003296531255</v>
      </c>
      <c r="V86" s="17">
        <f t="shared" si="101"/>
        <v>8.1197664373992568E-4</v>
      </c>
      <c r="W86" s="31" t="str">
        <f t="shared" si="91"/>
        <v>1-0.00240585725092449i</v>
      </c>
      <c r="X86" s="17">
        <f t="shared" si="102"/>
        <v>1.000002894070368</v>
      </c>
      <c r="Y86" s="17">
        <f t="shared" si="103"/>
        <v>-2.4058526091204403E-3</v>
      </c>
      <c r="Z86" s="31" t="str">
        <f t="shared" si="92"/>
        <v>0.999999457782804+0.00488188533833427i</v>
      </c>
      <c r="AA86" s="17">
        <f t="shared" si="104"/>
        <v>1.0000113741204939</v>
      </c>
      <c r="AB86" s="17">
        <f t="shared" si="105"/>
        <v>4.8818492028631592E-3</v>
      </c>
      <c r="AC86" s="66" t="str">
        <f t="shared" si="106"/>
        <v>135.39722822986-44.9471085138512i</v>
      </c>
      <c r="AD86" s="64">
        <f t="shared" si="107"/>
        <v>43.086210063641857</v>
      </c>
      <c r="AE86" s="61">
        <f t="shared" si="108"/>
        <v>-18.364347796764797</v>
      </c>
      <c r="AF86" s="31" t="str">
        <f t="shared" si="93"/>
        <v>-0.0000463700234192037</v>
      </c>
      <c r="AG86" s="31" t="str">
        <f t="shared" si="94"/>
        <v>0.00120314515261483i</v>
      </c>
      <c r="AH86" s="31">
        <f t="shared" si="109"/>
        <v>1.2031451526148299E-3</v>
      </c>
      <c r="AI86" s="31">
        <f t="shared" si="110"/>
        <v>1.5707963267948966</v>
      </c>
      <c r="AJ86" s="31" t="str">
        <f t="shared" si="95"/>
        <v>1+0.0000216488184709956i</v>
      </c>
      <c r="AK86" s="31">
        <f t="shared" si="111"/>
        <v>1.0000000002343357</v>
      </c>
      <c r="AL86" s="31">
        <f t="shared" si="112"/>
        <v>2.1648818467613538E-5</v>
      </c>
      <c r="AM86" s="31" t="str">
        <f t="shared" si="96"/>
        <v>1+0.120292862546224i</v>
      </c>
      <c r="AN86" s="31">
        <f t="shared" si="113"/>
        <v>1.0072092001066932</v>
      </c>
      <c r="AO86" s="31">
        <f t="shared" si="114"/>
        <v>0.1197176212000489</v>
      </c>
      <c r="AP86" s="58" t="str">
        <f t="shared" si="115"/>
        <v>-0.00463533346951329+0.0385407729511539i</v>
      </c>
      <c r="AQ86" s="49">
        <f t="shared" si="116"/>
        <v>-28.219220528969032</v>
      </c>
      <c r="AR86" s="61">
        <f t="shared" si="117"/>
        <v>96.858074042179084</v>
      </c>
      <c r="AS86" s="58" t="str">
        <f t="shared" si="118"/>
        <v>1.10468500035002+5.4266586678747i</v>
      </c>
      <c r="AT86" s="64">
        <f t="shared" si="119"/>
        <v>14.866989534672834</v>
      </c>
      <c r="AU86" s="61">
        <f t="shared" si="120"/>
        <v>78.493726245414251</v>
      </c>
    </row>
    <row r="87" spans="14:47" x14ac:dyDescent="0.25">
      <c r="N87" s="10">
        <v>69</v>
      </c>
      <c r="O87" s="50">
        <f t="shared" si="97"/>
        <v>48.977881936844632</v>
      </c>
      <c r="P87" s="48" t="str">
        <f t="shared" si="88"/>
        <v>150</v>
      </c>
      <c r="Q87" s="17" t="str">
        <f t="shared" si="89"/>
        <v>1+0.332356076815348i</v>
      </c>
      <c r="R87" s="17">
        <f t="shared" si="98"/>
        <v>1.0537839255730226</v>
      </c>
      <c r="S87" s="17">
        <f t="shared" si="99"/>
        <v>0.32087076582364732</v>
      </c>
      <c r="T87" s="17" t="str">
        <f t="shared" si="90"/>
        <v>1+0.00083089019203837i</v>
      </c>
      <c r="U87" s="17">
        <f t="shared" si="100"/>
        <v>1.0000003451891961</v>
      </c>
      <c r="V87" s="17">
        <f t="shared" si="101"/>
        <v>8.308900008288713E-4</v>
      </c>
      <c r="W87" s="31" t="str">
        <f t="shared" si="91"/>
        <v>1-0.00246189686529887i</v>
      </c>
      <c r="X87" s="17">
        <f t="shared" si="102"/>
        <v>1.0000030304634959</v>
      </c>
      <c r="Y87" s="17">
        <f t="shared" si="103"/>
        <v>-2.4618918915170341E-3</v>
      </c>
      <c r="Z87" s="31" t="str">
        <f t="shared" si="92"/>
        <v>0.999999432228895+0.00499559905583563i</v>
      </c>
      <c r="AA87" s="17">
        <f t="shared" si="104"/>
        <v>1.0000119101630935</v>
      </c>
      <c r="AB87" s="17">
        <f t="shared" si="105"/>
        <v>4.9955603360056222E-3</v>
      </c>
      <c r="AC87" s="66" t="str">
        <f t="shared" si="106"/>
        <v>134.777478986602-45.788082735536i</v>
      </c>
      <c r="AD87" s="64">
        <f t="shared" si="107"/>
        <v>43.066719660745967</v>
      </c>
      <c r="AE87" s="61">
        <f t="shared" si="108"/>
        <v>-18.764214699095895</v>
      </c>
      <c r="AF87" s="31" t="str">
        <f t="shared" si="93"/>
        <v>-0.0000463700234192037</v>
      </c>
      <c r="AG87" s="31" t="str">
        <f t="shared" si="94"/>
        <v>0.00123117000336731i</v>
      </c>
      <c r="AH87" s="31">
        <f t="shared" si="109"/>
        <v>1.2311700033673101E-3</v>
      </c>
      <c r="AI87" s="31">
        <f t="shared" si="110"/>
        <v>1.5707963267948966</v>
      </c>
      <c r="AJ87" s="31" t="str">
        <f t="shared" si="95"/>
        <v>1+0.000022153084232528i</v>
      </c>
      <c r="AK87" s="31">
        <f t="shared" si="111"/>
        <v>1.0000000002453797</v>
      </c>
      <c r="AL87" s="31">
        <f t="shared" si="112"/>
        <v>2.2153084228904057E-5</v>
      </c>
      <c r="AM87" s="31" t="str">
        <f t="shared" si="96"/>
        <v>1+0.123094843264944i</v>
      </c>
      <c r="AN87" s="31">
        <f t="shared" si="113"/>
        <v>1.0075476864339579</v>
      </c>
      <c r="AO87" s="31">
        <f t="shared" si="114"/>
        <v>0.12247871016387524</v>
      </c>
      <c r="AP87" s="58" t="str">
        <f t="shared" si="115"/>
        <v>-0.00463533346941095+0.0376634824739479i</v>
      </c>
      <c r="AQ87" s="49">
        <f t="shared" si="116"/>
        <v>-28.416302008294597</v>
      </c>
      <c r="AR87" s="61">
        <f t="shared" si="117"/>
        <v>97.016243894366596</v>
      </c>
      <c r="AS87" s="58" t="str">
        <f t="shared" si="118"/>
        <v>1.09980009235611+5.28843225009895i</v>
      </c>
      <c r="AT87" s="64">
        <f t="shared" si="119"/>
        <v>14.650417652451376</v>
      </c>
      <c r="AU87" s="61">
        <f t="shared" si="120"/>
        <v>78.252029195270694</v>
      </c>
    </row>
    <row r="88" spans="14:47" x14ac:dyDescent="0.25">
      <c r="N88" s="10">
        <v>70</v>
      </c>
      <c r="O88" s="50">
        <f t="shared" si="97"/>
        <v>50.118723362727238</v>
      </c>
      <c r="P88" s="48" t="str">
        <f t="shared" si="88"/>
        <v>150</v>
      </c>
      <c r="Q88" s="17" t="str">
        <f t="shared" si="89"/>
        <v>1+0.340097644347069i</v>
      </c>
      <c r="R88" s="17">
        <f t="shared" si="98"/>
        <v>1.0562511101487304</v>
      </c>
      <c r="S88" s="17">
        <f t="shared" si="99"/>
        <v>0.32782603048180453</v>
      </c>
      <c r="T88" s="17" t="str">
        <f t="shared" si="90"/>
        <v>1+0.000850244110867673i</v>
      </c>
      <c r="U88" s="17">
        <f t="shared" si="100"/>
        <v>1.0000003614574586</v>
      </c>
      <c r="V88" s="17">
        <f t="shared" si="101"/>
        <v>8.5024390598300778E-4</v>
      </c>
      <c r="W88" s="31" t="str">
        <f t="shared" si="91"/>
        <v>1-0.00251924180997829i</v>
      </c>
      <c r="X88" s="17">
        <f t="shared" si="102"/>
        <v>1.0000031732846137</v>
      </c>
      <c r="Y88" s="17">
        <f t="shared" si="103"/>
        <v>-2.5192364804759457E-3</v>
      </c>
      <c r="Z88" s="31" t="str">
        <f t="shared" si="92"/>
        <v>0.999999405470667+0.00511196150608094i</v>
      </c>
      <c r="AA88" s="17">
        <f t="shared" si="104"/>
        <v>1.0000124714682948</v>
      </c>
      <c r="AB88" s="17">
        <f t="shared" si="105"/>
        <v>5.1119200170635197E-3</v>
      </c>
      <c r="AC88" s="66" t="str">
        <f t="shared" si="106"/>
        <v>134.134441841037-46.6359277002167i</v>
      </c>
      <c r="AD88" s="64">
        <f t="shared" si="107"/>
        <v>43.046403990060398</v>
      </c>
      <c r="AE88" s="61">
        <f t="shared" si="108"/>
        <v>-19.171565633877748</v>
      </c>
      <c r="AF88" s="31" t="str">
        <f t="shared" si="93"/>
        <v>-0.0000463700234192037</v>
      </c>
      <c r="AG88" s="31" t="str">
        <f t="shared" si="94"/>
        <v>0.00125984763675204i</v>
      </c>
      <c r="AH88" s="31">
        <f t="shared" si="109"/>
        <v>1.2598476367520399E-3</v>
      </c>
      <c r="AI88" s="31">
        <f t="shared" si="110"/>
        <v>1.5707963267948966</v>
      </c>
      <c r="AJ88" s="31" t="str">
        <f t="shared" si="95"/>
        <v>1+0.0000226690958525511i</v>
      </c>
      <c r="AK88" s="31">
        <f t="shared" si="111"/>
        <v>1.0000000002569438</v>
      </c>
      <c r="AL88" s="31">
        <f t="shared" si="112"/>
        <v>2.2669095848667974E-5</v>
      </c>
      <c r="AM88" s="31" t="str">
        <f t="shared" si="96"/>
        <v>1+0.125962090498914i</v>
      </c>
      <c r="AN88" s="31">
        <f t="shared" si="113"/>
        <v>1.0079020032934038</v>
      </c>
      <c r="AO88" s="31">
        <f t="shared" si="114"/>
        <v>0.12530217121383228</v>
      </c>
      <c r="AP88" s="58" t="str">
        <f t="shared" si="115"/>
        <v>-0.00463533346930371+0.0368061616736847i</v>
      </c>
      <c r="AQ88" s="49">
        <f t="shared" si="116"/>
        <v>-28.613248042636961</v>
      </c>
      <c r="AR88" s="61">
        <f t="shared" si="117"/>
        <v>97.177986730860709</v>
      </c>
      <c r="AS88" s="58" t="str">
        <f t="shared" si="118"/>
        <v>1.09473162708432+5.15314702895151i</v>
      </c>
      <c r="AT88" s="64">
        <f t="shared" si="119"/>
        <v>14.433155947423442</v>
      </c>
      <c r="AU88" s="61">
        <f t="shared" si="120"/>
        <v>78.006421096982933</v>
      </c>
    </row>
    <row r="89" spans="14:47" x14ac:dyDescent="0.25">
      <c r="N89" s="10">
        <v>71</v>
      </c>
      <c r="O89" s="50">
        <f t="shared" si="97"/>
        <v>51.28613839913649</v>
      </c>
      <c r="P89" s="48" t="str">
        <f t="shared" si="88"/>
        <v>150</v>
      </c>
      <c r="Q89" s="17" t="str">
        <f t="shared" si="89"/>
        <v>1+0.348019536151548i</v>
      </c>
      <c r="R89" s="17">
        <f t="shared" si="98"/>
        <v>1.0588284079789032</v>
      </c>
      <c r="S89" s="17">
        <f t="shared" si="99"/>
        <v>0.33490939799289554</v>
      </c>
      <c r="T89" s="17" t="str">
        <f t="shared" si="90"/>
        <v>1+0.00087004884037887i</v>
      </c>
      <c r="U89" s="17">
        <f t="shared" si="100"/>
        <v>1.0000003784924207</v>
      </c>
      <c r="V89" s="17">
        <f t="shared" si="101"/>
        <v>8.7004862084100036E-4</v>
      </c>
      <c r="W89" s="31" t="str">
        <f t="shared" si="91"/>
        <v>1-0.00257792249001146i</v>
      </c>
      <c r="X89" s="17">
        <f t="shared" si="102"/>
        <v>1.0000033228366616</v>
      </c>
      <c r="Y89" s="17">
        <f t="shared" si="103"/>
        <v>-2.5779167793478358E-3</v>
      </c>
      <c r="Z89" s="31" t="str">
        <f t="shared" si="92"/>
        <v>0.999999377451363+0.00523103438598159i</v>
      </c>
      <c r="AA89" s="17">
        <f t="shared" si="104"/>
        <v>1.0000130592266587</v>
      </c>
      <c r="AB89" s="17">
        <f t="shared" si="105"/>
        <v>5.2309899297298054E-3</v>
      </c>
      <c r="AC89" s="66" t="str">
        <f t="shared" si="106"/>
        <v>133.467499929609-47.4901080380428i</v>
      </c>
      <c r="AD89" s="64">
        <f t="shared" si="107"/>
        <v>43.025232205185667</v>
      </c>
      <c r="AE89" s="61">
        <f t="shared" si="108"/>
        <v>-19.5864623073563</v>
      </c>
      <c r="AF89" s="31" t="str">
        <f t="shared" si="93"/>
        <v>-0.0000463700234192037</v>
      </c>
      <c r="AG89" s="31" t="str">
        <f t="shared" si="94"/>
        <v>0.00128919325802983i</v>
      </c>
      <c r="AH89" s="31">
        <f t="shared" si="109"/>
        <v>1.28919325802983E-3</v>
      </c>
      <c r="AI89" s="31">
        <f t="shared" si="110"/>
        <v>1.5707963267948966</v>
      </c>
      <c r="AJ89" s="31" t="str">
        <f t="shared" si="95"/>
        <v>1+0.0000231971269272563i</v>
      </c>
      <c r="AK89" s="31">
        <f t="shared" si="111"/>
        <v>1.0000000002690532</v>
      </c>
      <c r="AL89" s="31">
        <f t="shared" si="112"/>
        <v>2.3197126923095459E-5</v>
      </c>
      <c r="AM89" s="31" t="str">
        <f t="shared" si="96"/>
        <v>1+0.128896124500573i</v>
      </c>
      <c r="AN89" s="31">
        <f t="shared" si="113"/>
        <v>1.0082728851413527</v>
      </c>
      <c r="AO89" s="31">
        <f t="shared" si="114"/>
        <v>0.12818932122255655</v>
      </c>
      <c r="AP89" s="58" t="str">
        <f t="shared" si="115"/>
        <v>-0.00463533346919146+0.035968355987528i</v>
      </c>
      <c r="AQ89" s="49">
        <f t="shared" si="116"/>
        <v>-28.810052448099167</v>
      </c>
      <c r="AR89" s="61">
        <f t="shared" si="117"/>
        <v>97.343377987229758</v>
      </c>
      <c r="AS89" s="58" t="str">
        <f t="shared" si="118"/>
        <v>1.08947474232546+5.0207390374778i</v>
      </c>
      <c r="AT89" s="64">
        <f t="shared" si="119"/>
        <v>14.215179757086496</v>
      </c>
      <c r="AU89" s="61">
        <f t="shared" si="120"/>
        <v>77.756915679873487</v>
      </c>
    </row>
    <row r="90" spans="14:47" x14ac:dyDescent="0.25">
      <c r="N90" s="10">
        <v>72</v>
      </c>
      <c r="O90" s="50">
        <f t="shared" si="97"/>
        <v>52.480746024977286</v>
      </c>
      <c r="P90" s="48" t="str">
        <f t="shared" si="88"/>
        <v>150</v>
      </c>
      <c r="Q90" s="17" t="str">
        <f t="shared" si="89"/>
        <v>1+0.356125952520678i</v>
      </c>
      <c r="R90" s="17">
        <f t="shared" si="98"/>
        <v>1.0615204633254887</v>
      </c>
      <c r="S90" s="17">
        <f t="shared" si="99"/>
        <v>0.3421217799199946</v>
      </c>
      <c r="T90" s="17" t="str">
        <f t="shared" si="90"/>
        <v>1+0.000890314881301696i</v>
      </c>
      <c r="U90" s="17">
        <f t="shared" si="100"/>
        <v>1.0000003963302153</v>
      </c>
      <c r="V90" s="17">
        <f t="shared" si="101"/>
        <v>8.9031464606263548E-4</v>
      </c>
      <c r="W90" s="31" t="str">
        <f t="shared" si="91"/>
        <v>1-0.00263797001867169i</v>
      </c>
      <c r="X90" s="17">
        <f t="shared" si="102"/>
        <v>1.0000034794368564</v>
      </c>
      <c r="Y90" s="17">
        <f t="shared" si="103"/>
        <v>-2.6379638995865208E-3</v>
      </c>
      <c r="Z90" s="31" t="str">
        <f t="shared" si="92"/>
        <v>0.99999934811155+0.00535288082955463i</v>
      </c>
      <c r="AA90" s="17">
        <f t="shared" si="104"/>
        <v>1.0000136746848516</v>
      </c>
      <c r="AB90" s="17">
        <f t="shared" si="105"/>
        <v>5.3528331938577627E-3</v>
      </c>
      <c r="AC90" s="66" t="str">
        <f t="shared" si="106"/>
        <v>132.776042251425-48.3500474999204i</v>
      </c>
      <c r="AD90" s="64">
        <f t="shared" si="107"/>
        <v>43.003172656768953</v>
      </c>
      <c r="AE90" s="61">
        <f t="shared" si="108"/>
        <v>-20.00896174566093</v>
      </c>
      <c r="AF90" s="31" t="str">
        <f t="shared" si="93"/>
        <v>-0.0000463700234192037</v>
      </c>
      <c r="AG90" s="31" t="str">
        <f t="shared" si="94"/>
        <v>0.00131922242663752i</v>
      </c>
      <c r="AH90" s="31">
        <f t="shared" si="109"/>
        <v>1.3192224266375199E-3</v>
      </c>
      <c r="AI90" s="31">
        <f t="shared" si="110"/>
        <v>1.5707963267948966</v>
      </c>
      <c r="AJ90" s="31" t="str">
        <f t="shared" si="95"/>
        <v>1+0.0000237374574257085i</v>
      </c>
      <c r="AK90" s="31">
        <f t="shared" si="111"/>
        <v>1.0000000002817333</v>
      </c>
      <c r="AL90" s="31">
        <f t="shared" si="112"/>
        <v>2.3737457421250078E-5</v>
      </c>
      <c r="AM90" s="31" t="str">
        <f t="shared" si="96"/>
        <v>1+0.131898500933584i</v>
      </c>
      <c r="AN90" s="31">
        <f t="shared" si="113"/>
        <v>1.0086610999481078</v>
      </c>
      <c r="AO90" s="31">
        <f t="shared" si="114"/>
        <v>0.13114149836278671</v>
      </c>
      <c r="AP90" s="58" t="str">
        <f t="shared" si="115"/>
        <v>-0.00463533346907391+0.0351496211998133i</v>
      </c>
      <c r="AQ90" s="49">
        <f t="shared" si="116"/>
        <v>-29.006708768114763</v>
      </c>
      <c r="AR90" s="61">
        <f t="shared" si="117"/>
        <v>97.512494319082862</v>
      </c>
      <c r="AS90" s="58" t="str">
        <f t="shared" si="118"/>
        <v>1.08402462207598+4.89114618295569i</v>
      </c>
      <c r="AT90" s="64">
        <f t="shared" si="119"/>
        <v>13.996463888654191</v>
      </c>
      <c r="AU90" s="61">
        <f t="shared" si="120"/>
        <v>77.50353257342195</v>
      </c>
    </row>
    <row r="91" spans="14:47" x14ac:dyDescent="0.25">
      <c r="N91" s="10">
        <v>73</v>
      </c>
      <c r="O91" s="50">
        <f t="shared" si="97"/>
        <v>53.703179637025293</v>
      </c>
      <c r="P91" s="48" t="str">
        <f t="shared" si="88"/>
        <v>150</v>
      </c>
      <c r="Q91" s="17" t="str">
        <f t="shared" si="89"/>
        <v>1+0.364421191583718i</v>
      </c>
      <c r="R91" s="17">
        <f t="shared" si="98"/>
        <v>1.0643320933220499</v>
      </c>
      <c r="S91" s="17">
        <f t="shared" si="99"/>
        <v>0.34946399800468703</v>
      </c>
      <c r="T91" s="17" t="str">
        <f t="shared" si="90"/>
        <v>1+0.000911052978959295i</v>
      </c>
      <c r="U91" s="17">
        <f t="shared" si="100"/>
        <v>1.0000004150086792</v>
      </c>
      <c r="V91" s="17">
        <f t="shared" si="101"/>
        <v>9.11052726896106E-4</v>
      </c>
      <c r="W91" s="31" t="str">
        <f t="shared" si="91"/>
        <v>1-0.00269941623395346i</v>
      </c>
      <c r="X91" s="17">
        <f t="shared" si="102"/>
        <v>1.0000036434173649</v>
      </c>
      <c r="Y91" s="17">
        <f t="shared" si="103"/>
        <v>-2.699409677236861E-3</v>
      </c>
      <c r="Z91" s="31" t="str">
        <f t="shared" si="92"/>
        <v>0.999999317388993+0.00547756544139724i</v>
      </c>
      <c r="AA91" s="17">
        <f t="shared" si="104"/>
        <v>1.0000143191482891</v>
      </c>
      <c r="AB91" s="17">
        <f t="shared" si="105"/>
        <v>5.4775143988678851E-3</v>
      </c>
      <c r="AC91" s="66" t="str">
        <f t="shared" si="106"/>
        <v>132.059465961148-49.2151278755167i</v>
      </c>
      <c r="AD91" s="64">
        <f t="shared" si="107"/>
        <v>42.980192901630041</v>
      </c>
      <c r="AE91" s="61">
        <f t="shared" si="108"/>
        <v>-20.439115940231513</v>
      </c>
      <c r="AF91" s="31" t="str">
        <f t="shared" si="93"/>
        <v>-0.0000463700234192037</v>
      </c>
      <c r="AG91" s="31" t="str">
        <f t="shared" si="94"/>
        <v>0.00134995106443779i</v>
      </c>
      <c r="AH91" s="31">
        <f t="shared" si="109"/>
        <v>1.34995106443779E-3</v>
      </c>
      <c r="AI91" s="31">
        <f t="shared" si="110"/>
        <v>1.5707963267948966</v>
      </c>
      <c r="AJ91" s="31" t="str">
        <f t="shared" si="95"/>
        <v>1+0.0000242903738382903i</v>
      </c>
      <c r="AK91" s="31">
        <f t="shared" si="111"/>
        <v>1.0000000002950111</v>
      </c>
      <c r="AL91" s="31">
        <f t="shared" si="112"/>
        <v>2.4290373833513014E-5</v>
      </c>
      <c r="AM91" s="31" t="str">
        <f t="shared" si="96"/>
        <v>1+0.134970811697673i</v>
      </c>
      <c r="AN91" s="31">
        <f t="shared" si="113"/>
        <v>1.0090674506742989</v>
      </c>
      <c r="AO91" s="31">
        <f t="shared" si="114"/>
        <v>0.13416006197459143</v>
      </c>
      <c r="AP91" s="58" t="str">
        <f t="shared" si="115"/>
        <v>-0.00463533346895079+0.0343495232065188i</v>
      </c>
      <c r="AQ91" s="49">
        <f t="shared" si="116"/>
        <v>-29.203210262339766</v>
      </c>
      <c r="AR91" s="61">
        <f t="shared" si="117"/>
        <v>97.685413594454189</v>
      </c>
      <c r="AS91" s="58" t="str">
        <f t="shared" si="118"/>
        <v>1.07837651461037+4.76430822009301i</v>
      </c>
      <c r="AT91" s="64">
        <f t="shared" si="119"/>
        <v>13.776982639290276</v>
      </c>
      <c r="AU91" s="61">
        <f t="shared" si="120"/>
        <v>77.246297654222744</v>
      </c>
    </row>
    <row r="92" spans="14:47" x14ac:dyDescent="0.25">
      <c r="N92" s="10">
        <v>74</v>
      </c>
      <c r="O92" s="50">
        <f t="shared" si="97"/>
        <v>54.95408738576247</v>
      </c>
      <c r="P92" s="48" t="str">
        <f t="shared" si="88"/>
        <v>150</v>
      </c>
      <c r="Q92" s="17" t="str">
        <f t="shared" si="89"/>
        <v>1+0.372909651586221i</v>
      </c>
      <c r="R92" s="17">
        <f t="shared" si="98"/>
        <v>1.0672682925329304</v>
      </c>
      <c r="S92" s="17">
        <f t="shared" si="99"/>
        <v>0.35693677777897065</v>
      </c>
      <c r="T92" s="17" t="str">
        <f t="shared" si="90"/>
        <v>1+0.000932274128965553i</v>
      </c>
      <c r="U92" s="17">
        <f t="shared" si="100"/>
        <v>1.0000004345674314</v>
      </c>
      <c r="V92" s="17">
        <f t="shared" si="101"/>
        <v>9.3227385887498617E-4</v>
      </c>
      <c r="W92" s="31" t="str">
        <f t="shared" si="91"/>
        <v>1-0.00276229371545349i</v>
      </c>
      <c r="X92" s="17">
        <f t="shared" si="102"/>
        <v>1.0000038151260076</v>
      </c>
      <c r="Y92" s="17">
        <f t="shared" si="103"/>
        <v>-2.7622866898065232E-3</v>
      </c>
      <c r="Z92" s="31" t="str">
        <f t="shared" si="92"/>
        <v>0.999999285218528+0.00560515433094103i</v>
      </c>
      <c r="AA92" s="17">
        <f t="shared" si="104"/>
        <v>1.0000149939839105</v>
      </c>
      <c r="AB92" s="17">
        <f t="shared" si="105"/>
        <v>5.6050996379296975E-3</v>
      </c>
      <c r="AC92" s="66" t="str">
        <f t="shared" si="106"/>
        <v>131.317178820244-50.0846880135487i</v>
      </c>
      <c r="AD92" s="64">
        <f t="shared" si="107"/>
        <v>42.95625971498729</v>
      </c>
      <c r="AE92" s="61">
        <f t="shared" si="108"/>
        <v>-20.876971484404795</v>
      </c>
      <c r="AF92" s="31" t="str">
        <f t="shared" si="93"/>
        <v>-0.0000463700234192037</v>
      </c>
      <c r="AG92" s="31" t="str">
        <f t="shared" si="94"/>
        <v>0.00138139546416113i</v>
      </c>
      <c r="AH92" s="31">
        <f t="shared" si="109"/>
        <v>1.38139546416113E-3</v>
      </c>
      <c r="AI92" s="31">
        <f t="shared" si="110"/>
        <v>1.5707963267948966</v>
      </c>
      <c r="AJ92" s="31" t="str">
        <f t="shared" si="95"/>
        <v>1+0.0000248561693286022i</v>
      </c>
      <c r="AK92" s="31">
        <f t="shared" si="111"/>
        <v>1.0000000003089147</v>
      </c>
      <c r="AL92" s="31">
        <f t="shared" si="112"/>
        <v>2.4856169323483244E-5</v>
      </c>
      <c r="AM92" s="31" t="str">
        <f t="shared" si="96"/>
        <v>1+0.138114685772674i</v>
      </c>
      <c r="AN92" s="31">
        <f t="shared" si="113"/>
        <v>1.0094927768072859</v>
      </c>
      <c r="AO92" s="31">
        <f t="shared" si="114"/>
        <v>0.13724639238937308</v>
      </c>
      <c r="AP92" s="58" t="str">
        <f t="shared" si="115"/>
        <v>-0.00463533346882192+0.0335676377850984i</v>
      </c>
      <c r="AQ92" s="49">
        <f t="shared" si="116"/>
        <v>-29.399549895179224</v>
      </c>
      <c r="AR92" s="61">
        <f t="shared" si="117"/>
        <v>97.862214883710408</v>
      </c>
      <c r="AS92" s="58" t="str">
        <f t="shared" si="118"/>
        <v>1.07252575180171+4.64016672422365i</v>
      </c>
      <c r="AT92" s="64">
        <f t="shared" si="119"/>
        <v>13.556709819808058</v>
      </c>
      <c r="AU92" s="61">
        <f t="shared" si="120"/>
        <v>76.985243399305645</v>
      </c>
    </row>
    <row r="93" spans="14:47" x14ac:dyDescent="0.25">
      <c r="N93" s="10">
        <v>75</v>
      </c>
      <c r="O93" s="50">
        <f t="shared" si="97"/>
        <v>56.234132519034915</v>
      </c>
      <c r="P93" s="48" t="str">
        <f t="shared" si="88"/>
        <v>150</v>
      </c>
      <c r="Q93" s="17" t="str">
        <f t="shared" si="89"/>
        <v>1+0.381595833222037i</v>
      </c>
      <c r="R93" s="17">
        <f t="shared" si="98"/>
        <v>1.0703342374849178</v>
      </c>
      <c r="S93" s="17">
        <f t="shared" si="99"/>
        <v>0.36454074203847786</v>
      </c>
      <c r="T93" s="17" t="str">
        <f t="shared" si="90"/>
        <v>1+0.000953989583055094i</v>
      </c>
      <c r="U93" s="17">
        <f t="shared" si="100"/>
        <v>1.0000004550479589</v>
      </c>
      <c r="V93" s="17">
        <f t="shared" si="101"/>
        <v>9.5398929364784457E-4</v>
      </c>
      <c r="W93" s="31" t="str">
        <f t="shared" si="91"/>
        <v>1-0.00282663580164472i</v>
      </c>
      <c r="X93" s="17">
        <f t="shared" si="102"/>
        <v>1.0000039949269979</v>
      </c>
      <c r="Y93" s="17">
        <f t="shared" si="103"/>
        <v>-2.8266282735299872E-3</v>
      </c>
      <c r="Z93" s="31" t="str">
        <f t="shared" si="92"/>
        <v>0.999999251531915+0.00573571514750408i</v>
      </c>
      <c r="AA93" s="17">
        <f t="shared" si="104"/>
        <v>1.000015700623067</v>
      </c>
      <c r="AB93" s="17">
        <f t="shared" si="105"/>
        <v>5.7356565429362407E-3</v>
      </c>
      <c r="AC93" s="66" t="str">
        <f t="shared" si="106"/>
        <v>130.548601806179-50.9580229608694i</v>
      </c>
      <c r="AD93" s="64">
        <f t="shared" si="107"/>
        <v>42.931339105988535</v>
      </c>
      <c r="AE93" s="61">
        <f t="shared" si="108"/>
        <v>-21.322569202117915</v>
      </c>
      <c r="AF93" s="31" t="str">
        <f t="shared" si="93"/>
        <v>-0.0000463700234192037</v>
      </c>
      <c r="AG93" s="31" t="str">
        <f t="shared" si="94"/>
        <v>0.00141357229804451i</v>
      </c>
      <c r="AH93" s="31">
        <f t="shared" si="109"/>
        <v>1.41357229804451E-3</v>
      </c>
      <c r="AI93" s="31">
        <f t="shared" si="110"/>
        <v>1.5707963267948966</v>
      </c>
      <c r="AJ93" s="31" t="str">
        <f t="shared" si="95"/>
        <v>1+0.0000254351438889025i</v>
      </c>
      <c r="AK93" s="31">
        <f t="shared" si="111"/>
        <v>1.0000000003234732</v>
      </c>
      <c r="AL93" s="31">
        <f t="shared" si="112"/>
        <v>2.5435143883417441E-5</v>
      </c>
      <c r="AM93" s="31" t="str">
        <f t="shared" si="96"/>
        <v>1+0.141331790082236i</v>
      </c>
      <c r="AN93" s="31">
        <f t="shared" si="113"/>
        <v>1.0099379559595971</v>
      </c>
      <c r="AO93" s="31">
        <f t="shared" si="114"/>
        <v>0.14040189070733625</v>
      </c>
      <c r="AP93" s="58" t="str">
        <f t="shared" si="115"/>
        <v>-0.00463533346868694+0.0328035503695516i</v>
      </c>
      <c r="AQ93" s="49">
        <f t="shared" si="116"/>
        <v>-29.595720323945791</v>
      </c>
      <c r="AR93" s="61">
        <f t="shared" si="117"/>
        <v>98.042978446791608</v>
      </c>
      <c r="AS93" s="58" t="str">
        <f t="shared" si="118"/>
        <v>1.06646776968718+4.51866506435216i</v>
      </c>
      <c r="AT93" s="64">
        <f t="shared" si="119"/>
        <v>13.335618782042742</v>
      </c>
      <c r="AU93" s="61">
        <f t="shared" si="120"/>
        <v>76.720409244673704</v>
      </c>
    </row>
    <row r="94" spans="14:47" x14ac:dyDescent="0.25">
      <c r="N94" s="10">
        <v>76</v>
      </c>
      <c r="O94" s="50">
        <f t="shared" si="97"/>
        <v>57.543993733715695</v>
      </c>
      <c r="P94" s="48" t="str">
        <f t="shared" si="88"/>
        <v>150</v>
      </c>
      <c r="Q94" s="17" t="str">
        <f t="shared" si="89"/>
        <v>1+0.390484342019646i</v>
      </c>
      <c r="R94" s="17">
        <f t="shared" si="98"/>
        <v>1.0735352911583838</v>
      </c>
      <c r="S94" s="17">
        <f t="shared" si="99"/>
        <v>0.37227640419620606</v>
      </c>
      <c r="T94" s="17" t="str">
        <f t="shared" si="90"/>
        <v>1+0.000976210855049117i</v>
      </c>
      <c r="U94" s="17">
        <f t="shared" si="100"/>
        <v>1.0000004764937032</v>
      </c>
      <c r="V94" s="17">
        <f t="shared" si="101"/>
        <v>9.7621054494367019E-4</v>
      </c>
      <c r="W94" s="31" t="str">
        <f t="shared" si="91"/>
        <v>1-0.00289247660755294i</v>
      </c>
      <c r="X94" s="17">
        <f t="shared" si="102"/>
        <v>1.000004183201713</v>
      </c>
      <c r="Y94" s="17">
        <f t="shared" si="103"/>
        <v>-2.8924685410344942E-3</v>
      </c>
      <c r="Z94" s="31" t="str">
        <f t="shared" si="92"/>
        <v>0.999999216257701+0.0058693171161595i</v>
      </c>
      <c r="AA94" s="17">
        <f t="shared" si="104"/>
        <v>1.0000164405645671</v>
      </c>
      <c r="AB94" s="17">
        <f t="shared" si="105"/>
        <v>5.8692543202894104E-3</v>
      </c>
      <c r="AC94" s="66" t="str">
        <f t="shared" si="106"/>
        <v>129.753171877782-51.8343832376873i</v>
      </c>
      <c r="AD94" s="64">
        <f t="shared" si="107"/>
        <v>42.905396336754535</v>
      </c>
      <c r="AE94" s="61">
        <f t="shared" si="108"/>
        <v>-21.775943769824632</v>
      </c>
      <c r="AF94" s="31" t="str">
        <f t="shared" si="93"/>
        <v>-0.0000463700234192037</v>
      </c>
      <c r="AG94" s="31" t="str">
        <f t="shared" si="94"/>
        <v>0.00144649862667115i</v>
      </c>
      <c r="AH94" s="31">
        <f t="shared" si="109"/>
        <v>1.4464986266711499E-3</v>
      </c>
      <c r="AI94" s="31">
        <f t="shared" si="110"/>
        <v>1.5707963267948966</v>
      </c>
      <c r="AJ94" s="31" t="str">
        <f t="shared" si="95"/>
        <v>1+0.0000260276044991666i</v>
      </c>
      <c r="AK94" s="31">
        <f t="shared" si="111"/>
        <v>1.0000000003387179</v>
      </c>
      <c r="AL94" s="31">
        <f t="shared" si="112"/>
        <v>2.6027604493289253E-5</v>
      </c>
      <c r="AM94" s="31" t="str">
        <f t="shared" si="96"/>
        <v>1+0.144623830377647i</v>
      </c>
      <c r="AN94" s="31">
        <f t="shared" si="113"/>
        <v>1.010403905531398</v>
      </c>
      <c r="AO94" s="31">
        <f t="shared" si="114"/>
        <v>0.14362797852491943</v>
      </c>
      <c r="AP94" s="58" t="str">
        <f t="shared" si="115"/>
        <v>-0.00463533346854562+0.0320568558306172i</v>
      </c>
      <c r="AQ94" s="49">
        <f t="shared" si="116"/>
        <v>-29.791713886646537</v>
      </c>
      <c r="AR94" s="61">
        <f t="shared" si="117"/>
        <v>98.227785717585206</v>
      </c>
      <c r="AS94" s="58" t="str">
        <f t="shared" si="118"/>
        <v>1.06019813026447+4.39974837589442i</v>
      </c>
      <c r="AT94" s="64">
        <f t="shared" si="119"/>
        <v>13.113682450107991</v>
      </c>
      <c r="AU94" s="61">
        <f t="shared" si="120"/>
        <v>76.451841947760542</v>
      </c>
    </row>
    <row r="95" spans="14:47" x14ac:dyDescent="0.25">
      <c r="N95" s="10">
        <v>77</v>
      </c>
      <c r="O95" s="50">
        <f t="shared" si="97"/>
        <v>58.884365535558949</v>
      </c>
      <c r="P95" s="48" t="str">
        <f t="shared" si="88"/>
        <v>150</v>
      </c>
      <c r="Q95" s="17" t="str">
        <f t="shared" si="89"/>
        <v>1+0.399579890784065i</v>
      </c>
      <c r="R95" s="17">
        <f t="shared" si="98"/>
        <v>1.0768770074242486</v>
      </c>
      <c r="S95" s="17">
        <f t="shared" si="99"/>
        <v>0.38014416153856961</v>
      </c>
      <c r="T95" s="17" t="str">
        <f t="shared" si="90"/>
        <v>1+0.000998949726960164i</v>
      </c>
      <c r="U95" s="17">
        <f t="shared" si="100"/>
        <v>1.0000004989501541</v>
      </c>
      <c r="V95" s="17">
        <f t="shared" si="101"/>
        <v>9.9894939467619999E-4</v>
      </c>
      <c r="W95" s="31" t="str">
        <f t="shared" si="91"/>
        <v>1-0.00295985104284493i</v>
      </c>
      <c r="X95" s="17">
        <f t="shared" si="102"/>
        <v>1.0000043803495042</v>
      </c>
      <c r="Y95" s="17">
        <f t="shared" si="103"/>
        <v>-2.9598423994167344E-3</v>
      </c>
      <c r="Z95" s="31" t="str">
        <f t="shared" si="92"/>
        <v>0.999999179321064+0.0060060310744395i</v>
      </c>
      <c r="AA95" s="17">
        <f t="shared" si="104"/>
        <v>1.0000172153778497</v>
      </c>
      <c r="AB95" s="17">
        <f t="shared" si="105"/>
        <v>6.0059637875149365E-3</v>
      </c>
      <c r="AC95" s="66" t="str">
        <f t="shared" si="106"/>
        <v>128.930344893317-52.712974266978i</v>
      </c>
      <c r="AD95" s="64">
        <f t="shared" si="107"/>
        <v>42.878395945134855</v>
      </c>
      <c r="AE95" s="61">
        <f t="shared" si="108"/>
        <v>-22.237123332880731</v>
      </c>
      <c r="AF95" s="31" t="str">
        <f t="shared" si="93"/>
        <v>-0.0000463700234192037</v>
      </c>
      <c r="AG95" s="31" t="str">
        <f t="shared" si="94"/>
        <v>0.00148019190801632i</v>
      </c>
      <c r="AH95" s="31">
        <f t="shared" si="109"/>
        <v>1.48019190801632E-3</v>
      </c>
      <c r="AI95" s="31">
        <f t="shared" si="110"/>
        <v>1.5707963267948966</v>
      </c>
      <c r="AJ95" s="31" t="str">
        <f t="shared" si="95"/>
        <v>1+0.0000266338652898522i</v>
      </c>
      <c r="AK95" s="31">
        <f t="shared" si="111"/>
        <v>1.0000000003546814</v>
      </c>
      <c r="AL95" s="31">
        <f t="shared" si="112"/>
        <v>2.6633865283554511E-5</v>
      </c>
      <c r="AM95" s="31" t="str">
        <f t="shared" si="96"/>
        <v>1+0.147992552142246i</v>
      </c>
      <c r="AN95" s="31">
        <f t="shared" si="113"/>
        <v>1.0108915844389919</v>
      </c>
      <c r="AO95" s="31">
        <f t="shared" si="114"/>
        <v>0.14692609760850719</v>
      </c>
      <c r="AP95" s="58" t="str">
        <f t="shared" si="115"/>
        <v>-0.00463533346839761+0.031327158260967i</v>
      </c>
      <c r="AQ95" s="49">
        <f t="shared" si="116"/>
        <v>-29.98752258939852</v>
      </c>
      <c r="AR95" s="61">
        <f t="shared" si="117"/>
        <v>98.416719285221745</v>
      </c>
      <c r="AS95" s="58" t="str">
        <f t="shared" si="118"/>
        <v>1.05371254449186+4.2833635329525i</v>
      </c>
      <c r="AT95" s="64">
        <f t="shared" si="119"/>
        <v>12.890873355736325</v>
      </c>
      <c r="AU95" s="61">
        <f t="shared" si="120"/>
        <v>76.179595952341032</v>
      </c>
    </row>
    <row r="96" spans="14:47" x14ac:dyDescent="0.25">
      <c r="N96" s="10">
        <v>78</v>
      </c>
      <c r="O96" s="50">
        <f t="shared" si="97"/>
        <v>60.255958607435822</v>
      </c>
      <c r="P96" s="48" t="str">
        <f t="shared" si="88"/>
        <v>150</v>
      </c>
      <c r="Q96" s="17" t="str">
        <f t="shared" si="89"/>
        <v>1+0.408887302095643i</v>
      </c>
      <c r="R96" s="17">
        <f t="shared" si="98"/>
        <v>1.0803651354125852</v>
      </c>
      <c r="S96" s="17">
        <f t="shared" si="99"/>
        <v>0.38814428840838966</v>
      </c>
      <c r="T96" s="17" t="str">
        <f t="shared" si="90"/>
        <v>1+0.00102221825523911i</v>
      </c>
      <c r="U96" s="17">
        <f t="shared" si="100"/>
        <v>1.0000005224649442</v>
      </c>
      <c r="V96" s="17">
        <f t="shared" si="101"/>
        <v>1.0222178991904378E-3</v>
      </c>
      <c r="W96" s="31" t="str">
        <f t="shared" si="91"/>
        <v>1-0.0030287948303381i</v>
      </c>
      <c r="X96" s="17">
        <f t="shared" si="102"/>
        <v>1.0000045867885428</v>
      </c>
      <c r="Y96" s="17">
        <f t="shared" si="103"/>
        <v>-3.028785568740219E-3</v>
      </c>
      <c r="Z96" s="31" t="str">
        <f t="shared" si="92"/>
        <v>0.999999140643657+0.00614592950989438i</v>
      </c>
      <c r="AA96" s="17">
        <f t="shared" si="104"/>
        <v>1.0000180267063155</v>
      </c>
      <c r="AB96" s="17">
        <f t="shared" si="105"/>
        <v>6.1458574107258754E-3</v>
      </c>
      <c r="AC96" s="66" t="str">
        <f t="shared" si="106"/>
        <v>128.079598676091-53.5929559767546i</v>
      </c>
      <c r="AD96" s="64">
        <f t="shared" si="107"/>
        <v>42.850301771374141</v>
      </c>
      <c r="AE96" s="61">
        <f t="shared" si="108"/>
        <v>-22.706129117805716</v>
      </c>
      <c r="AF96" s="31" t="str">
        <f t="shared" si="93"/>
        <v>-0.0000463700234192037</v>
      </c>
      <c r="AG96" s="31" t="str">
        <f t="shared" si="94"/>
        <v>0.00151467000670378i</v>
      </c>
      <c r="AH96" s="31">
        <f t="shared" si="109"/>
        <v>1.51467000670378E-3</v>
      </c>
      <c r="AI96" s="31">
        <f t="shared" si="110"/>
        <v>1.5707963267948966</v>
      </c>
      <c r="AJ96" s="31" t="str">
        <f t="shared" si="95"/>
        <v>1+0.0000272542477084553i</v>
      </c>
      <c r="AK96" s="31">
        <f t="shared" si="111"/>
        <v>1.0000000003713969</v>
      </c>
      <c r="AL96" s="31">
        <f t="shared" si="112"/>
        <v>2.7254247701707202E-5</v>
      </c>
      <c r="AM96" s="31" t="str">
        <f t="shared" si="96"/>
        <v>1+0.151439741516905i</v>
      </c>
      <c r="AN96" s="31">
        <f t="shared" si="113"/>
        <v>1.0114019949113739</v>
      </c>
      <c r="AO96" s="31">
        <f t="shared" si="114"/>
        <v>0.15029770951055005</v>
      </c>
      <c r="AP96" s="58" t="str">
        <f t="shared" si="115"/>
        <v>-0.00463533346824266+0.0306140707652905i</v>
      </c>
      <c r="AQ96" s="49">
        <f t="shared" si="116"/>
        <v>-30.183138093471911</v>
      </c>
      <c r="AR96" s="61">
        <f t="shared" si="117"/>
        <v>98.60986287207065</v>
      </c>
      <c r="AS96" s="58" t="str">
        <f t="shared" si="118"/>
        <v>1.04700689645109+4.16945911996096i</v>
      </c>
      <c r="AT96" s="64">
        <f t="shared" si="119"/>
        <v>12.667163677902224</v>
      </c>
      <c r="AU96" s="61">
        <f t="shared" si="120"/>
        <v>75.903733754264948</v>
      </c>
    </row>
    <row r="97" spans="14:47" x14ac:dyDescent="0.25">
      <c r="N97" s="10">
        <v>79</v>
      </c>
      <c r="O97" s="50">
        <f t="shared" si="97"/>
        <v>61.659500186148257</v>
      </c>
      <c r="P97" s="48" t="str">
        <f t="shared" si="88"/>
        <v>150</v>
      </c>
      <c r="Q97" s="17" t="str">
        <f t="shared" si="89"/>
        <v>1+0.418411510867056i</v>
      </c>
      <c r="R97" s="17">
        <f t="shared" si="98"/>
        <v>1.0840056237981666</v>
      </c>
      <c r="S97" s="17">
        <f t="shared" si="99"/>
        <v>0.39627692934225373</v>
      </c>
      <c r="T97" s="17" t="str">
        <f t="shared" si="90"/>
        <v>1+0.00104602877716764i</v>
      </c>
      <c r="U97" s="17">
        <f t="shared" si="100"/>
        <v>1.0000005470879518</v>
      </c>
      <c r="V97" s="17">
        <f t="shared" si="101"/>
        <v>1.0460283956546254E-3</v>
      </c>
      <c r="W97" s="31" t="str">
        <f t="shared" si="91"/>
        <v>1-0.00309934452494115i</v>
      </c>
      <c r="X97" s="17">
        <f t="shared" si="102"/>
        <v>1.0000048029567079</v>
      </c>
      <c r="Y97" s="17">
        <f t="shared" si="103"/>
        <v>-3.0993346009627974E-3</v>
      </c>
      <c r="Z97" s="31" t="str">
        <f t="shared" si="92"/>
        <v>0.999999100143441+0.00628908659852642i</v>
      </c>
      <c r="AA97" s="17">
        <f t="shared" si="104"/>
        <v>1.0000188762708109</v>
      </c>
      <c r="AB97" s="17">
        <f t="shared" si="105"/>
        <v>6.2890093429541867E-3</v>
      </c>
      <c r="AC97" s="66" t="str">
        <f t="shared" si="106"/>
        <v>127.200436220464-54.4734425943294i</v>
      </c>
      <c r="AD97" s="64">
        <f t="shared" si="107"/>
        <v>42.821076988876712</v>
      </c>
      <c r="AE97" s="61">
        <f t="shared" si="108"/>
        <v>-23.182975041996833</v>
      </c>
      <c r="AF97" s="31" t="str">
        <f t="shared" si="93"/>
        <v>-0.0000463700234192037</v>
      </c>
      <c r="AG97" s="31" t="str">
        <f t="shared" si="94"/>
        <v>0.00154995120347782i</v>
      </c>
      <c r="AH97" s="31">
        <f t="shared" si="109"/>
        <v>1.54995120347782E-3</v>
      </c>
      <c r="AI97" s="31">
        <f t="shared" si="110"/>
        <v>1.5707963267948966</v>
      </c>
      <c r="AJ97" s="31" t="str">
        <f t="shared" si="95"/>
        <v>1+0.0000278890806899462i</v>
      </c>
      <c r="AK97" s="31">
        <f t="shared" si="111"/>
        <v>1.0000000003889002</v>
      </c>
      <c r="AL97" s="31">
        <f t="shared" si="112"/>
        <v>2.7889080682715483E-5</v>
      </c>
      <c r="AM97" s="31" t="str">
        <f t="shared" si="96"/>
        <v>1+0.154967226247058i</v>
      </c>
      <c r="AN97" s="31">
        <f t="shared" si="113"/>
        <v>1.0119361843568531</v>
      </c>
      <c r="AO97" s="31">
        <f t="shared" si="114"/>
        <v>0.15374429512401089</v>
      </c>
      <c r="AP97" s="58" t="str">
        <f t="shared" si="115"/>
        <v>-0.0046353334680804+0.029917215255159i</v>
      </c>
      <c r="AQ97" s="49">
        <f t="shared" si="116"/>
        <v>-30.378551701962277</v>
      </c>
      <c r="AR97" s="61">
        <f t="shared" si="117"/>
        <v>98.807301308201943</v>
      </c>
      <c r="AS97" s="58" t="str">
        <f t="shared" si="118"/>
        <v>1.04007726861696+4.0579854025368i</v>
      </c>
      <c r="AT97" s="64">
        <f t="shared" si="119"/>
        <v>12.44252528691444</v>
      </c>
      <c r="AU97" s="61">
        <f t="shared" si="120"/>
        <v>75.624326266205088</v>
      </c>
    </row>
    <row r="98" spans="14:47" x14ac:dyDescent="0.25">
      <c r="N98" s="10">
        <v>80</v>
      </c>
      <c r="O98" s="50">
        <f t="shared" si="97"/>
        <v>63.095734448019364</v>
      </c>
      <c r="P98" s="48" t="str">
        <f t="shared" si="88"/>
        <v>150</v>
      </c>
      <c r="Q98" s="17" t="str">
        <f t="shared" si="89"/>
        <v>1+0.42815756695986i</v>
      </c>
      <c r="R98" s="17">
        <f t="shared" si="98"/>
        <v>1.0878046249878639</v>
      </c>
      <c r="S98" s="17">
        <f t="shared" si="99"/>
        <v>0.40454209219259357</v>
      </c>
      <c r="T98" s="17" t="str">
        <f t="shared" si="90"/>
        <v>1+0.00107039391739965i</v>
      </c>
      <c r="U98" s="17">
        <f t="shared" si="100"/>
        <v>1.0000005728714052</v>
      </c>
      <c r="V98" s="17">
        <f t="shared" si="101"/>
        <v>1.0703935086011022E-3</v>
      </c>
      <c r="W98" s="31" t="str">
        <f t="shared" si="91"/>
        <v>1-0.003171537533036i</v>
      </c>
      <c r="X98" s="17">
        <f t="shared" si="102"/>
        <v>1.0000050293125149</v>
      </c>
      <c r="Y98" s="17">
        <f t="shared" si="103"/>
        <v>-3.1715268993044994E-3</v>
      </c>
      <c r="Z98" s="31" t="str">
        <f t="shared" si="92"/>
        <v>0.999999057734508+0.00643557824411888i</v>
      </c>
      <c r="AA98" s="17">
        <f t="shared" si="104"/>
        <v>1.0000197658732752</v>
      </c>
      <c r="AB98" s="17">
        <f t="shared" si="105"/>
        <v>6.4354954633701108E-3</v>
      </c>
      <c r="AC98" s="66" t="str">
        <f t="shared" si="106"/>
        <v>126.292389029031-55.3535026519803i</v>
      </c>
      <c r="AD98" s="64">
        <f t="shared" si="107"/>
        <v>42.790684139245947</v>
      </c>
      <c r="AE98" s="61">
        <f t="shared" si="108"/>
        <v>-23.667667322635936</v>
      </c>
      <c r="AF98" s="31" t="str">
        <f t="shared" si="93"/>
        <v>-0.0000463700234192037</v>
      </c>
      <c r="AG98" s="31" t="str">
        <f t="shared" si="94"/>
        <v>0.00158605420489597i</v>
      </c>
      <c r="AH98" s="31">
        <f t="shared" si="109"/>
        <v>1.5860542048959699E-3</v>
      </c>
      <c r="AI98" s="31">
        <f t="shared" si="110"/>
        <v>1.5707963267948966</v>
      </c>
      <c r="AJ98" s="31" t="str">
        <f t="shared" si="95"/>
        <v>1+0.0000285387008311744i</v>
      </c>
      <c r="AK98" s="31">
        <f t="shared" si="111"/>
        <v>1.0000000004072287</v>
      </c>
      <c r="AL98" s="31">
        <f t="shared" si="112"/>
        <v>2.8538700823426547E-5</v>
      </c>
      <c r="AM98" s="31" t="str">
        <f t="shared" si="96"/>
        <v>1+0.1585768766518i</v>
      </c>
      <c r="AN98" s="31">
        <f t="shared" si="113"/>
        <v>1.0124952473017541</v>
      </c>
      <c r="AO98" s="31">
        <f t="shared" si="114"/>
        <v>0.15726735417089235</v>
      </c>
      <c r="AP98" s="58" t="str">
        <f t="shared" si="115"/>
        <v>-0.00463533346791049+0.029236222248557i</v>
      </c>
      <c r="AQ98" s="49">
        <f t="shared" si="116"/>
        <v>-30.573754346095804</v>
      </c>
      <c r="AR98" s="61">
        <f t="shared" si="117"/>
        <v>99.009120502071298</v>
      </c>
      <c r="AS98" s="58" t="str">
        <f t="shared" si="118"/>
        <v>1.03291996816075+3.94889429736277i</v>
      </c>
      <c r="AT98" s="64">
        <f t="shared" si="119"/>
        <v>12.216929793150156</v>
      </c>
      <c r="AU98" s="61">
        <f t="shared" si="120"/>
        <v>75.341453179435334</v>
      </c>
    </row>
    <row r="99" spans="14:47" x14ac:dyDescent="0.25">
      <c r="N99" s="10">
        <v>81</v>
      </c>
      <c r="O99" s="50">
        <f t="shared" si="97"/>
        <v>64.565422903465588</v>
      </c>
      <c r="P99" s="48" t="str">
        <f t="shared" si="88"/>
        <v>150</v>
      </c>
      <c r="Q99" s="17" t="str">
        <f t="shared" si="89"/>
        <v>1+0.438130637862002i</v>
      </c>
      <c r="R99" s="17">
        <f t="shared" si="98"/>
        <v>1.0917684991944787</v>
      </c>
      <c r="S99" s="17">
        <f t="shared" si="99"/>
        <v>0.41293964126776961</v>
      </c>
      <c r="T99" s="17" t="str">
        <f t="shared" si="90"/>
        <v>1+0.00109532659465501i</v>
      </c>
      <c r="U99" s="17">
        <f t="shared" si="100"/>
        <v>1.0000005998699946</v>
      </c>
      <c r="V99" s="17">
        <f t="shared" si="101"/>
        <v>1.0953261566194882E-3</v>
      </c>
      <c r="W99" s="31" t="str">
        <f t="shared" si="91"/>
        <v>1-0.00324541213231113i</v>
      </c>
      <c r="X99" s="17">
        <f t="shared" si="102"/>
        <v>1.000005266336087</v>
      </c>
      <c r="Y99" s="17">
        <f t="shared" si="103"/>
        <v>-3.2454007380657806E-3</v>
      </c>
      <c r="Z99" s="31" t="str">
        <f t="shared" si="92"/>
        <v>0.999999013326903+0.00658548211848133i</v>
      </c>
      <c r="AA99" s="17">
        <f t="shared" si="104"/>
        <v>1.000020697400565</v>
      </c>
      <c r="AB99" s="17">
        <f t="shared" si="105"/>
        <v>6.585393417410019E-3</v>
      </c>
      <c r="AC99" s="66" t="str">
        <f t="shared" si="106"/>
        <v>125.355020569564-56.2321592235393i</v>
      </c>
      <c r="AD99" s="64">
        <f t="shared" si="107"/>
        <v>42.759085171764745</v>
      </c>
      <c r="AE99" s="61">
        <f t="shared" si="108"/>
        <v>-24.160204086695469</v>
      </c>
      <c r="AF99" s="31" t="str">
        <f t="shared" si="93"/>
        <v>-0.0000463700234192037</v>
      </c>
      <c r="AG99" s="31" t="str">
        <f t="shared" si="94"/>
        <v>0.00162299815324747i</v>
      </c>
      <c r="AH99" s="31">
        <f t="shared" si="109"/>
        <v>1.6229981532474699E-3</v>
      </c>
      <c r="AI99" s="31">
        <f t="shared" si="110"/>
        <v>1.5707963267948966</v>
      </c>
      <c r="AJ99" s="31" t="str">
        <f t="shared" si="95"/>
        <v>1+0.0000292034525693376i</v>
      </c>
      <c r="AK99" s="31">
        <f t="shared" si="111"/>
        <v>1.0000000004264207</v>
      </c>
      <c r="AL99" s="31">
        <f t="shared" si="112"/>
        <v>2.9203452561035628E-5</v>
      </c>
      <c r="AM99" s="31" t="str">
        <f t="shared" si="96"/>
        <v>1+0.162270606615556i</v>
      </c>
      <c r="AN99" s="31">
        <f t="shared" si="113"/>
        <v>1.0130803274032028</v>
      </c>
      <c r="AO99" s="31">
        <f t="shared" si="114"/>
        <v>0.16086840462036708</v>
      </c>
      <c r="AP99" s="58" t="str">
        <f t="shared" si="115"/>
        <v>-0.00463533346773255+0.0285707306739782i</v>
      </c>
      <c r="AQ99" s="49">
        <f t="shared" si="116"/>
        <v>-30.76873657117142</v>
      </c>
      <c r="AR99" s="61">
        <f t="shared" si="117"/>
        <v>99.215407407170915</v>
      </c>
      <c r="AS99" s="58" t="str">
        <f t="shared" si="118"/>
        <v>1.0255315541976+3.84213934093575i</v>
      </c>
      <c r="AT99" s="64">
        <f t="shared" si="119"/>
        <v>11.990348600593329</v>
      </c>
      <c r="AU99" s="61">
        <f t="shared" si="120"/>
        <v>75.055203320475428</v>
      </c>
    </row>
    <row r="100" spans="14:47" x14ac:dyDescent="0.25">
      <c r="N100" s="10">
        <v>82</v>
      </c>
      <c r="O100" s="50">
        <f t="shared" si="97"/>
        <v>66.069344800759623</v>
      </c>
      <c r="P100" s="48" t="str">
        <f t="shared" si="88"/>
        <v>150</v>
      </c>
      <c r="Q100" s="17" t="str">
        <f t="shared" si="89"/>
        <v>1+0.448336011427684i</v>
      </c>
      <c r="R100" s="17">
        <f t="shared" si="98"/>
        <v>1.0959038183813781</v>
      </c>
      <c r="S100" s="17">
        <f t="shared" si="99"/>
        <v>0.42146929052634668</v>
      </c>
      <c r="T100" s="17" t="str">
        <f t="shared" si="90"/>
        <v>1+0.00112084002856921i</v>
      </c>
      <c r="U100" s="17">
        <f t="shared" si="100"/>
        <v>1.0000006281409877</v>
      </c>
      <c r="V100" s="17">
        <f t="shared" si="101"/>
        <v>1.1208395592057082E-3</v>
      </c>
      <c r="W100" s="31" t="str">
        <f t="shared" si="91"/>
        <v>1-0.00332100749205692i</v>
      </c>
      <c r="X100" s="17">
        <f t="shared" si="102"/>
        <v>1.0000055145301761</v>
      </c>
      <c r="Y100" s="17">
        <f t="shared" si="103"/>
        <v>-3.3209952829066961E-3</v>
      </c>
      <c r="Z100" s="31" t="str">
        <f t="shared" si="92"/>
        <v>0.999998966826433+0.00673887770263217i</v>
      </c>
      <c r="AA100" s="17">
        <f t="shared" si="104"/>
        <v>1.0000216728284563</v>
      </c>
      <c r="AB100" s="17">
        <f t="shared" si="105"/>
        <v>6.738782657833048E-3</v>
      </c>
      <c r="AC100" s="66" t="str">
        <f t="shared" si="106"/>
        <v>124.387929837886-57.1083904112695i</v>
      </c>
      <c r="AD100" s="64">
        <f t="shared" si="107"/>
        <v>42.726241487462573</v>
      </c>
      <c r="AE100" s="61">
        <f t="shared" si="108"/>
        <v>-24.660574984122192</v>
      </c>
      <c r="AF100" s="31" t="str">
        <f t="shared" si="93"/>
        <v>-0.0000463700234192037</v>
      </c>
      <c r="AG100" s="31" t="str">
        <f t="shared" si="94"/>
        <v>0.00166080263670274i</v>
      </c>
      <c r="AH100" s="31">
        <f t="shared" si="109"/>
        <v>1.6608026367027401E-3</v>
      </c>
      <c r="AI100" s="31">
        <f t="shared" si="110"/>
        <v>1.5707963267948966</v>
      </c>
      <c r="AJ100" s="31" t="str">
        <f t="shared" si="95"/>
        <v>1+0.0000298836883646066i</v>
      </c>
      <c r="AK100" s="31">
        <f t="shared" si="111"/>
        <v>1.0000000004465173</v>
      </c>
      <c r="AL100" s="31">
        <f t="shared" si="112"/>
        <v>2.9883688355710873E-5</v>
      </c>
      <c r="AM100" s="31" t="str">
        <f t="shared" si="96"/>
        <v>1+0.166050374602846i</v>
      </c>
      <c r="AN100" s="31">
        <f t="shared" si="113"/>
        <v>1.013692619537967</v>
      </c>
      <c r="AO100" s="31">
        <f t="shared" si="114"/>
        <v>0.16454898203184587</v>
      </c>
      <c r="AP100" s="58" t="str">
        <f t="shared" si="115"/>
        <v>-0.00463533346754626+0.0279203876789811i</v>
      </c>
      <c r="AQ100" s="49">
        <f t="shared" si="116"/>
        <v>-30.963488522146747</v>
      </c>
      <c r="AR100" s="61">
        <f t="shared" si="117"/>
        <v>99.426249984379723</v>
      </c>
      <c r="AS100" s="58" t="str">
        <f t="shared" si="118"/>
        <v>1.0179088658689+3.73767565701073i</v>
      </c>
      <c r="AT100" s="64">
        <f t="shared" si="119"/>
        <v>11.762752965315821</v>
      </c>
      <c r="AU100" s="61">
        <f t="shared" si="120"/>
        <v>74.765675000257559</v>
      </c>
    </row>
    <row r="101" spans="14:47" x14ac:dyDescent="0.25">
      <c r="N101" s="10">
        <v>83</v>
      </c>
      <c r="O101" s="50">
        <f t="shared" si="97"/>
        <v>67.60829753919819</v>
      </c>
      <c r="P101" s="48" t="str">
        <f t="shared" si="88"/>
        <v>150</v>
      </c>
      <c r="Q101" s="17" t="str">
        <f t="shared" si="89"/>
        <v>1+0.458779098681053i</v>
      </c>
      <c r="R101" s="17">
        <f t="shared" si="98"/>
        <v>1.1002173700622071</v>
      </c>
      <c r="S101" s="17">
        <f t="shared" si="99"/>
        <v>0.4301305968646732</v>
      </c>
      <c r="T101" s="17" t="str">
        <f t="shared" si="90"/>
        <v>1+0.00114694774670263i</v>
      </c>
      <c r="U101" s="17">
        <f t="shared" si="100"/>
        <v>1.0000006577443505</v>
      </c>
      <c r="V101" s="17">
        <f t="shared" si="101"/>
        <v>1.1469472437705944E-3</v>
      </c>
      <c r="W101" s="31" t="str">
        <f t="shared" si="91"/>
        <v>1-0.00339836369393373i</v>
      </c>
      <c r="X101" s="17">
        <f t="shared" si="102"/>
        <v>1.0000057744212263</v>
      </c>
      <c r="Y101" s="17">
        <f t="shared" si="103"/>
        <v>-3.3983506115976446E-3</v>
      </c>
      <c r="Z101" s="31" t="str">
        <f t="shared" si="92"/>
        <v>0.999998918134462+0.00689584632894052i</v>
      </c>
      <c r="AA101" s="17">
        <f t="shared" si="104"/>
        <v>1.0000226942258295</v>
      </c>
      <c r="AB101" s="17">
        <f t="shared" si="105"/>
        <v>6.8957444867281557E-3</v>
      </c>
      <c r="AC101" s="66" t="str">
        <f t="shared" si="106"/>
        <v>123.390755010439-57.981130102011i</v>
      </c>
      <c r="AD101" s="64">
        <f t="shared" si="107"/>
        <v>42.69211398789912</v>
      </c>
      <c r="AE101" s="61">
        <f t="shared" si="108"/>
        <v>-25.168760806436925</v>
      </c>
      <c r="AF101" s="31" t="str">
        <f t="shared" si="93"/>
        <v>-0.0000463700234192037</v>
      </c>
      <c r="AG101" s="31" t="str">
        <f t="shared" si="94"/>
        <v>0.00169948769969932i</v>
      </c>
      <c r="AH101" s="31">
        <f t="shared" si="109"/>
        <v>1.6994876996993199E-3</v>
      </c>
      <c r="AI101" s="31">
        <f t="shared" si="110"/>
        <v>1.5707963267948966</v>
      </c>
      <c r="AJ101" s="31" t="str">
        <f t="shared" si="95"/>
        <v>1+0.0000305797688870039i</v>
      </c>
      <c r="AK101" s="31">
        <f t="shared" si="111"/>
        <v>1.0000000004675611</v>
      </c>
      <c r="AL101" s="31">
        <f t="shared" si="112"/>
        <v>3.0579768877471958E-5</v>
      </c>
      <c r="AM101" s="31" t="str">
        <f t="shared" si="96"/>
        <v>1+0.169918184696686i</v>
      </c>
      <c r="AN101" s="31">
        <f t="shared" si="113"/>
        <v>1.0143333719693033</v>
      </c>
      <c r="AO101" s="31">
        <f t="shared" si="114"/>
        <v>0.16831063881811953</v>
      </c>
      <c r="AP101" s="58" t="str">
        <f t="shared" si="115"/>
        <v>-0.00463533346735114+0.0272848484431014i</v>
      </c>
      <c r="AQ101" s="49">
        <f t="shared" si="116"/>
        <v>-31.157999928877182</v>
      </c>
      <c r="AR101" s="61">
        <f t="shared" si="117"/>
        <v>99.641737159733822</v>
      </c>
      <c r="AS101" s="58" t="str">
        <f t="shared" si="118"/>
        <v>1.0100490511315+3.63545992257637i</v>
      </c>
      <c r="AT101" s="64">
        <f t="shared" si="119"/>
        <v>11.534114059021924</v>
      </c>
      <c r="AU101" s="61">
        <f t="shared" si="120"/>
        <v>74.472976353296914</v>
      </c>
    </row>
    <row r="102" spans="14:47" x14ac:dyDescent="0.25">
      <c r="N102" s="10">
        <v>84</v>
      </c>
      <c r="O102" s="50">
        <f t="shared" si="97"/>
        <v>69.183097091893657</v>
      </c>
      <c r="P102" s="48" t="str">
        <f t="shared" si="88"/>
        <v>150</v>
      </c>
      <c r="Q102" s="17" t="str">
        <f t="shared" si="89"/>
        <v>1+0.469465436685202i</v>
      </c>
      <c r="R102" s="17">
        <f t="shared" si="98"/>
        <v>1.1047161609400069</v>
      </c>
      <c r="S102" s="17">
        <f t="shared" si="99"/>
        <v>0.4389229535396641</v>
      </c>
      <c r="T102" s="17" t="str">
        <f t="shared" si="90"/>
        <v>1+0.00117366359171301i</v>
      </c>
      <c r="U102" s="17">
        <f t="shared" si="100"/>
        <v>1.0000006887428761</v>
      </c>
      <c r="V102" s="17">
        <f t="shared" si="101"/>
        <v>1.1736630528116447E-3</v>
      </c>
      <c r="W102" s="31" t="str">
        <f t="shared" si="91"/>
        <v>1-0.00347752175322372i</v>
      </c>
      <c r="X102" s="17">
        <f t="shared" si="102"/>
        <v>1.0000060465604916</v>
      </c>
      <c r="Y102" s="17">
        <f t="shared" si="103"/>
        <v>-3.4775077352526243E-3</v>
      </c>
      <c r="Z102" s="31" t="str">
        <f t="shared" si="92"/>
        <v>0.99999886714771+0.0070564712242498i</v>
      </c>
      <c r="AA102" s="17">
        <f t="shared" si="104"/>
        <v>1.000023763759063</v>
      </c>
      <c r="AB102" s="17">
        <f t="shared" si="105"/>
        <v>7.0563620984931364E-3</v>
      </c>
      <c r="AC102" s="66" t="str">
        <f t="shared" si="106"/>
        <v>122.363177167707-58.8492690108941i</v>
      </c>
      <c r="AD102" s="64">
        <f t="shared" si="107"/>
        <v>42.656663128768002</v>
      </c>
      <c r="AE102" s="61">
        <f t="shared" si="108"/>
        <v>-25.684733113156675</v>
      </c>
      <c r="AF102" s="31" t="str">
        <f t="shared" si="93"/>
        <v>-0.0000463700234192037</v>
      </c>
      <c r="AG102" s="31" t="str">
        <f t="shared" si="94"/>
        <v>0.00173907385356965i</v>
      </c>
      <c r="AH102" s="31">
        <f t="shared" si="109"/>
        <v>1.7390738535696499E-3</v>
      </c>
      <c r="AI102" s="31">
        <f t="shared" si="110"/>
        <v>1.5707963267948966</v>
      </c>
      <c r="AJ102" s="31" t="str">
        <f t="shared" si="95"/>
        <v>1+0.0000312920632076361i</v>
      </c>
      <c r="AK102" s="31">
        <f t="shared" si="111"/>
        <v>1.0000000004895966</v>
      </c>
      <c r="AL102" s="31">
        <f t="shared" si="112"/>
        <v>3.1292063197422438E-5</v>
      </c>
      <c r="AM102" s="31" t="str">
        <f t="shared" si="96"/>
        <v>1+0.173876087661186i</v>
      </c>
      <c r="AN102" s="31">
        <f t="shared" si="113"/>
        <v>1.0150038885937138</v>
      </c>
      <c r="AO102" s="31">
        <f t="shared" si="114"/>
        <v>0.17215494342351953</v>
      </c>
      <c r="AP102" s="58" t="str">
        <f t="shared" si="115"/>
        <v>-0.00463533346714687+0.0266637759950239i</v>
      </c>
      <c r="AQ102" s="49">
        <f t="shared" si="116"/>
        <v>-31.35226009101876</v>
      </c>
      <c r="AR102" s="61">
        <f t="shared" si="117"/>
        <v>99.861958777327672</v>
      </c>
      <c r="AS102" s="58" t="str">
        <f t="shared" si="118"/>
        <v>1.00194959610549+3.53545033220249i</v>
      </c>
      <c r="AT102" s="64">
        <f t="shared" si="119"/>
        <v>11.304403037749246</v>
      </c>
      <c r="AU102" s="61">
        <f t="shared" si="120"/>
        <v>74.177225664170976</v>
      </c>
    </row>
    <row r="103" spans="14:47" x14ac:dyDescent="0.25">
      <c r="N103" s="10">
        <v>85</v>
      </c>
      <c r="O103" s="50">
        <f t="shared" si="97"/>
        <v>70.794578438413865</v>
      </c>
      <c r="P103" s="48" t="str">
        <f t="shared" si="88"/>
        <v>150</v>
      </c>
      <c r="Q103" s="17" t="str">
        <f t="shared" si="89"/>
        <v>1+0.480400691477992i</v>
      </c>
      <c r="R103" s="17">
        <f t="shared" si="98"/>
        <v>1.109407420370232</v>
      </c>
      <c r="S103" s="17">
        <f t="shared" si="99"/>
        <v>0.44784558377136441</v>
      </c>
      <c r="T103" s="17" t="str">
        <f t="shared" si="90"/>
        <v>1+0.00120100172869498i</v>
      </c>
      <c r="U103" s="17">
        <f t="shared" si="100"/>
        <v>1.0000007212023161</v>
      </c>
      <c r="V103" s="17">
        <f t="shared" si="101"/>
        <v>1.2010011512517858E-3</v>
      </c>
      <c r="W103" s="31" t="str">
        <f t="shared" si="91"/>
        <v>1-0.00355852364057772i</v>
      </c>
      <c r="X103" s="17">
        <f t="shared" si="102"/>
        <v>1.0000063315252061</v>
      </c>
      <c r="Y103" s="17">
        <f t="shared" si="103"/>
        <v>-3.5585086200562071E-3</v>
      </c>
      <c r="Z103" s="31" t="str">
        <f t="shared" si="92"/>
        <v>0.999998813758027+0.00722083755400562i</v>
      </c>
      <c r="AA103" s="17">
        <f t="shared" si="104"/>
        <v>1.0000248836966219</v>
      </c>
      <c r="AB103" s="17">
        <f t="shared" si="105"/>
        <v>7.2207206238077025E-3</v>
      </c>
      <c r="AC103" s="66" t="str">
        <f t="shared" si="106"/>
        <v>121.304924067087-59.7116560299251i</v>
      </c>
      <c r="AD103" s="64">
        <f t="shared" si="107"/>
        <v>42.619848978400448</v>
      </c>
      <c r="AE103" s="61">
        <f t="shared" si="108"/>
        <v>-26.208453868591992</v>
      </c>
      <c r="AF103" s="31" t="str">
        <f t="shared" si="93"/>
        <v>-0.0000463700234192037</v>
      </c>
      <c r="AG103" s="31" t="str">
        <f t="shared" si="94"/>
        <v>0.00177958208741651i</v>
      </c>
      <c r="AH103" s="31">
        <f t="shared" si="109"/>
        <v>1.7795820874165101E-3</v>
      </c>
      <c r="AI103" s="31">
        <f t="shared" si="110"/>
        <v>1.5707963267948966</v>
      </c>
      <c r="AJ103" s="31" t="str">
        <f t="shared" si="95"/>
        <v>1+0.0000320209489943805i</v>
      </c>
      <c r="AK103" s="31">
        <f t="shared" si="111"/>
        <v>1.0000000005126706</v>
      </c>
      <c r="AL103" s="31">
        <f t="shared" si="112"/>
        <v>3.202094898343637E-5</v>
      </c>
      <c r="AM103" s="31" t="str">
        <f t="shared" si="96"/>
        <v>1+0.177926182028886i</v>
      </c>
      <c r="AN103" s="31">
        <f t="shared" si="113"/>
        <v>1.0157055312694601</v>
      </c>
      <c r="AO103" s="31">
        <f t="shared" si="114"/>
        <v>0.17608347941181318</v>
      </c>
      <c r="AP103" s="58" t="str">
        <f t="shared" si="115"/>
        <v>-0.00463533346693296+0.0260568410339158i</v>
      </c>
      <c r="AQ103" s="49">
        <f t="shared" si="116"/>
        <v>-31.546257862609018</v>
      </c>
      <c r="AR103" s="61">
        <f t="shared" si="117"/>
        <v>100.08700554704285</v>
      </c>
      <c r="AS103" s="58" t="str">
        <f t="shared" si="118"/>
        <v>0.993608354811688+3.43760656060881i</v>
      </c>
      <c r="AT103" s="64">
        <f t="shared" si="119"/>
        <v>11.07359111579142</v>
      </c>
      <c r="AU103" s="61">
        <f t="shared" si="120"/>
        <v>73.878551678450862</v>
      </c>
    </row>
    <row r="104" spans="14:47" x14ac:dyDescent="0.25">
      <c r="N104" s="10">
        <v>86</v>
      </c>
      <c r="O104" s="50">
        <f t="shared" si="97"/>
        <v>72.443596007499011</v>
      </c>
      <c r="P104" s="48" t="str">
        <f t="shared" si="88"/>
        <v>150</v>
      </c>
      <c r="Q104" s="17" t="str">
        <f t="shared" si="89"/>
        <v>1+0.491590661076257i</v>
      </c>
      <c r="R104" s="17">
        <f t="shared" si="98"/>
        <v>1.1142986036325233</v>
      </c>
      <c r="S104" s="17">
        <f t="shared" si="99"/>
        <v>0.45689753457239163</v>
      </c>
      <c r="T104" s="17" t="str">
        <f t="shared" si="90"/>
        <v>1+0.00122897665269064i</v>
      </c>
      <c r="U104" s="17">
        <f t="shared" si="100"/>
        <v>1.0000007551915213</v>
      </c>
      <c r="V104" s="17">
        <f t="shared" si="101"/>
        <v>1.2289760339491351E-3</v>
      </c>
      <c r="W104" s="31" t="str">
        <f t="shared" si="91"/>
        <v>1-0.00364141230426857i</v>
      </c>
      <c r="X104" s="17">
        <f t="shared" si="102"/>
        <v>1.0000066299198069</v>
      </c>
      <c r="Y104" s="17">
        <f t="shared" si="103"/>
        <v>-3.6413962094955575E-3</v>
      </c>
      <c r="Z104" s="31" t="str">
        <f t="shared" si="92"/>
        <v>0.999998757852165+0.00738903246741163i</v>
      </c>
      <c r="AA104" s="17">
        <f t="shared" si="104"/>
        <v>1.0000260564138703</v>
      </c>
      <c r="AB104" s="17">
        <f t="shared" si="105"/>
        <v>7.3889071746234122E-3</v>
      </c>
      <c r="AC104" s="66" t="str">
        <f t="shared" si="106"/>
        <v>120.215773941157-60.5670998974333i</v>
      </c>
      <c r="AD104" s="64">
        <f t="shared" si="107"/>
        <v>42.581631281217909</v>
      </c>
      <c r="AE104" s="61">
        <f t="shared" si="108"/>
        <v>-26.739875091721476</v>
      </c>
      <c r="AF104" s="31" t="str">
        <f t="shared" si="93"/>
        <v>-0.0000463700234192037</v>
      </c>
      <c r="AG104" s="31" t="str">
        <f t="shared" si="94"/>
        <v>0.00182103387924167i</v>
      </c>
      <c r="AH104" s="31">
        <f t="shared" si="109"/>
        <v>1.82103387924167E-3</v>
      </c>
      <c r="AI104" s="31">
        <f t="shared" si="110"/>
        <v>1.5707963267948966</v>
      </c>
      <c r="AJ104" s="31" t="str">
        <f t="shared" si="95"/>
        <v>1+0.0000327668127121289i</v>
      </c>
      <c r="AK104" s="31">
        <f t="shared" si="111"/>
        <v>1.0000000005368319</v>
      </c>
      <c r="AL104" s="31">
        <f t="shared" si="112"/>
        <v>3.2766812700402056E-5</v>
      </c>
      <c r="AM104" s="31" t="str">
        <f t="shared" si="96"/>
        <v>1+0.182070615213428i</v>
      </c>
      <c r="AN104" s="31">
        <f t="shared" si="113"/>
        <v>1.016439722228621</v>
      </c>
      <c r="AO104" s="31">
        <f t="shared" si="114"/>
        <v>0.18009784445840091</v>
      </c>
      <c r="AP104" s="58" t="str">
        <f t="shared" si="115"/>
        <v>-0.00463533346670895+0.0254637217548269i</v>
      </c>
      <c r="AQ104" s="49">
        <f t="shared" si="116"/>
        <v>-31.739981636342442</v>
      </c>
      <c r="AR104" s="61">
        <f t="shared" si="117"/>
        <v>100.31696898679411</v>
      </c>
      <c r="AS104" s="58" t="str">
        <f t="shared" si="118"/>
        <v>0.985023579109284+3.34188972331487i</v>
      </c>
      <c r="AT104" s="64">
        <f t="shared" si="119"/>
        <v>10.841649644875471</v>
      </c>
      <c r="AU104" s="61">
        <f t="shared" si="120"/>
        <v>73.57709389507265</v>
      </c>
    </row>
    <row r="105" spans="14:47" x14ac:dyDescent="0.25">
      <c r="N105" s="10">
        <v>87</v>
      </c>
      <c r="O105" s="50">
        <f t="shared" si="97"/>
        <v>74.131024130091816</v>
      </c>
      <c r="P105" s="48" t="str">
        <f t="shared" si="88"/>
        <v>150</v>
      </c>
      <c r="Q105" s="17" t="str">
        <f t="shared" si="89"/>
        <v>1+0.503041278549997i</v>
      </c>
      <c r="R105" s="17">
        <f t="shared" si="98"/>
        <v>1.1193973949966185</v>
      </c>
      <c r="S105" s="17">
        <f t="shared" si="99"/>
        <v>0.46607767085364393</v>
      </c>
      <c r="T105" s="17" t="str">
        <f t="shared" si="90"/>
        <v>1+0.00125760319637499i</v>
      </c>
      <c r="U105" s="17">
        <f t="shared" si="100"/>
        <v>1.000000790782587</v>
      </c>
      <c r="V105" s="17">
        <f t="shared" si="101"/>
        <v>1.257602533381551E-3</v>
      </c>
      <c r="W105" s="31" t="str">
        <f t="shared" si="91"/>
        <v>1-0.00372623169296294i</v>
      </c>
      <c r="X105" s="17">
        <f t="shared" si="102"/>
        <v>1.0000069423772164</v>
      </c>
      <c r="Y105" s="17">
        <f t="shared" si="103"/>
        <v>-3.7262144471094101E-3</v>
      </c>
      <c r="Z105" s="31" t="str">
        <f t="shared" si="92"/>
        <v>0.999998699311541+0.00756114514363731i</v>
      </c>
      <c r="AA105" s="17">
        <f t="shared" si="104"/>
        <v>1.0000272843981091</v>
      </c>
      <c r="AB105" s="17">
        <f t="shared" si="105"/>
        <v>7.5610108901936436E-3</v>
      </c>
      <c r="AC105" s="66" t="str">
        <f t="shared" si="106"/>
        <v>119.095559294676-61.4143712026781i</v>
      </c>
      <c r="AD105" s="64">
        <f t="shared" si="107"/>
        <v>42.541969526149117</v>
      </c>
      <c r="AE105" s="61">
        <f t="shared" si="108"/>
        <v>-27.278938521974194</v>
      </c>
      <c r="AF105" s="31" t="str">
        <f t="shared" si="93"/>
        <v>-0.0000463700234192037</v>
      </c>
      <c r="AG105" s="31" t="str">
        <f t="shared" si="94"/>
        <v>0.00186345120733384i</v>
      </c>
      <c r="AH105" s="31">
        <f t="shared" si="109"/>
        <v>1.8634512073338399E-3</v>
      </c>
      <c r="AI105" s="31">
        <f t="shared" si="110"/>
        <v>1.5707963267948966</v>
      </c>
      <c r="AJ105" s="31" t="str">
        <f t="shared" si="95"/>
        <v>1+0.0000335300498276975i</v>
      </c>
      <c r="AK105" s="31">
        <f t="shared" si="111"/>
        <v>1.0000000005621321</v>
      </c>
      <c r="AL105" s="31">
        <f t="shared" si="112"/>
        <v>3.3530049815131958E-5</v>
      </c>
      <c r="AM105" s="31" t="str">
        <f t="shared" si="96"/>
        <v>1+0.186311584648147i</v>
      </c>
      <c r="AN105" s="31">
        <f t="shared" si="113"/>
        <v>1.0172079465743982</v>
      </c>
      <c r="AO105" s="31">
        <f t="shared" si="114"/>
        <v>0.18419964924116819</v>
      </c>
      <c r="AP105" s="58" t="str">
        <f t="shared" si="115"/>
        <v>-0.00463533346647441+0.0248841036780647i</v>
      </c>
      <c r="AQ105" s="49">
        <f t="shared" si="116"/>
        <v>-31.933419327560024</v>
      </c>
      <c r="AR105" s="61">
        <f t="shared" si="117"/>
        <v>100.5519413589678</v>
      </c>
      <c r="AS105" s="58" t="str">
        <f t="shared" si="118"/>
        <v>0.976193948623494+3.24826233524408i</v>
      </c>
      <c r="AT105" s="64">
        <f t="shared" si="119"/>
        <v>10.6085501985891</v>
      </c>
      <c r="AU105" s="61">
        <f t="shared" si="120"/>
        <v>73.273002836993626</v>
      </c>
    </row>
    <row r="106" spans="14:47" x14ac:dyDescent="0.25">
      <c r="N106" s="10">
        <v>88</v>
      </c>
      <c r="O106" s="50">
        <f t="shared" si="97"/>
        <v>75.857757502918361</v>
      </c>
      <c r="P106" s="48" t="str">
        <f t="shared" si="88"/>
        <v>150</v>
      </c>
      <c r="Q106" s="17" t="str">
        <f t="shared" si="89"/>
        <v>1+0.514758615168163i</v>
      </c>
      <c r="R106" s="17">
        <f t="shared" si="98"/>
        <v>1.1247117105684661</v>
      </c>
      <c r="S106" s="17">
        <f t="shared" si="99"/>
        <v>0.47538466985763345</v>
      </c>
      <c r="T106" s="17" t="str">
        <f t="shared" si="90"/>
        <v>1+0.00128689653792041i</v>
      </c>
      <c r="U106" s="17">
        <f t="shared" si="100"/>
        <v>1.0000008280510069</v>
      </c>
      <c r="V106" s="17">
        <f t="shared" si="101"/>
        <v>1.2868958275101725E-3</v>
      </c>
      <c r="W106" s="31" t="str">
        <f t="shared" si="91"/>
        <v>1-0.00381302677902343i</v>
      </c>
      <c r="X106" s="17">
        <f t="shared" si="102"/>
        <v>1.0000072695601856</v>
      </c>
      <c r="Y106" s="17">
        <f t="shared" si="103"/>
        <v>-3.8130082997656924E-3</v>
      </c>
      <c r="Z106" s="31" t="str">
        <f t="shared" si="92"/>
        <v>0.999998638011983+0.00773726683910171i</v>
      </c>
      <c r="AA106" s="17">
        <f t="shared" si="104"/>
        <v>1.0000285702538505</v>
      </c>
      <c r="AB106" s="17">
        <f t="shared" si="105"/>
        <v>7.7371229841668608E-3</v>
      </c>
      <c r="AC106" s="66" t="str">
        <f t="shared" si="106"/>
        <v>117.944170671128-62.2522047378714i</v>
      </c>
      <c r="AD106" s="64">
        <f t="shared" si="107"/>
        <v>42.500823019991685</v>
      </c>
      <c r="AE106" s="61">
        <f t="shared" si="108"/>
        <v>-27.825575303864348</v>
      </c>
      <c r="AF106" s="31" t="str">
        <f t="shared" si="93"/>
        <v>-0.0000463700234192037</v>
      </c>
      <c r="AG106" s="31" t="str">
        <f t="shared" si="94"/>
        <v>0.00190685656192183i</v>
      </c>
      <c r="AH106" s="31">
        <f t="shared" si="109"/>
        <v>1.90685656192183E-3</v>
      </c>
      <c r="AI106" s="31">
        <f t="shared" si="110"/>
        <v>1.5707963267948966</v>
      </c>
      <c r="AJ106" s="31" t="str">
        <f t="shared" si="95"/>
        <v>1+0.0000343110650195074i</v>
      </c>
      <c r="AK106" s="31">
        <f t="shared" si="111"/>
        <v>1.0000000005886245</v>
      </c>
      <c r="AL106" s="31">
        <f t="shared" si="112"/>
        <v>3.4311065006043175E-5</v>
      </c>
      <c r="AM106" s="31" t="str">
        <f t="shared" si="96"/>
        <v>1+0.190651338951172i</v>
      </c>
      <c r="AN106" s="31">
        <f t="shared" si="113"/>
        <v>1.0180117548652741</v>
      </c>
      <c r="AO106" s="31">
        <f t="shared" si="114"/>
        <v>0.18839051622416464</v>
      </c>
      <c r="AP106" s="58" t="str">
        <f t="shared" si="115"/>
        <v>-0.00463533346622882+0.0243176794824526i</v>
      </c>
      <c r="AQ106" s="49">
        <f t="shared" si="116"/>
        <v>-32.12655835797662</v>
      </c>
      <c r="AR106" s="61">
        <f t="shared" si="117"/>
        <v>100.79201560072003</v>
      </c>
      <c r="AS106" s="58" t="str">
        <f t="shared" si="118"/>
        <v>0.967118600433091+3.15668826717216i</v>
      </c>
      <c r="AT106" s="64">
        <f t="shared" si="119"/>
        <v>10.374264662015065</v>
      </c>
      <c r="AU106" s="61">
        <f t="shared" si="120"/>
        <v>72.96644029685568</v>
      </c>
    </row>
    <row r="107" spans="14:47" x14ac:dyDescent="0.25">
      <c r="N107" s="10">
        <v>89</v>
      </c>
      <c r="O107" s="50">
        <f t="shared" si="97"/>
        <v>77.624711662869217</v>
      </c>
      <c r="P107" s="48" t="str">
        <f t="shared" si="88"/>
        <v>150</v>
      </c>
      <c r="Q107" s="17" t="str">
        <f t="shared" si="89"/>
        <v>1+0.526748883617727i</v>
      </c>
      <c r="R107" s="17">
        <f t="shared" si="98"/>
        <v>1.1302497009035313</v>
      </c>
      <c r="S107" s="17">
        <f t="shared" si="99"/>
        <v>0.48481701597251048</v>
      </c>
      <c r="T107" s="17" t="str">
        <f t="shared" si="90"/>
        <v>1+0.00131687220904432i</v>
      </c>
      <c r="U107" s="17">
        <f t="shared" si="100"/>
        <v>1.0000008670758316</v>
      </c>
      <c r="V107" s="17">
        <f t="shared" si="101"/>
        <v>1.3168714478260716E-3</v>
      </c>
      <c r="W107" s="31" t="str">
        <f t="shared" si="91"/>
        <v>1-0.00390184358235354i</v>
      </c>
      <c r="X107" s="17">
        <f t="shared" si="102"/>
        <v>1.000007612162698</v>
      </c>
      <c r="Y107" s="17">
        <f t="shared" si="103"/>
        <v>-3.9018237814802681E-3</v>
      </c>
      <c r="Z107" s="31" t="str">
        <f t="shared" si="92"/>
        <v>0.999998573823465+0.00791749093585905i</v>
      </c>
      <c r="AA107" s="17">
        <f t="shared" si="104"/>
        <v>1.0000299167083371</v>
      </c>
      <c r="AB107" s="17">
        <f t="shared" si="105"/>
        <v>7.9173367927681138E-3</v>
      </c>
      <c r="AC107" s="66" t="str">
        <f t="shared" si="106"/>
        <v>116.761560357166-63.0793022074324i</v>
      </c>
      <c r="AD107" s="64">
        <f t="shared" si="107"/>
        <v>42.458150965657175</v>
      </c>
      <c r="AE107" s="61">
        <f t="shared" si="108"/>
        <v>-28.379705693521629</v>
      </c>
      <c r="AF107" s="31" t="str">
        <f t="shared" si="93"/>
        <v>-0.0000463700234192037</v>
      </c>
      <c r="AG107" s="31" t="str">
        <f t="shared" si="94"/>
        <v>0.00195127295709918i</v>
      </c>
      <c r="AH107" s="31">
        <f t="shared" si="109"/>
        <v>1.9512729570991801E-3</v>
      </c>
      <c r="AI107" s="31">
        <f t="shared" si="110"/>
        <v>1.5707963267948966</v>
      </c>
      <c r="AJ107" s="31" t="str">
        <f t="shared" si="95"/>
        <v>1+0.0000351102723921512i</v>
      </c>
      <c r="AK107" s="31">
        <f t="shared" si="111"/>
        <v>1.0000000006163656</v>
      </c>
      <c r="AL107" s="31">
        <f t="shared" si="112"/>
        <v>3.5110272377724028E-5</v>
      </c>
      <c r="AM107" s="31" t="str">
        <f t="shared" si="96"/>
        <v>1+0.195092179117677i</v>
      </c>
      <c r="AN107" s="31">
        <f t="shared" si="113"/>
        <v>1.0188527657875224</v>
      </c>
      <c r="AO107" s="31">
        <f t="shared" si="114"/>
        <v>0.19267207832814956</v>
      </c>
      <c r="AP107" s="58" t="str">
        <f t="shared" si="115"/>
        <v>-0.00463533346597165+0.0237641488423846i</v>
      </c>
      <c r="AQ107" s="49">
        <f t="shared" si="116"/>
        <v>-32.319385639172111</v>
      </c>
      <c r="AR107" s="61">
        <f t="shared" si="117"/>
        <v>101.03728524779221</v>
      </c>
      <c r="AS107" s="58" t="str">
        <f t="shared" si="118"/>
        <v>0.957797158268543+3.06713269992902i</v>
      </c>
      <c r="AT107" s="64">
        <f t="shared" si="119"/>
        <v>10.138765326485075</v>
      </c>
      <c r="AU107" s="61">
        <f t="shared" si="120"/>
        <v>72.657579554270598</v>
      </c>
    </row>
    <row r="108" spans="14:47" x14ac:dyDescent="0.25">
      <c r="N108" s="10">
        <v>90</v>
      </c>
      <c r="O108" s="50">
        <f t="shared" si="97"/>
        <v>79.432823472428197</v>
      </c>
      <c r="P108" s="48" t="str">
        <f t="shared" si="88"/>
        <v>150</v>
      </c>
      <c r="Q108" s="17" t="str">
        <f t="shared" si="89"/>
        <v>1+0.539018441297731i</v>
      </c>
      <c r="R108" s="17">
        <f t="shared" si="98"/>
        <v>1.1360197533753695</v>
      </c>
      <c r="S108" s="17">
        <f t="shared" si="99"/>
        <v>0.49437299598108297</v>
      </c>
      <c r="T108" s="17" t="str">
        <f t="shared" si="90"/>
        <v>1+0.00134754610324433i</v>
      </c>
      <c r="U108" s="17">
        <f t="shared" si="100"/>
        <v>1.000000907939838</v>
      </c>
      <c r="V108" s="17">
        <f t="shared" si="101"/>
        <v>1.3475452875843213E-3</v>
      </c>
      <c r="W108" s="31" t="str">
        <f t="shared" si="91"/>
        <v>1-0.00399272919479801i</v>
      </c>
      <c r="X108" s="17">
        <f t="shared" si="102"/>
        <v>1.0000079709114438</v>
      </c>
      <c r="Y108" s="17">
        <f t="shared" si="103"/>
        <v>-3.9927079777891724E-3</v>
      </c>
      <c r="Z108" s="31" t="str">
        <f t="shared" si="92"/>
        <v>0.999998506609836+0.00810191299111095i</v>
      </c>
      <c r="AA108" s="17">
        <f t="shared" si="104"/>
        <v>1.0000313266173304</v>
      </c>
      <c r="AB108" s="17">
        <f t="shared" si="105"/>
        <v>8.1017478240925159E-3</v>
      </c>
      <c r="AC108" s="66" t="str">
        <f t="shared" si="106"/>
        <v>115.54774599109-63.8943353014765i</v>
      </c>
      <c r="AD108" s="64">
        <f t="shared" si="107"/>
        <v>42.413912545197618</v>
      </c>
      <c r="AE108" s="61">
        <f t="shared" si="108"/>
        <v>-28.941238790227999</v>
      </c>
      <c r="AF108" s="31" t="str">
        <f t="shared" si="93"/>
        <v>-0.0000463700234192037</v>
      </c>
      <c r="AG108" s="31" t="str">
        <f t="shared" si="94"/>
        <v>0.00199672394302653i</v>
      </c>
      <c r="AH108" s="31">
        <f t="shared" si="109"/>
        <v>1.9967239430265299E-3</v>
      </c>
      <c r="AI108" s="31">
        <f t="shared" si="110"/>
        <v>1.5707963267948966</v>
      </c>
      <c r="AJ108" s="31" t="str">
        <f t="shared" si="95"/>
        <v>1+0.0000359280956959568i</v>
      </c>
      <c r="AK108" s="31">
        <f t="shared" si="111"/>
        <v>1.0000000006454139</v>
      </c>
      <c r="AL108" s="31">
        <f t="shared" si="112"/>
        <v>3.5928095680497805E-5</v>
      </c>
      <c r="AM108" s="31" t="str">
        <f t="shared" si="96"/>
        <v>1+0.1996364597399i</v>
      </c>
      <c r="AN108" s="31">
        <f t="shared" si="113"/>
        <v>1.0197326689174377</v>
      </c>
      <c r="AO108" s="31">
        <f t="shared" si="114"/>
        <v>0.19704597748185781</v>
      </c>
      <c r="AP108" s="58" t="str">
        <f t="shared" si="115"/>
        <v>-0.00463533346570235+0.0232232182685887i</v>
      </c>
      <c r="AQ108" s="49">
        <f t="shared" si="116"/>
        <v>-32.511887555877678</v>
      </c>
      <c r="AR108" s="61">
        <f t="shared" si="117"/>
        <v>101.28784435149186</v>
      </c>
      <c r="AS108" s="58" t="str">
        <f t="shared" si="118"/>
        <v>0.948229760953607+2.97956207628627i</v>
      </c>
      <c r="AT108" s="64">
        <f t="shared" si="119"/>
        <v>9.9020249893199406</v>
      </c>
      <c r="AU108" s="61">
        <f t="shared" si="120"/>
        <v>72.346605561263871</v>
      </c>
    </row>
    <row r="109" spans="14:47" x14ac:dyDescent="0.25">
      <c r="N109" s="10">
        <v>91</v>
      </c>
      <c r="O109" s="50">
        <f t="shared" si="97"/>
        <v>81.283051616409963</v>
      </c>
      <c r="P109" s="48" t="str">
        <f t="shared" si="88"/>
        <v>150</v>
      </c>
      <c r="Q109" s="17" t="str">
        <f t="shared" si="89"/>
        <v>1+0.551573793690063i</v>
      </c>
      <c r="R109" s="17">
        <f t="shared" si="98"/>
        <v>1.1420304942888557</v>
      </c>
      <c r="S109" s="17">
        <f t="shared" si="99"/>
        <v>0.50405069479996512</v>
      </c>
      <c r="T109" s="17" t="str">
        <f t="shared" si="90"/>
        <v>1+0.00137893448422516i</v>
      </c>
      <c r="U109" s="17">
        <f t="shared" si="100"/>
        <v>1.0000009507297041</v>
      </c>
      <c r="V109" s="17">
        <f t="shared" si="101"/>
        <v>1.378933610229759E-3</v>
      </c>
      <c r="W109" s="31" t="str">
        <f t="shared" si="91"/>
        <v>1-0.00408573180511158i</v>
      </c>
      <c r="X109" s="17">
        <f t="shared" si="102"/>
        <v>1.000008346567359</v>
      </c>
      <c r="Y109" s="17">
        <f t="shared" si="103"/>
        <v>-4.0857090706872597E-3</v>
      </c>
      <c r="Z109" s="31" t="str">
        <f t="shared" si="92"/>
        <v>0.999998436228525+0.00829063078787224i</v>
      </c>
      <c r="AA109" s="17">
        <f t="shared" si="104"/>
        <v>1.0000328029711605</v>
      </c>
      <c r="AB109" s="17">
        <f t="shared" si="105"/>
        <v>8.2904538085367598E-3</v>
      </c>
      <c r="AC109" s="66" t="str">
        <f t="shared" si="106"/>
        <v>114.302814039415-64.6959491373313i</v>
      </c>
      <c r="AD109" s="64">
        <f t="shared" si="107"/>
        <v>42.36806700746358</v>
      </c>
      <c r="AE109" s="61">
        <f t="shared" si="108"/>
        <v>-29.510072296125742</v>
      </c>
      <c r="AF109" s="31" t="str">
        <f t="shared" si="93"/>
        <v>-0.0000463700234192037</v>
      </c>
      <c r="AG109" s="31" t="str">
        <f t="shared" si="94"/>
        <v>0.00204323361841825i</v>
      </c>
      <c r="AH109" s="31">
        <f t="shared" si="109"/>
        <v>2.04323361841825E-3</v>
      </c>
      <c r="AI109" s="31">
        <f t="shared" si="110"/>
        <v>1.5707963267948966</v>
      </c>
      <c r="AJ109" s="31" t="str">
        <f t="shared" si="95"/>
        <v>1+0.0000367649685516649i</v>
      </c>
      <c r="AK109" s="31">
        <f t="shared" si="111"/>
        <v>1.0000000006758314</v>
      </c>
      <c r="AL109" s="31">
        <f t="shared" si="112"/>
        <v>3.6764968535100281E-5</v>
      </c>
      <c r="AM109" s="31" t="str">
        <f t="shared" si="96"/>
        <v>1+0.204286590255579i</v>
      </c>
      <c r="AN109" s="31">
        <f t="shared" si="113"/>
        <v>1.0206532275745033</v>
      </c>
      <c r="AO109" s="31">
        <f t="shared" si="114"/>
        <v>0.20151386304772179</v>
      </c>
      <c r="AP109" s="58" t="str">
        <f t="shared" si="115"/>
        <v>-0.00463533346542035+0.0226946009525142i</v>
      </c>
      <c r="AQ109" s="49">
        <f t="shared" si="116"/>
        <v>-32.704049949092287</v>
      </c>
      <c r="AR109" s="61">
        <f t="shared" si="117"/>
        <v>101.54378738848074</v>
      </c>
      <c r="AS109" s="58" t="str">
        <f t="shared" si="118"/>
        <v>0.93841708980727+2.89394405048737i</v>
      </c>
      <c r="AT109" s="64">
        <f t="shared" si="119"/>
        <v>9.6640170583713125</v>
      </c>
      <c r="AU109" s="61">
        <f t="shared" si="120"/>
        <v>72.033715092355024</v>
      </c>
    </row>
    <row r="110" spans="14:47" x14ac:dyDescent="0.25">
      <c r="N110" s="10">
        <v>92</v>
      </c>
      <c r="O110" s="50">
        <f t="shared" si="97"/>
        <v>83.176377110267126</v>
      </c>
      <c r="P110" s="48" t="str">
        <f t="shared" si="88"/>
        <v>150</v>
      </c>
      <c r="Q110" s="17" t="str">
        <f t="shared" si="89"/>
        <v>1+0.564421597808752i</v>
      </c>
      <c r="R110" s="17">
        <f t="shared" si="98"/>
        <v>1.1482907907289794</v>
      </c>
      <c r="S110" s="17">
        <f t="shared" si="99"/>
        <v>0.5138479917642973</v>
      </c>
      <c r="T110" s="17" t="str">
        <f t="shared" si="90"/>
        <v>1+0.00141105399452188i</v>
      </c>
      <c r="U110" s="17">
        <f t="shared" si="100"/>
        <v>1.0000009955361921</v>
      </c>
      <c r="V110" s="17">
        <f t="shared" si="101"/>
        <v>1.4110530580189855E-3</v>
      </c>
      <c r="W110" s="31" t="str">
        <f t="shared" si="91"/>
        <v>1-0.00418090072450927i</v>
      </c>
      <c r="X110" s="17">
        <f t="shared" si="102"/>
        <v>1.0000087399272408</v>
      </c>
      <c r="Y110" s="17">
        <f t="shared" si="103"/>
        <v>-4.1808763641462158E-3</v>
      </c>
      <c r="Z110" s="31" t="str">
        <f t="shared" si="92"/>
        <v>0.999998362530246+0.00848374438681673i</v>
      </c>
      <c r="AA110" s="17">
        <f t="shared" si="104"/>
        <v>1.0000343489010737</v>
      </c>
      <c r="AB110" s="17">
        <f t="shared" si="105"/>
        <v>8.4835547503937184E-3</v>
      </c>
      <c r="AC110" s="66" t="str">
        <f t="shared" si="106"/>
        <v>113.026923103876-65.4827660692931i</v>
      </c>
      <c r="AD110" s="64">
        <f t="shared" si="107"/>
        <v>42.320573760197426</v>
      </c>
      <c r="AE110" s="61">
        <f t="shared" si="108"/>
        <v>-30.086092307271045</v>
      </c>
      <c r="AF110" s="31" t="str">
        <f t="shared" si="93"/>
        <v>-0.0000463700234192037</v>
      </c>
      <c r="AG110" s="31" t="str">
        <f t="shared" si="94"/>
        <v>0.00209082664331984i</v>
      </c>
      <c r="AH110" s="31">
        <f t="shared" si="109"/>
        <v>2.0908266433198402E-3</v>
      </c>
      <c r="AI110" s="31">
        <f t="shared" si="110"/>
        <v>1.5707963267948966</v>
      </c>
      <c r="AJ110" s="31" t="str">
        <f t="shared" si="95"/>
        <v>1+0.000037621334680341i</v>
      </c>
      <c r="AK110" s="31">
        <f t="shared" si="111"/>
        <v>1.0000000007076824</v>
      </c>
      <c r="AL110" s="31">
        <f t="shared" si="112"/>
        <v>3.7621334662591697E-5</v>
      </c>
      <c r="AM110" s="31" t="str">
        <f t="shared" si="96"/>
        <v>1+0.209045036225464i</v>
      </c>
      <c r="AN110" s="31">
        <f t="shared" si="113"/>
        <v>1.0216162817665475</v>
      </c>
      <c r="AO110" s="31">
        <f t="shared" si="114"/>
        <v>0.20607739011566681</v>
      </c>
      <c r="AP110" s="58" t="str">
        <f t="shared" si="115"/>
        <v>-0.00463533346512508+0.0221780166142634i</v>
      </c>
      <c r="AQ110" s="49">
        <f t="shared" si="116"/>
        <v>-32.895858099067738</v>
      </c>
      <c r="AR110" s="61">
        <f t="shared" si="117"/>
        <v>101.80520916300289</v>
      </c>
      <c r="AS110" s="58" t="str">
        <f t="shared" si="118"/>
        <v>0.928360394709191+2.81024743540679i</v>
      </c>
      <c r="AT110" s="64">
        <f t="shared" si="119"/>
        <v>9.4247156611297012</v>
      </c>
      <c r="AU110" s="61">
        <f t="shared" si="120"/>
        <v>71.719116855731869</v>
      </c>
    </row>
    <row r="111" spans="14:47" x14ac:dyDescent="0.25">
      <c r="N111" s="10">
        <v>93</v>
      </c>
      <c r="O111" s="50">
        <f t="shared" si="97"/>
        <v>85.113803820237734</v>
      </c>
      <c r="P111" s="48" t="str">
        <f t="shared" si="88"/>
        <v>150</v>
      </c>
      <c r="Q111" s="17" t="str">
        <f t="shared" si="89"/>
        <v>1+0.577568665729603i</v>
      </c>
      <c r="R111" s="17">
        <f t="shared" si="98"/>
        <v>1.1548097521378462</v>
      </c>
      <c r="S111" s="17">
        <f t="shared" si="99"/>
        <v>0.5237625575132111</v>
      </c>
      <c r="T111" s="17" t="str">
        <f t="shared" si="90"/>
        <v>1+0.00144392166432401i</v>
      </c>
      <c r="U111" s="17">
        <f t="shared" si="100"/>
        <v>1.0000010424543428</v>
      </c>
      <c r="V111" s="17">
        <f t="shared" si="101"/>
        <v>1.4439206608431357E-3</v>
      </c>
      <c r="W111" s="31" t="str">
        <f t="shared" si="91"/>
        <v>1-0.00427828641281187i</v>
      </c>
      <c r="X111" s="17">
        <f t="shared" si="102"/>
        <v>1.000009151825437</v>
      </c>
      <c r="Y111" s="17">
        <f t="shared" si="103"/>
        <v>-4.2782603102254771E-3</v>
      </c>
      <c r="Z111" s="31" t="str">
        <f t="shared" si="92"/>
        <v>0.999998285358674+0.00868135617933075i</v>
      </c>
      <c r="AA111" s="17">
        <f t="shared" si="104"/>
        <v>1.0000359676858628</v>
      </c>
      <c r="AB111" s="17">
        <f t="shared" si="105"/>
        <v>8.6811529806370014E-3</v>
      </c>
      <c r="AC111" s="66" t="str">
        <f t="shared" si="106"/>
        <v>111.720307019807-66.2533898629193i</v>
      </c>
      <c r="AD111" s="64">
        <f t="shared" si="107"/>
        <v>42.271392466314978</v>
      </c>
      <c r="AE111" s="61">
        <f t="shared" si="108"/>
        <v>-30.669173139199163</v>
      </c>
      <c r="AF111" s="31" t="str">
        <f t="shared" si="93"/>
        <v>-0.0000463700234192037</v>
      </c>
      <c r="AG111" s="31" t="str">
        <f t="shared" si="94"/>
        <v>0.00213952825218309i</v>
      </c>
      <c r="AH111" s="31">
        <f t="shared" si="109"/>
        <v>2.1395282521830899E-3</v>
      </c>
      <c r="AI111" s="31">
        <f t="shared" si="110"/>
        <v>1.5707963267948966</v>
      </c>
      <c r="AJ111" s="31" t="str">
        <f t="shared" si="95"/>
        <v>1+0.0000384976481386419i</v>
      </c>
      <c r="AK111" s="31">
        <f t="shared" si="111"/>
        <v>1.0000000007410343</v>
      </c>
      <c r="AL111" s="31">
        <f t="shared" si="112"/>
        <v>3.8497648119623177E-5</v>
      </c>
      <c r="AM111" s="31" t="str">
        <f t="shared" si="96"/>
        <v>1+0.213914320640594i</v>
      </c>
      <c r="AN111" s="31">
        <f t="shared" si="113"/>
        <v>1.0226237512277556</v>
      </c>
      <c r="AO111" s="31">
        <f t="shared" si="114"/>
        <v>0.21073821765852438</v>
      </c>
      <c r="AP111" s="58" t="str">
        <f t="shared" si="115"/>
        <v>-0.00463533346481588+0.0216731913539822i</v>
      </c>
      <c r="AQ111" s="49">
        <f t="shared" si="116"/>
        <v>-33.08729670820864</v>
      </c>
      <c r="AR111" s="61">
        <f t="shared" si="117"/>
        <v>102.07220470118432</v>
      </c>
      <c r="AS111" s="58" t="str">
        <f t="shared" si="118"/>
        <v>0.918061518520619+2.728442147355i</v>
      </c>
      <c r="AT111" s="64">
        <f t="shared" si="119"/>
        <v>9.1840957581063325</v>
      </c>
      <c r="AU111" s="61">
        <f t="shared" si="120"/>
        <v>71.403031561985145</v>
      </c>
    </row>
    <row r="112" spans="14:47" x14ac:dyDescent="0.25">
      <c r="N112" s="10">
        <v>94</v>
      </c>
      <c r="O112" s="50">
        <f t="shared" si="97"/>
        <v>87.096358995608071</v>
      </c>
      <c r="P112" s="48" t="str">
        <f t="shared" si="88"/>
        <v>150</v>
      </c>
      <c r="Q112" s="17" t="str">
        <f t="shared" si="89"/>
        <v>1+0.591021968202046i</v>
      </c>
      <c r="R112" s="17">
        <f t="shared" si="98"/>
        <v>1.1615967316144704</v>
      </c>
      <c r="S112" s="17">
        <f t="shared" si="99"/>
        <v>0.53379185153034647</v>
      </c>
      <c r="T112" s="17" t="str">
        <f t="shared" si="90"/>
        <v>1+0.00147755492050512i</v>
      </c>
      <c r="U112" s="17">
        <f t="shared" si="100"/>
        <v>1.0000010915836757</v>
      </c>
      <c r="V112" s="17">
        <f t="shared" si="101"/>
        <v>1.4775538452560541E-3</v>
      </c>
      <c r="W112" s="31" t="str">
        <f t="shared" si="91"/>
        <v>1-0.00437794050520034i</v>
      </c>
      <c r="X112" s="17">
        <f t="shared" si="102"/>
        <v>1.0000095831356153</v>
      </c>
      <c r="Y112" s="17">
        <f t="shared" si="103"/>
        <v>-4.3779125357895797E-3</v>
      </c>
      <c r="Z112" s="31" t="str">
        <f t="shared" si="92"/>
        <v>0.999998204550118+0.00888357094180236i</v>
      </c>
      <c r="AA112" s="17">
        <f t="shared" si="104"/>
        <v>1.000037662758827</v>
      </c>
      <c r="AB112" s="17">
        <f t="shared" si="105"/>
        <v>8.8833532109218235E-3</v>
      </c>
      <c r="AC112" s="66" t="str">
        <f t="shared" si="106"/>
        <v>110.383277705831-67.0064102258838i</v>
      </c>
      <c r="AD112" s="64">
        <f t="shared" si="107"/>
        <v>42.220483144075857</v>
      </c>
      <c r="AE112" s="61">
        <f t="shared" si="108"/>
        <v>-31.259177190114073</v>
      </c>
      <c r="AF112" s="31" t="str">
        <f t="shared" si="93"/>
        <v>-0.0000463700234192037</v>
      </c>
      <c r="AG112" s="31" t="str">
        <f t="shared" si="94"/>
        <v>0.00218936426724564i</v>
      </c>
      <c r="AH112" s="31">
        <f t="shared" si="109"/>
        <v>2.1893642672456402E-3</v>
      </c>
      <c r="AI112" s="31">
        <f t="shared" si="110"/>
        <v>1.5707963267948966</v>
      </c>
      <c r="AJ112" s="31" t="str">
        <f t="shared" si="95"/>
        <v>1+0.0000393943735595623i</v>
      </c>
      <c r="AK112" s="31">
        <f t="shared" si="111"/>
        <v>1.0000000007759582</v>
      </c>
      <c r="AL112" s="31">
        <f t="shared" si="112"/>
        <v>3.9394373539183372E-5</v>
      </c>
      <c r="AM112" s="31" t="str">
        <f t="shared" si="96"/>
        <v>1+0.218897025260017i</v>
      </c>
      <c r="AN112" s="31">
        <f t="shared" si="113"/>
        <v>1.0236776385501856</v>
      </c>
      <c r="AO112" s="31">
        <f t="shared" si="114"/>
        <v>0.21549800654252071</v>
      </c>
      <c r="AP112" s="58" t="str">
        <f t="shared" si="115"/>
        <v>-0.0046353334644921+0.0211798575066356i</v>
      </c>
      <c r="AQ112" s="49">
        <f t="shared" si="116"/>
        <v>-33.278349883935022</v>
      </c>
      <c r="AR112" s="61">
        <f t="shared" si="117"/>
        <v>102.34486913702865</v>
      </c>
      <c r="AS112" s="58" t="str">
        <f t="shared" si="118"/>
        <v>0.907522919545226+2.64849914858041i</v>
      </c>
      <c r="AT112" s="64">
        <f t="shared" si="119"/>
        <v>8.9421332601408334</v>
      </c>
      <c r="AU112" s="61">
        <f t="shared" si="120"/>
        <v>71.085691946914579</v>
      </c>
    </row>
    <row r="113" spans="14:47" x14ac:dyDescent="0.25">
      <c r="N113" s="10">
        <v>95</v>
      </c>
      <c r="O113" s="50">
        <f t="shared" si="97"/>
        <v>89.125093813374562</v>
      </c>
      <c r="P113" s="48" t="str">
        <f t="shared" si="88"/>
        <v>150</v>
      </c>
      <c r="Q113" s="17" t="str">
        <f t="shared" si="89"/>
        <v>1+0.604788638345133i</v>
      </c>
      <c r="R113" s="17">
        <f t="shared" si="98"/>
        <v>1.1686613269340951</v>
      </c>
      <c r="S113" s="17">
        <f t="shared" si="99"/>
        <v>0.54393312039220398</v>
      </c>
      <c r="T113" s="17" t="str">
        <f t="shared" si="90"/>
        <v>1+0.00151197159586283i</v>
      </c>
      <c r="U113" s="17">
        <f t="shared" si="100"/>
        <v>1.0000011430283999</v>
      </c>
      <c r="V113" s="17">
        <f t="shared" si="101"/>
        <v>1.5119704437127691E-3</v>
      </c>
      <c r="W113" s="31" t="str">
        <f t="shared" si="91"/>
        <v>1-0.00447991583959358i</v>
      </c>
      <c r="X113" s="17">
        <f t="shared" si="102"/>
        <v>1.0000100347726166</v>
      </c>
      <c r="Y113" s="17">
        <f t="shared" si="103"/>
        <v>-4.4798858698462361E-3</v>
      </c>
      <c r="Z113" s="31" t="str">
        <f t="shared" si="92"/>
        <v>0.999998119933172+0.00909049589117529i</v>
      </c>
      <c r="AA113" s="17">
        <f t="shared" si="104"/>
        <v>1.0000394377150466</v>
      </c>
      <c r="AB113" s="17">
        <f t="shared" si="105"/>
        <v>9.0902625888300698E-3</v>
      </c>
      <c r="AC113" s="66" t="str">
        <f t="shared" si="106"/>
        <v>109.016227724305-67.7404076829089i</v>
      </c>
      <c r="AD113" s="64">
        <f t="shared" si="107"/>
        <v>42.16780627079175</v>
      </c>
      <c r="AE113" s="61">
        <f t="shared" si="108"/>
        <v>-31.85595484472945</v>
      </c>
      <c r="AF113" s="31" t="str">
        <f t="shared" si="93"/>
        <v>-0.0000463700234192037</v>
      </c>
      <c r="AG113" s="31" t="str">
        <f t="shared" si="94"/>
        <v>0.00224036111222235i</v>
      </c>
      <c r="AH113" s="31">
        <f t="shared" si="109"/>
        <v>2.2403611122223501E-3</v>
      </c>
      <c r="AI113" s="31">
        <f t="shared" si="110"/>
        <v>1.5707963267948966</v>
      </c>
      <c r="AJ113" s="31" t="str">
        <f t="shared" si="95"/>
        <v>1+0.0000403119863987904i</v>
      </c>
      <c r="AK113" s="31">
        <f t="shared" si="111"/>
        <v>1.000000000812528</v>
      </c>
      <c r="AL113" s="31">
        <f t="shared" si="112"/>
        <v>4.0311986376953986E-5</v>
      </c>
      <c r="AM113" s="31" t="str">
        <f t="shared" si="96"/>
        <v>1+0.223995791979679i</v>
      </c>
      <c r="AN113" s="31">
        <f t="shared" si="113"/>
        <v>1.0247800324092013</v>
      </c>
      <c r="AO113" s="31">
        <f t="shared" si="114"/>
        <v>0.22035841738630374</v>
      </c>
      <c r="AP113" s="58" t="str">
        <f t="shared" si="115"/>
        <v>-0.00463533346415309+0.0206977535000875i</v>
      </c>
      <c r="AQ113" s="49">
        <f t="shared" si="116"/>
        <v>-33.469001121564297</v>
      </c>
      <c r="AR113" s="61">
        <f t="shared" si="117"/>
        <v>102.62329758973421</v>
      </c>
      <c r="AS113" s="58" t="str">
        <f t="shared" si="118"/>
        <v>0.896747691710077+2.57039038755503i</v>
      </c>
      <c r="AT113" s="64">
        <f t="shared" si="119"/>
        <v>8.698805149227459</v>
      </c>
      <c r="AU113" s="61">
        <f t="shared" si="120"/>
        <v>70.767342745004768</v>
      </c>
    </row>
    <row r="114" spans="14:47" x14ac:dyDescent="0.25">
      <c r="N114" s="10">
        <v>96</v>
      </c>
      <c r="O114" s="50">
        <f t="shared" si="97"/>
        <v>91.201083935590972</v>
      </c>
      <c r="P114" s="48" t="str">
        <f t="shared" si="88"/>
        <v>150</v>
      </c>
      <c r="Q114" s="17" t="str">
        <f t="shared" si="89"/>
        <v>1+0.618875975429594i</v>
      </c>
      <c r="R114" s="17">
        <f t="shared" si="98"/>
        <v>1.1760133812860853</v>
      </c>
      <c r="S114" s="17">
        <f t="shared" si="99"/>
        <v>0.55418339677483119</v>
      </c>
      <c r="T114" s="17" t="str">
        <f t="shared" si="90"/>
        <v>1+0.00154718993857399i</v>
      </c>
      <c r="U114" s="17">
        <f t="shared" si="100"/>
        <v>1.0000011968976368</v>
      </c>
      <c r="V114" s="17">
        <f t="shared" si="101"/>
        <v>1.547188704023037E-3</v>
      </c>
      <c r="W114" s="31" t="str">
        <f t="shared" si="91"/>
        <v>1-0.00458426648466366i</v>
      </c>
      <c r="X114" s="17">
        <f t="shared" si="102"/>
        <v>1.0000105076943955</v>
      </c>
      <c r="Y114" s="17">
        <f t="shared" si="103"/>
        <v>-4.584234371519033E-3</v>
      </c>
      <c r="Z114" s="31" t="str">
        <f t="shared" si="92"/>
        <v>0.999998031328352+0.00930224074179667i</v>
      </c>
      <c r="AA114" s="17">
        <f t="shared" si="104"/>
        <v>1.0000412963190062</v>
      </c>
      <c r="AB114" s="17">
        <f t="shared" si="105"/>
        <v>9.3019907543870264E-3</v>
      </c>
      <c r="AC114" s="66" t="str">
        <f t="shared" si="106"/>
        <v>107.619632511969-68.4539587775055i</v>
      </c>
      <c r="AD114" s="64">
        <f t="shared" si="107"/>
        <v>42.113322889667799</v>
      </c>
      <c r="AE114" s="61">
        <f t="shared" si="108"/>
        <v>-32.459344421653789</v>
      </c>
      <c r="AF114" s="31" t="str">
        <f t="shared" si="93"/>
        <v>-0.0000463700234192037</v>
      </c>
      <c r="AG114" s="31" t="str">
        <f t="shared" si="94"/>
        <v>0.00229254582631545i</v>
      </c>
      <c r="AH114" s="31">
        <f t="shared" si="109"/>
        <v>2.2925458263154501E-3</v>
      </c>
      <c r="AI114" s="31">
        <f t="shared" si="110"/>
        <v>1.5707963267948966</v>
      </c>
      <c r="AJ114" s="31" t="str">
        <f t="shared" si="95"/>
        <v>1+0.0000412509731867993i</v>
      </c>
      <c r="AK114" s="31">
        <f t="shared" si="111"/>
        <v>1.0000000008508214</v>
      </c>
      <c r="AL114" s="31">
        <f t="shared" si="112"/>
        <v>4.1250973163401161E-5</v>
      </c>
      <c r="AM114" s="31" t="str">
        <f t="shared" si="96"/>
        <v>1+0.229213324233183i</v>
      </c>
      <c r="AN114" s="31">
        <f t="shared" si="113"/>
        <v>1.0259331108829786</v>
      </c>
      <c r="AO114" s="31">
        <f t="shared" si="114"/>
        <v>0.22532110826194332</v>
      </c>
      <c r="AP114" s="58" t="str">
        <f t="shared" si="115"/>
        <v>-0.00463533346379808+0.0202266237164122i</v>
      </c>
      <c r="AQ114" s="49">
        <f t="shared" si="116"/>
        <v>-33.659233287272656</v>
      </c>
      <c r="AR114" s="61">
        <f t="shared" si="117"/>
        <v>102.9075850319566</v>
      </c>
      <c r="AS114" s="58" t="str">
        <f t="shared" si="118"/>
        <v>0.885739582147014+2.49408873716898i</v>
      </c>
      <c r="AT114" s="64">
        <f t="shared" si="119"/>
        <v>8.4540896023951362</v>
      </c>
      <c r="AU114" s="61">
        <f t="shared" si="120"/>
        <v>70.448240610302804</v>
      </c>
    </row>
    <row r="115" spans="14:47" x14ac:dyDescent="0.25">
      <c r="N115" s="10">
        <v>97</v>
      </c>
      <c r="O115" s="50">
        <f t="shared" si="97"/>
        <v>93.325430079699174</v>
      </c>
      <c r="P115" s="48" t="str">
        <f t="shared" si="88"/>
        <v>150</v>
      </c>
      <c r="Q115" s="17" t="str">
        <f t="shared" si="89"/>
        <v>1+0.63329144874802i</v>
      </c>
      <c r="R115" s="17">
        <f t="shared" si="98"/>
        <v>1.1836629837320105</v>
      </c>
      <c r="S115" s="17">
        <f t="shared" si="99"/>
        <v>0.56453949926645364</v>
      </c>
      <c r="T115" s="17" t="str">
        <f t="shared" si="90"/>
        <v>1+0.00158322862187005i</v>
      </c>
      <c r="U115" s="17">
        <f t="shared" si="100"/>
        <v>1.000001253305649</v>
      </c>
      <c r="V115" s="17">
        <f t="shared" si="101"/>
        <v>1.5832272990249599E-3</v>
      </c>
      <c r="W115" s="31" t="str">
        <f t="shared" si="91"/>
        <v>1-0.00469104776850386i</v>
      </c>
      <c r="X115" s="17">
        <f t="shared" si="102"/>
        <v>1.0000110029040512</v>
      </c>
      <c r="Y115" s="17">
        <f t="shared" si="103"/>
        <v>-4.691013358669888E-3</v>
      </c>
      <c r="Z115" s="31" t="str">
        <f t="shared" si="92"/>
        <v>0.999997938547716+0.00951891776358907i</v>
      </c>
      <c r="AA115" s="17">
        <f t="shared" si="104"/>
        <v>1.0000432425125783</v>
      </c>
      <c r="AB115" s="17">
        <f t="shared" si="105"/>
        <v>9.5186498978787667E-3</v>
      </c>
      <c r="AC115" s="66" t="str">
        <f t="shared" si="106"/>
        <v>106.194052240819-69.1456415783448i</v>
      </c>
      <c r="AD115" s="64">
        <f t="shared" si="107"/>
        <v>42.056994719319064</v>
      </c>
      <c r="AE115" s="61">
        <f t="shared" si="108"/>
        <v>-33.069172167054944</v>
      </c>
      <c r="AF115" s="31" t="str">
        <f t="shared" si="93"/>
        <v>-0.0000463700234192037</v>
      </c>
      <c r="AG115" s="31" t="str">
        <f t="shared" si="94"/>
        <v>0.00234594607855109i</v>
      </c>
      <c r="AH115" s="31">
        <f t="shared" si="109"/>
        <v>2.3459460785510899E-3</v>
      </c>
      <c r="AI115" s="31">
        <f t="shared" si="110"/>
        <v>1.5707963267948966</v>
      </c>
      <c r="AJ115" s="31" t="str">
        <f t="shared" si="95"/>
        <v>1+0.000042211831786813i</v>
      </c>
      <c r="AK115" s="31">
        <f t="shared" si="111"/>
        <v>1.0000000008909193</v>
      </c>
      <c r="AL115" s="31">
        <f t="shared" si="112"/>
        <v>4.2211831761741438E-5</v>
      </c>
      <c r="AM115" s="31" t="str">
        <f t="shared" si="96"/>
        <v>1+0.234552388425193i</v>
      </c>
      <c r="AN115" s="31">
        <f t="shared" si="113"/>
        <v>1.0271391448659537</v>
      </c>
      <c r="AO115" s="31">
        <f t="shared" si="114"/>
        <v>0.23038773223144984</v>
      </c>
      <c r="AP115" s="58" t="str">
        <f t="shared" si="115"/>
        <v>-0.00463533346342635+0.0197662183563625i</v>
      </c>
      <c r="AQ115" s="49">
        <f t="shared" si="116"/>
        <v>-33.849028601203784</v>
      </c>
      <c r="AR115" s="61">
        <f t="shared" si="117"/>
        <v>103.1978261486467</v>
      </c>
      <c r="AS115" s="58" t="str">
        <f t="shared" si="118"/>
        <v>0.874503005859627+2.41956793099718i</v>
      </c>
      <c r="AT115" s="64">
        <f t="shared" si="119"/>
        <v>8.2079661181152748</v>
      </c>
      <c r="AU115" s="61">
        <f t="shared" si="120"/>
        <v>70.128653981591739</v>
      </c>
    </row>
    <row r="116" spans="14:47" x14ac:dyDescent="0.25">
      <c r="N116" s="10">
        <v>98</v>
      </c>
      <c r="O116" s="50">
        <f t="shared" si="97"/>
        <v>95.499258602143655</v>
      </c>
      <c r="P116" s="48" t="str">
        <f t="shared" si="88"/>
        <v>150</v>
      </c>
      <c r="Q116" s="17" t="str">
        <f t="shared" si="89"/>
        <v>1+0.648042701575176i</v>
      </c>
      <c r="R116" s="17">
        <f t="shared" si="98"/>
        <v>1.1916204693881574</v>
      </c>
      <c r="S116" s="17">
        <f t="shared" si="99"/>
        <v>0.57499803302986985</v>
      </c>
      <c r="T116" s="17" t="str">
        <f t="shared" si="90"/>
        <v>1+0.00162010675393794i</v>
      </c>
      <c r="U116" s="17">
        <f t="shared" si="100"/>
        <v>1.0000013123720859</v>
      </c>
      <c r="V116" s="17">
        <f t="shared" si="101"/>
        <v>1.6201053364839886E-3</v>
      </c>
      <c r="W116" s="31" t="str">
        <f t="shared" si="91"/>
        <v>1-0.00480031630796426i</v>
      </c>
      <c r="X116" s="17">
        <f t="shared" si="102"/>
        <v>1.0000115214519563</v>
      </c>
      <c r="Y116" s="17">
        <f t="shared" si="103"/>
        <v>-4.8002794371858112E-3</v>
      </c>
      <c r="Z116" s="31" t="str">
        <f t="shared" si="92"/>
        <v>0.999997841394463+0.00974064184157748i</v>
      </c>
      <c r="AA116" s="17">
        <f t="shared" si="104"/>
        <v>1.0000452804233775</v>
      </c>
      <c r="AB116" s="17">
        <f t="shared" si="105"/>
        <v>9.7403548189991633E-3</v>
      </c>
      <c r="AC116" s="66" t="str">
        <f t="shared" si="106"/>
        <v>104.740133270481-69.8140414630448i</v>
      </c>
      <c r="AD116" s="64">
        <f t="shared" si="107"/>
        <v>41.998784265454454</v>
      </c>
      <c r="AE116" s="61">
        <f t="shared" si="108"/>
        <v>-33.68525229711102</v>
      </c>
      <c r="AF116" s="31" t="str">
        <f t="shared" si="93"/>
        <v>-0.0000463700234192037</v>
      </c>
      <c r="AG116" s="31" t="str">
        <f t="shared" si="94"/>
        <v>0.00240059018244985i</v>
      </c>
      <c r="AH116" s="31">
        <f t="shared" si="109"/>
        <v>2.4005901824498501E-3</v>
      </c>
      <c r="AI116" s="31">
        <f t="shared" si="110"/>
        <v>1.5707963267948966</v>
      </c>
      <c r="AJ116" s="31" t="str">
        <f t="shared" si="95"/>
        <v>1+0.0000431950716587798i</v>
      </c>
      <c r="AK116" s="31">
        <f t="shared" si="111"/>
        <v>1.0000000009329071</v>
      </c>
      <c r="AL116" s="31">
        <f t="shared" si="112"/>
        <v>4.3195071631915137E-5</v>
      </c>
      <c r="AM116" s="31" t="str">
        <f t="shared" si="96"/>
        <v>1+0.240015815398213i</v>
      </c>
      <c r="AN116" s="31">
        <f t="shared" si="113"/>
        <v>1.0284005015757571</v>
      </c>
      <c r="AO116" s="31">
        <f t="shared" si="114"/>
        <v>0.23555993471240178</v>
      </c>
      <c r="AP116" s="58" t="str">
        <f t="shared" si="115"/>
        <v>-0.00463533346303708+0.019316293306922i</v>
      </c>
      <c r="AQ116" s="49">
        <f t="shared" si="116"/>
        <v>-34.038368620799282</v>
      </c>
      <c r="AR116" s="61">
        <f t="shared" si="117"/>
        <v>103.49411518609757</v>
      </c>
      <c r="AS116" s="58" t="str">
        <f t="shared" si="118"/>
        <v>0.863043057170163+2.34680249784222i</v>
      </c>
      <c r="AT116" s="64">
        <f t="shared" si="119"/>
        <v>7.9604156446551695</v>
      </c>
      <c r="AU116" s="61">
        <f t="shared" si="120"/>
        <v>69.808862888986567</v>
      </c>
    </row>
    <row r="117" spans="14:47" x14ac:dyDescent="0.25">
      <c r="N117" s="10">
        <v>99</v>
      </c>
      <c r="O117" s="50">
        <f t="shared" si="97"/>
        <v>97.723722095581124</v>
      </c>
      <c r="P117" s="48" t="str">
        <f t="shared" si="88"/>
        <v>150</v>
      </c>
      <c r="Q117" s="17" t="str">
        <f t="shared" si="89"/>
        <v>1+0.663137555220565i</v>
      </c>
      <c r="R117" s="17">
        <f t="shared" si="98"/>
        <v>1.1998964193395645</v>
      </c>
      <c r="S117" s="17">
        <f t="shared" si="99"/>
        <v>0.58555539135400303</v>
      </c>
      <c r="T117" s="17" t="str">
        <f t="shared" si="90"/>
        <v>1+0.00165784388805141i</v>
      </c>
      <c r="U117" s="17">
        <f t="shared" si="100"/>
        <v>1.0000013742222345</v>
      </c>
      <c r="V117" s="17">
        <f t="shared" si="101"/>
        <v>1.6578423692222496E-3</v>
      </c>
      <c r="W117" s="31" t="str">
        <f t="shared" si="91"/>
        <v>1-0.00491213003867085i</v>
      </c>
      <c r="X117" s="17">
        <f t="shared" si="102"/>
        <v>1.0000120644379831</v>
      </c>
      <c r="Y117" s="17">
        <f t="shared" si="103"/>
        <v>-4.9120905309456859E-3</v>
      </c>
      <c r="Z117" s="31" t="str">
        <f t="shared" si="92"/>
        <v>0.999997739662518+0.00996753053680293i</v>
      </c>
      <c r="AA117" s="17">
        <f t="shared" si="104"/>
        <v>1.0000474143735123</v>
      </c>
      <c r="AB117" s="17">
        <f t="shared" si="105"/>
        <v>9.9672229873562987E-3</v>
      </c>
      <c r="AC117" s="66" t="str">
        <f t="shared" si="106"/>
        <v>103.258609155194-70.4577571471304i</v>
      </c>
      <c r="AD117" s="64">
        <f t="shared" si="107"/>
        <v>41.938654934168554</v>
      </c>
      <c r="AE117" s="61">
        <f t="shared" si="108"/>
        <v>-34.307387091511927</v>
      </c>
      <c r="AF117" s="31" t="str">
        <f t="shared" si="93"/>
        <v>-0.0000463700234192037</v>
      </c>
      <c r="AG117" s="31" t="str">
        <f t="shared" si="94"/>
        <v>0.00245650711103891i</v>
      </c>
      <c r="AH117" s="31">
        <f t="shared" si="109"/>
        <v>2.45650711103891E-3</v>
      </c>
      <c r="AI117" s="31">
        <f t="shared" si="110"/>
        <v>1.5707963267948966</v>
      </c>
      <c r="AJ117" s="31" t="str">
        <f t="shared" si="95"/>
        <v>1+0.0000442012141294943i</v>
      </c>
      <c r="AK117" s="31">
        <f t="shared" si="111"/>
        <v>1.0000000009768737</v>
      </c>
      <c r="AL117" s="31">
        <f t="shared" si="112"/>
        <v>4.4201214100708299E-5</v>
      </c>
      <c r="AM117" s="31" t="str">
        <f t="shared" si="96"/>
        <v>1+0.245606501933542i</v>
      </c>
      <c r="AN117" s="31">
        <f t="shared" si="113"/>
        <v>1.0297196481528508</v>
      </c>
      <c r="AO117" s="31">
        <f t="shared" si="114"/>
        <v>0.24083935066648257</v>
      </c>
      <c r="AP117" s="58" t="str">
        <f t="shared" si="115"/>
        <v>-0.00463533346262947+0.0188766100118743i</v>
      </c>
      <c r="AQ117" s="49">
        <f t="shared" si="116"/>
        <v>-34.227234224430234</v>
      </c>
      <c r="AR117" s="61">
        <f t="shared" si="117"/>
        <v>103.7965457908434</v>
      </c>
      <c r="AS117" s="58" t="str">
        <f t="shared" si="118"/>
        <v>0.851365517656081+2.27576769479706i</v>
      </c>
      <c r="AT117" s="64">
        <f t="shared" si="119"/>
        <v>7.711420709738305</v>
      </c>
      <c r="AU117" s="61">
        <f t="shared" si="120"/>
        <v>69.489158699331441</v>
      </c>
    </row>
    <row r="118" spans="14:47" x14ac:dyDescent="0.25">
      <c r="N118" s="10">
        <v>100</v>
      </c>
      <c r="O118" s="50">
        <f t="shared" si="97"/>
        <v>100</v>
      </c>
      <c r="P118" s="48" t="str">
        <f t="shared" si="88"/>
        <v>150</v>
      </c>
      <c r="Q118" s="17" t="str">
        <f t="shared" si="89"/>
        <v>1+0.678584013175396i</v>
      </c>
      <c r="R118" s="17">
        <f t="shared" si="98"/>
        <v>1.2085016602956018</v>
      </c>
      <c r="S118" s="17">
        <f t="shared" si="99"/>
        <v>0.59620775812876436</v>
      </c>
      <c r="T118" s="17" t="str">
        <f t="shared" si="90"/>
        <v>1+0.00169646003293849i</v>
      </c>
      <c r="U118" s="17">
        <f t="shared" si="100"/>
        <v>1.0000014389872864</v>
      </c>
      <c r="V118" s="17">
        <f t="shared" si="101"/>
        <v>1.6964584054838497E-3</v>
      </c>
      <c r="W118" s="31" t="str">
        <f t="shared" si="91"/>
        <v>1-0.00502654824574367i</v>
      </c>
      <c r="X118" s="17">
        <f t="shared" si="102"/>
        <v>1.0000126330138368</v>
      </c>
      <c r="Y118" s="17">
        <f t="shared" si="103"/>
        <v>-5.0265059124823342E-3</v>
      </c>
      <c r="Z118" s="31" t="str">
        <f t="shared" si="92"/>
        <v>0.999997633136095+0.0101997041486549i</v>
      </c>
      <c r="AA118" s="17">
        <f t="shared" si="104"/>
        <v>1.00004964888875</v>
      </c>
      <c r="AB118" s="17">
        <f t="shared" si="105"/>
        <v>1.0199374604368618E-2</v>
      </c>
      <c r="AC118" s="66" t="str">
        <f t="shared" si="106"/>
        <v>101.750301171108-71.0754069209664i</v>
      </c>
      <c r="AD118" s="64">
        <f t="shared" si="107"/>
        <v>41.876571146237545</v>
      </c>
      <c r="AE118" s="61">
        <f t="shared" si="108"/>
        <v>-34.935367039967211</v>
      </c>
      <c r="AF118" s="31" t="str">
        <f t="shared" si="93"/>
        <v>-0.0000463700234192037</v>
      </c>
      <c r="AG118" s="31" t="str">
        <f t="shared" si="94"/>
        <v>0.00251372651221395i</v>
      </c>
      <c r="AH118" s="31">
        <f t="shared" si="109"/>
        <v>2.5137265122139501E-3</v>
      </c>
      <c r="AI118" s="31">
        <f t="shared" si="110"/>
        <v>1.5707963267948966</v>
      </c>
      <c r="AJ118" s="31" t="str">
        <f t="shared" si="95"/>
        <v>1+0.0000452307926690126i</v>
      </c>
      <c r="AK118" s="31">
        <f t="shared" si="111"/>
        <v>1.0000000010229122</v>
      </c>
      <c r="AL118" s="31">
        <f t="shared" si="112"/>
        <v>4.5230792638167842E-5</v>
      </c>
      <c r="AM118" s="31" t="str">
        <f t="shared" si="96"/>
        <v>1+0.251327412287184i</v>
      </c>
      <c r="AN118" s="31">
        <f t="shared" si="113"/>
        <v>1.0310991553516917</v>
      </c>
      <c r="AO118" s="31">
        <f t="shared" si="114"/>
        <v>0.2462276016049128</v>
      </c>
      <c r="AP118" s="58" t="str">
        <f t="shared" si="115"/>
        <v>-0.00463533346220269+0.0184469353453164i</v>
      </c>
      <c r="AQ118" s="49">
        <f t="shared" si="116"/>
        <v>-34.415605595419898</v>
      </c>
      <c r="AR118" s="61">
        <f t="shared" si="117"/>
        <v>104.10521083806798</v>
      </c>
      <c r="AS118" s="58" t="str">
        <f t="shared" si="118"/>
        <v>0.839476860305483+2.20643943911033i</v>
      </c>
      <c r="AT118" s="64">
        <f t="shared" si="119"/>
        <v>7.4609655508176527</v>
      </c>
      <c r="AU118" s="61">
        <f t="shared" si="120"/>
        <v>69.169843798100771</v>
      </c>
    </row>
    <row r="119" spans="14:47" x14ac:dyDescent="0.25">
      <c r="N119" s="10">
        <v>1</v>
      </c>
      <c r="O119" s="50">
        <f>10^(2+(N119/100))</f>
        <v>102.32929922807544</v>
      </c>
      <c r="P119" s="48" t="str">
        <f t="shared" si="88"/>
        <v>150</v>
      </c>
      <c r="Q119" s="17" t="str">
        <f t="shared" si="89"/>
        <v>1+0.694390265356133i</v>
      </c>
      <c r="R119" s="17">
        <f t="shared" si="98"/>
        <v>1.217447264000113</v>
      </c>
      <c r="S119" s="17">
        <f t="shared" si="99"/>
        <v>0.606951111271407</v>
      </c>
      <c r="T119" s="17" t="str">
        <f t="shared" si="90"/>
        <v>1+0.00173597566339033i</v>
      </c>
      <c r="U119" s="17">
        <f t="shared" si="100"/>
        <v>1.0000015068046166</v>
      </c>
      <c r="V119" s="17">
        <f t="shared" si="101"/>
        <v>1.7359739195414066E-3</v>
      </c>
      <c r="W119" s="31" t="str">
        <f t="shared" si="91"/>
        <v>1-0.00514363159523062i</v>
      </c>
      <c r="X119" s="17">
        <f t="shared" si="102"/>
        <v>1.0000132283854986</v>
      </c>
      <c r="Y119" s="17">
        <f t="shared" si="103"/>
        <v>-5.1435862343562526E-3</v>
      </c>
      <c r="Z119" s="31" t="str">
        <f t="shared" si="92"/>
        <v>0.999997521589235+0.0104372857786555i</v>
      </c>
      <c r="AA119" s="17">
        <f t="shared" si="104"/>
        <v>1.0000519887081063</v>
      </c>
      <c r="AB119" s="17">
        <f t="shared" si="105"/>
        <v>1.043693266658168E-2</v>
      </c>
      <c r="AC119" s="66" t="str">
        <f t="shared" si="106"/>
        <v>100.216118332822-71.6656350526771i</v>
      </c>
      <c r="AD119" s="64">
        <f t="shared" si="107"/>
        <v>41.812498451770388</v>
      </c>
      <c r="AE119" s="61">
        <f t="shared" si="108"/>
        <v>-35.56897104333995</v>
      </c>
      <c r="AF119" s="31" t="str">
        <f t="shared" si="93"/>
        <v>-0.0000463700234192037</v>
      </c>
      <c r="AG119" s="31" t="str">
        <f t="shared" si="94"/>
        <v>0.00257227872445888i</v>
      </c>
      <c r="AH119" s="31">
        <f t="shared" si="109"/>
        <v>2.5722787244588799E-3</v>
      </c>
      <c r="AI119" s="31">
        <f t="shared" si="110"/>
        <v>1.5707963267948966</v>
      </c>
      <c r="AJ119" s="31" t="str">
        <f t="shared" si="95"/>
        <v>1+0.0000462843531735043i</v>
      </c>
      <c r="AK119" s="31">
        <f t="shared" si="111"/>
        <v>1.0000000010711205</v>
      </c>
      <c r="AL119" s="31">
        <f t="shared" si="112"/>
        <v>4.6284353140453551E-5</v>
      </c>
      <c r="AM119" s="31" t="str">
        <f t="shared" si="96"/>
        <v>1+0.257181579761531i</v>
      </c>
      <c r="AN119" s="31">
        <f t="shared" si="113"/>
        <v>1.0325417013218579</v>
      </c>
      <c r="AO119" s="31">
        <f t="shared" si="114"/>
        <v>0.25172629240506961</v>
      </c>
      <c r="AP119" s="58" t="str">
        <f t="shared" si="115"/>
        <v>-0.00463533346175576+0.0180270414880526i</v>
      </c>
      <c r="AQ119" s="49">
        <f t="shared" si="116"/>
        <v>-34.603462206551647</v>
      </c>
      <c r="AR119" s="61">
        <f t="shared" si="117"/>
        <v>104.42020224919415</v>
      </c>
      <c r="AS119" s="58" t="str">
        <f t="shared" si="118"/>
        <v>0.827384249646842+2.13879423917502i</v>
      </c>
      <c r="AT119" s="64">
        <f t="shared" si="119"/>
        <v>7.2090362452187309</v>
      </c>
      <c r="AU119" s="61">
        <f t="shared" si="120"/>
        <v>68.851231205854191</v>
      </c>
    </row>
    <row r="120" spans="14:47" x14ac:dyDescent="0.25">
      <c r="N120" s="10">
        <v>2</v>
      </c>
      <c r="O120" s="50">
        <f t="shared" ref="O120:O183" si="121">10^(2+(N120/100))</f>
        <v>104.71285480508998</v>
      </c>
      <c r="P120" s="48" t="str">
        <f t="shared" si="88"/>
        <v>150</v>
      </c>
      <c r="Q120" s="17" t="str">
        <f t="shared" si="89"/>
        <v>1+0.710564692446905i</v>
      </c>
      <c r="R120" s="17">
        <f t="shared" si="98"/>
        <v>1.2267445464122368</v>
      </c>
      <c r="S120" s="17">
        <f t="shared" si="99"/>
        <v>0.61778122712592376</v>
      </c>
      <c r="T120" s="17" t="str">
        <f t="shared" si="90"/>
        <v>1+0.00177641173111726i</v>
      </c>
      <c r="U120" s="17">
        <f t="shared" si="100"/>
        <v>1.0000015778180744</v>
      </c>
      <c r="V120" s="17">
        <f t="shared" si="101"/>
        <v>1.7764098625496323E-3</v>
      </c>
      <c r="W120" s="31" t="str">
        <f t="shared" si="91"/>
        <v>1-0.00526344216627337i</v>
      </c>
      <c r="X120" s="17">
        <f t="shared" si="102"/>
        <v>1.0000138518157824</v>
      </c>
      <c r="Y120" s="17">
        <f t="shared" si="103"/>
        <v>-5.2633935612571448E-3</v>
      </c>
      <c r="Z120" s="31" t="str">
        <f t="shared" si="92"/>
        <v>0.999997404785335+0.0106804013957297i</v>
      </c>
      <c r="AA120" s="17">
        <f t="shared" si="104"/>
        <v>1.0000544387938985</v>
      </c>
      <c r="AB120" s="17">
        <f t="shared" si="105"/>
        <v>1.0680023030437427E-2</v>
      </c>
      <c r="AC120" s="66" t="str">
        <f t="shared" si="106"/>
        <v>98.6570568720603-72.227118310573i</v>
      </c>
      <c r="AD120" s="64">
        <f t="shared" si="107"/>
        <v>41.746403644530062</v>
      </c>
      <c r="AE120" s="61">
        <f t="shared" si="108"/>
        <v>-36.207966670641774</v>
      </c>
      <c r="AF120" s="31" t="str">
        <f t="shared" si="93"/>
        <v>-0.0000463700234192037</v>
      </c>
      <c r="AG120" s="31" t="str">
        <f t="shared" si="94"/>
        <v>0.00263219479293165i</v>
      </c>
      <c r="AH120" s="31">
        <f t="shared" si="109"/>
        <v>2.6321947929316501E-3</v>
      </c>
      <c r="AI120" s="31">
        <f t="shared" si="110"/>
        <v>1.5707963267948966</v>
      </c>
      <c r="AJ120" s="31" t="str">
        <f t="shared" si="95"/>
        <v>1+0.0000473624542546944i</v>
      </c>
      <c r="AK120" s="31">
        <f t="shared" si="111"/>
        <v>1.000000001121601</v>
      </c>
      <c r="AL120" s="31">
        <f t="shared" si="112"/>
        <v>4.7362454219279883E-5</v>
      </c>
      <c r="AM120" s="31" t="str">
        <f t="shared" si="96"/>
        <v>1+0.263172108313668i</v>
      </c>
      <c r="AN120" s="31">
        <f t="shared" si="113"/>
        <v>1.0340500754771313</v>
      </c>
      <c r="AO120" s="31">
        <f t="shared" si="114"/>
        <v>0.25733700793296554</v>
      </c>
      <c r="AP120" s="58" t="str">
        <f t="shared" si="115"/>
        <v>-0.00463533346128776+0.0176167058068019i</v>
      </c>
      <c r="AQ120" s="49">
        <f t="shared" si="116"/>
        <v>-34.790782805166053</v>
      </c>
      <c r="AR120" s="61">
        <f t="shared" si="117"/>
        <v>104.74161079834937</v>
      </c>
      <c r="AS120" s="58" t="str">
        <f t="shared" si="118"/>
        <v>0.815095537639209+2.0728091249974i</v>
      </c>
      <c r="AT120" s="64">
        <f t="shared" si="119"/>
        <v>6.9556208393640162</v>
      </c>
      <c r="AU120" s="61">
        <f t="shared" si="120"/>
        <v>68.533644127707603</v>
      </c>
    </row>
    <row r="121" spans="14:47" x14ac:dyDescent="0.25">
      <c r="N121" s="10">
        <v>3</v>
      </c>
      <c r="O121" s="50">
        <f t="shared" si="121"/>
        <v>107.15193052376065</v>
      </c>
      <c r="P121" s="48" t="str">
        <f t="shared" si="88"/>
        <v>150</v>
      </c>
      <c r="Q121" s="17" t="str">
        <f t="shared" si="89"/>
        <v>1+0.727115870343047i</v>
      </c>
      <c r="R121" s="17">
        <f t="shared" si="98"/>
        <v>1.2364050666770687</v>
      </c>
      <c r="S121" s="17">
        <f t="shared" si="99"/>
        <v>0.62869368584969043</v>
      </c>
      <c r="T121" s="17" t="str">
        <f t="shared" si="90"/>
        <v>1+0.00181778967585762i</v>
      </c>
      <c r="U121" s="17">
        <f t="shared" si="100"/>
        <v>1.000001652178288</v>
      </c>
      <c r="V121" s="17">
        <f t="shared" si="101"/>
        <v>1.8177876736515126E-3</v>
      </c>
      <c r="W121" s="31" t="str">
        <f t="shared" si="91"/>
        <v>1-0.00538604348402257i</v>
      </c>
      <c r="X121" s="17">
        <f t="shared" si="102"/>
        <v>1.0000145046270137</v>
      </c>
      <c r="Y121" s="17">
        <f t="shared" si="103"/>
        <v>-5.3859914028501522E-3</v>
      </c>
      <c r="Z121" s="31" t="str">
        <f t="shared" si="92"/>
        <v>0.999997282476636+0.0109291799029958i</v>
      </c>
      <c r="AA121" s="17">
        <f t="shared" si="104"/>
        <v>1.000057004342257</v>
      </c>
      <c r="AB121" s="17">
        <f t="shared" si="105"/>
        <v>1.0928774478528091E-2</v>
      </c>
      <c r="AC121" s="66" t="str">
        <f t="shared" si="106"/>
        <v>97.0741991559921-72.7585725544862i</v>
      </c>
      <c r="AD121" s="64">
        <f t="shared" si="107"/>
        <v>41.678254875207003</v>
      </c>
      <c r="AE121" s="61">
        <f t="shared" si="108"/>
        <v>-36.852110472706791</v>
      </c>
      <c r="AF121" s="31" t="str">
        <f t="shared" si="93"/>
        <v>-0.0000463700234192037</v>
      </c>
      <c r="AG121" s="31" t="str">
        <f t="shared" si="94"/>
        <v>0.00269350648592485i</v>
      </c>
      <c r="AH121" s="31">
        <f t="shared" si="109"/>
        <v>2.6935064859248499E-3</v>
      </c>
      <c r="AI121" s="31">
        <f t="shared" si="110"/>
        <v>1.5707963267948966</v>
      </c>
      <c r="AJ121" s="31" t="str">
        <f t="shared" si="95"/>
        <v>1+0.0000484656675360466i</v>
      </c>
      <c r="AK121" s="31">
        <f t="shared" si="111"/>
        <v>1.0000000011744603</v>
      </c>
      <c r="AL121" s="31">
        <f t="shared" si="112"/>
        <v>4.8465667498099258E-5</v>
      </c>
      <c r="AM121" s="31" t="str">
        <f t="shared" si="96"/>
        <v>1+0.269302174201128i</v>
      </c>
      <c r="AN121" s="31">
        <f t="shared" si="113"/>
        <v>1.0356271824500622</v>
      </c>
      <c r="AO121" s="31">
        <f t="shared" si="114"/>
        <v>0.26306130946666567</v>
      </c>
      <c r="AP121" s="58" t="str">
        <f t="shared" si="115"/>
        <v>-0.00463533346079771+0.0172157107361546i</v>
      </c>
      <c r="AQ121" s="49">
        <f t="shared" si="116"/>
        <v>-34.977545398958803</v>
      </c>
      <c r="AR121" s="61">
        <f t="shared" si="117"/>
        <v>105.06952590742586</v>
      </c>
      <c r="AS121" s="58" t="str">
        <f t="shared" si="118"/>
        <v>0.80261925514564+2.00846157853511i</v>
      </c>
      <c r="AT121" s="64">
        <f t="shared" si="119"/>
        <v>6.7007094762481874</v>
      </c>
      <c r="AU121" s="61">
        <f t="shared" si="120"/>
        <v>68.217415434719072</v>
      </c>
    </row>
    <row r="122" spans="14:47" x14ac:dyDescent="0.25">
      <c r="N122" s="10">
        <v>4</v>
      </c>
      <c r="O122" s="50">
        <f t="shared" si="121"/>
        <v>109.64781961431861</v>
      </c>
      <c r="P122" s="48" t="str">
        <f t="shared" si="88"/>
        <v>150</v>
      </c>
      <c r="Q122" s="17" t="str">
        <f t="shared" si="89"/>
        <v>1+0.744052574698161i</v>
      </c>
      <c r="R122" s="17">
        <f t="shared" si="98"/>
        <v>1.2464406259084155</v>
      </c>
      <c r="S122" s="17">
        <f t="shared" si="99"/>
        <v>0.63968387779370806</v>
      </c>
      <c r="T122" s="17" t="str">
        <f t="shared" si="90"/>
        <v>1+0.0018601314367454i</v>
      </c>
      <c r="U122" s="17">
        <f t="shared" si="100"/>
        <v>1.0000017300429844</v>
      </c>
      <c r="V122" s="17">
        <f t="shared" si="101"/>
        <v>1.8601292913431032E-3</v>
      </c>
      <c r="W122" s="31" t="str">
        <f t="shared" si="91"/>
        <v>1-0.00551150055331971i</v>
      </c>
      <c r="X122" s="17">
        <f t="shared" si="102"/>
        <v>1.0000151882038337</v>
      </c>
      <c r="Y122" s="17">
        <f t="shared" si="103"/>
        <v>-5.5114447473838014E-3</v>
      </c>
      <c r="Z122" s="31" t="str">
        <f t="shared" si="92"/>
        <v>0.999997154403705+0.0111837532061112i</v>
      </c>
      <c r="AA122" s="17">
        <f t="shared" si="104"/>
        <v>1.0000596907941457</v>
      </c>
      <c r="AB122" s="17">
        <f t="shared" si="105"/>
        <v>1.1183318787366829E-2</v>
      </c>
      <c r="AC122" s="66" t="str">
        <f t="shared" si="106"/>
        <v>95.4687120279435-73.2587593417796i</v>
      </c>
      <c r="AD122" s="64">
        <f t="shared" si="107"/>
        <v>41.608021762899256</v>
      </c>
      <c r="AE122" s="61">
        <f t="shared" si="108"/>
        <v>-37.501148352909283</v>
      </c>
      <c r="AF122" s="31" t="str">
        <f t="shared" si="93"/>
        <v>-0.0000463700234192037</v>
      </c>
      <c r="AG122" s="31" t="str">
        <f t="shared" si="94"/>
        <v>0.00275624631170966i</v>
      </c>
      <c r="AH122" s="31">
        <f t="shared" si="109"/>
        <v>2.7562463117096602E-3</v>
      </c>
      <c r="AI122" s="31">
        <f t="shared" si="110"/>
        <v>1.5707963267948966</v>
      </c>
      <c r="AJ122" s="31" t="str">
        <f t="shared" si="95"/>
        <v>1+0.0000495945779558453i</v>
      </c>
      <c r="AK122" s="31">
        <f t="shared" si="111"/>
        <v>1.0000000012298109</v>
      </c>
      <c r="AL122" s="31">
        <f t="shared" si="112"/>
        <v>4.959457791518399E-5</v>
      </c>
      <c r="AM122" s="31" t="str">
        <f t="shared" si="96"/>
        <v>1+0.275575027665986i</v>
      </c>
      <c r="AN122" s="31">
        <f t="shared" si="113"/>
        <v>1.0372760461290471</v>
      </c>
      <c r="AO122" s="31">
        <f t="shared" si="114"/>
        <v>0.26890073091629951</v>
      </c>
      <c r="AP122" s="58" t="str">
        <f t="shared" si="115"/>
        <v>-0.00463533346028459+0.0168238436632165i</v>
      </c>
      <c r="AQ122" s="49">
        <f t="shared" si="116"/>
        <v>-35.163727242598483</v>
      </c>
      <c r="AR122" s="61">
        <f t="shared" si="117"/>
        <v>105.4040354294857</v>
      </c>
      <c r="AS122" s="58" t="str">
        <f t="shared" si="118"/>
        <v>0.789964598853901+1.94572946432265i</v>
      </c>
      <c r="AT122" s="64">
        <f t="shared" si="119"/>
        <v>6.4442945203007813</v>
      </c>
      <c r="AU122" s="61">
        <f t="shared" si="120"/>
        <v>67.902887076576462</v>
      </c>
    </row>
    <row r="123" spans="14:47" x14ac:dyDescent="0.25">
      <c r="N123" s="10">
        <v>5</v>
      </c>
      <c r="O123" s="50">
        <f t="shared" si="121"/>
        <v>112.20184543019634</v>
      </c>
      <c r="P123" s="48" t="str">
        <f t="shared" si="88"/>
        <v>150</v>
      </c>
      <c r="Q123" s="17" t="str">
        <f t="shared" si="89"/>
        <v>1+0.761383785577081i</v>
      </c>
      <c r="R123" s="17">
        <f t="shared" si="98"/>
        <v>1.2568632658088494</v>
      </c>
      <c r="S123" s="17">
        <f t="shared" si="99"/>
        <v>0.6507470108743606</v>
      </c>
      <c r="T123" s="17" t="str">
        <f t="shared" si="90"/>
        <v>1+0.0019034594639427i</v>
      </c>
      <c r="U123" s="17">
        <f t="shared" si="100"/>
        <v>1.0000018115773246</v>
      </c>
      <c r="V123" s="17">
        <f t="shared" si="101"/>
        <v>1.9034571651029464E-3</v>
      </c>
      <c r="W123" s="31" t="str">
        <f t="shared" si="91"/>
        <v>1-0.00563987989316356i</v>
      </c>
      <c r="X123" s="17">
        <f t="shared" si="102"/>
        <v>1.000015903996136</v>
      </c>
      <c r="Y123" s="17">
        <f t="shared" si="103"/>
        <v>-5.6398200960772488E-3</v>
      </c>
      <c r="Z123" s="31" t="str">
        <f t="shared" si="92"/>
        <v>0.999997020294883+0.0114442562832111i</v>
      </c>
      <c r="AA123" s="17">
        <f t="shared" si="104"/>
        <v>1.0000625038468949</v>
      </c>
      <c r="AB123" s="17">
        <f t="shared" si="105"/>
        <v>1.1443790796710301E-2</v>
      </c>
      <c r="AC123" s="66" t="str">
        <f t="shared" si="106"/>
        <v>93.8418445590947-73.726492490772i</v>
      </c>
      <c r="AD123" s="64">
        <f t="shared" si="107"/>
        <v>41.535675504037151</v>
      </c>
      <c r="AE123" s="61">
        <f t="shared" si="108"/>
        <v>-38.154815994810896</v>
      </c>
      <c r="AF123" s="31" t="str">
        <f t="shared" si="93"/>
        <v>-0.0000463700234192037</v>
      </c>
      <c r="AG123" s="31" t="str">
        <f t="shared" si="94"/>
        <v>0.00282044753577216i</v>
      </c>
      <c r="AH123" s="31">
        <f t="shared" si="109"/>
        <v>2.8204475357721599E-3</v>
      </c>
      <c r="AI123" s="31">
        <f t="shared" si="110"/>
        <v>1.5707963267948966</v>
      </c>
      <c r="AJ123" s="31" t="str">
        <f t="shared" si="95"/>
        <v>1+0.0000507497840773381i</v>
      </c>
      <c r="AK123" s="31">
        <f t="shared" si="111"/>
        <v>1.0000000012877703</v>
      </c>
      <c r="AL123" s="31">
        <f t="shared" si="112"/>
        <v>5.0749784033768726E-5</v>
      </c>
      <c r="AM123" s="31" t="str">
        <f t="shared" si="96"/>
        <v>1+0.281993994658178i</v>
      </c>
      <c r="AN123" s="31">
        <f t="shared" si="113"/>
        <v>1.0389998137744187</v>
      </c>
      <c r="AO123" s="31">
        <f t="shared" si="114"/>
        <v>0.27485677483693877</v>
      </c>
      <c r="AP123" s="58" t="str">
        <f t="shared" si="115"/>
        <v>-0.00463533345974728+0.0164408968148785i</v>
      </c>
      <c r="AQ123" s="49">
        <f t="shared" si="116"/>
        <v>-35.349304825292691</v>
      </c>
      <c r="AR123" s="61">
        <f t="shared" si="117"/>
        <v>105.7452254202979</v>
      </c>
      <c r="AS123" s="58" t="str">
        <f t="shared" si="118"/>
        <v>0.777141413554522+1.88459096082623i</v>
      </c>
      <c r="AT123" s="64">
        <f t="shared" si="119"/>
        <v>6.1863706787444803</v>
      </c>
      <c r="AU123" s="61">
        <f t="shared" si="120"/>
        <v>67.590409425487053</v>
      </c>
    </row>
    <row r="124" spans="14:47" x14ac:dyDescent="0.25">
      <c r="N124" s="10">
        <v>6</v>
      </c>
      <c r="O124" s="50">
        <f t="shared" si="121"/>
        <v>114.81536214968835</v>
      </c>
      <c r="P124" s="48" t="str">
        <f t="shared" si="88"/>
        <v>150</v>
      </c>
      <c r="Q124" s="17" t="str">
        <f t="shared" si="89"/>
        <v>1+0.779118692217219i</v>
      </c>
      <c r="R124" s="17">
        <f t="shared" si="98"/>
        <v>1.2676852671551679</v>
      </c>
      <c r="S124" s="17">
        <f t="shared" si="99"/>
        <v>0.66187811892582826</v>
      </c>
      <c r="T124" s="17" t="str">
        <f t="shared" si="90"/>
        <v>1+0.00194779673054305i</v>
      </c>
      <c r="U124" s="17">
        <f t="shared" si="100"/>
        <v>1.0000018969542526</v>
      </c>
      <c r="V124" s="17">
        <f t="shared" si="101"/>
        <v>1.9477942672921269E-3</v>
      </c>
      <c r="W124" s="31" t="str">
        <f t="shared" si="91"/>
        <v>1-0.0057712495719794i</v>
      </c>
      <c r="X124" s="17">
        <f t="shared" si="102"/>
        <v>1.0000166535221411</v>
      </c>
      <c r="Y124" s="17">
        <f t="shared" si="103"/>
        <v>-5.77118549830465E-3</v>
      </c>
      <c r="Z124" s="31" t="str">
        <f t="shared" si="92"/>
        <v>0.999996879865708+0.0117108272564749i</v>
      </c>
      <c r="AA124" s="17">
        <f t="shared" si="104"/>
        <v>1.0000654494662746</v>
      </c>
      <c r="AB124" s="17">
        <f t="shared" si="105"/>
        <v>1.1710328480464906E-2</v>
      </c>
      <c r="AC124" s="66" t="str">
        <f t="shared" si="106"/>
        <v>92.1949252060953-74.1606445419599i</v>
      </c>
      <c r="AD124" s="64">
        <f t="shared" si="107"/>
        <v>41.461188977977805</v>
      </c>
      <c r="AE124" s="61">
        <f t="shared" si="108"/>
        <v>-38.812839346114828</v>
      </c>
      <c r="AF124" s="31" t="str">
        <f t="shared" si="93"/>
        <v>-0.0000463700234192037</v>
      </c>
      <c r="AG124" s="31" t="str">
        <f t="shared" si="94"/>
        <v>0.00288614419845118i</v>
      </c>
      <c r="AH124" s="31">
        <f t="shared" si="109"/>
        <v>2.8861441984511802E-3</v>
      </c>
      <c r="AI124" s="31">
        <f t="shared" si="110"/>
        <v>1.5707963267948966</v>
      </c>
      <c r="AJ124" s="31" t="str">
        <f t="shared" si="95"/>
        <v>1+0.0000519318984061015i</v>
      </c>
      <c r="AK124" s="31">
        <f t="shared" si="111"/>
        <v>1.0000000013484609</v>
      </c>
      <c r="AL124" s="31">
        <f t="shared" si="112"/>
        <v>5.1931898359416074E-5</v>
      </c>
      <c r="AM124" s="31" t="str">
        <f t="shared" si="96"/>
        <v>1+0.28856247859897i</v>
      </c>
      <c r="AN124" s="31">
        <f t="shared" si="113"/>
        <v>1.0408017602094939</v>
      </c>
      <c r="AO124" s="31">
        <f t="shared" si="114"/>
        <v>0.28093090823136713</v>
      </c>
      <c r="AP124" s="58" t="str">
        <f t="shared" si="115"/>
        <v>-0.00463533345918462+0.0160666671476528i</v>
      </c>
      <c r="AQ124" s="49">
        <f t="shared" si="116"/>
        <v>-35.53425385943838</v>
      </c>
      <c r="AR124" s="61">
        <f t="shared" si="117"/>
        <v>106.09317989783625</v>
      </c>
      <c r="AS124" s="58" t="str">
        <f t="shared" si="118"/>
        <v>0.764160169736227+1.82502449298912i</v>
      </c>
      <c r="AT124" s="64">
        <f t="shared" si="119"/>
        <v>5.9269351185394159</v>
      </c>
      <c r="AU124" s="61">
        <f t="shared" si="120"/>
        <v>67.280340551721409</v>
      </c>
    </row>
    <row r="125" spans="14:47" x14ac:dyDescent="0.25">
      <c r="N125" s="10">
        <v>7</v>
      </c>
      <c r="O125" s="50">
        <f t="shared" si="121"/>
        <v>117.48975549395293</v>
      </c>
      <c r="P125" s="48" t="str">
        <f t="shared" si="88"/>
        <v>150</v>
      </c>
      <c r="Q125" s="17" t="str">
        <f t="shared" si="89"/>
        <v>1+0.797266697900825i</v>
      </c>
      <c r="R125" s="17">
        <f t="shared" si="98"/>
        <v>1.2789191481800894</v>
      </c>
      <c r="S125" s="17">
        <f t="shared" si="99"/>
        <v>0.67307207101319555</v>
      </c>
      <c r="T125" s="17" t="str">
        <f t="shared" si="90"/>
        <v>1+0.00199316674475206i</v>
      </c>
      <c r="U125" s="17">
        <f t="shared" si="100"/>
        <v>1.0000019863548635</v>
      </c>
      <c r="V125" s="17">
        <f t="shared" si="101"/>
        <v>1.9931641053314254E-3</v>
      </c>
      <c r="W125" s="31" t="str">
        <f t="shared" si="91"/>
        <v>1-0.00590567924370982i</v>
      </c>
      <c r="X125" s="17">
        <f t="shared" si="102"/>
        <v>1.0000174383716163</v>
      </c>
      <c r="Y125" s="17">
        <f t="shared" si="103"/>
        <v>-5.9056105875950294E-3</v>
      </c>
      <c r="Z125" s="31" t="str">
        <f t="shared" si="92"/>
        <v>0.999996732818309+0.0119836074653612i</v>
      </c>
      <c r="AA125" s="17">
        <f t="shared" si="104"/>
        <v>1.0000685338991406</v>
      </c>
      <c r="AB125" s="17">
        <f t="shared" si="105"/>
        <v>1.1983073019214422E-2</v>
      </c>
      <c r="AC125" s="66" t="str">
        <f t="shared" si="106"/>
        <v>90.529358376302-74.5601530558651i</v>
      </c>
      <c r="AD125" s="64">
        <f t="shared" si="107"/>
        <v>41.384536848494207</v>
      </c>
      <c r="AE125" s="61">
        <f t="shared" si="108"/>
        <v>-39.474935157788323</v>
      </c>
      <c r="AF125" s="31" t="str">
        <f t="shared" si="93"/>
        <v>-0.0000463700234192037</v>
      </c>
      <c r="AG125" s="31" t="str">
        <f t="shared" si="94"/>
        <v>0.00295337113298684i</v>
      </c>
      <c r="AH125" s="31">
        <f t="shared" si="109"/>
        <v>2.9533711329868401E-3</v>
      </c>
      <c r="AI125" s="31">
        <f t="shared" si="110"/>
        <v>1.5707963267948966</v>
      </c>
      <c r="AJ125" s="31" t="str">
        <f t="shared" si="95"/>
        <v>1+0.0000531415477147996i</v>
      </c>
      <c r="AK125" s="31">
        <f t="shared" si="111"/>
        <v>1.0000000014120121</v>
      </c>
      <c r="AL125" s="31">
        <f t="shared" si="112"/>
        <v>5.3141547664775263E-5</v>
      </c>
      <c r="AM125" s="31" t="str">
        <f t="shared" si="96"/>
        <v>1+0.295283962185491i</v>
      </c>
      <c r="AN125" s="31">
        <f t="shared" si="113"/>
        <v>1.0426852920819216</v>
      </c>
      <c r="AO125" s="31">
        <f t="shared" si="114"/>
        <v>0.28712455814059296</v>
      </c>
      <c r="AP125" s="58" t="str">
        <f t="shared" si="115"/>
        <v>-0.00463533345859547+0.0157009562400162i</v>
      </c>
      <c r="AQ125" s="49">
        <f t="shared" si="116"/>
        <v>-35.718549270501747</v>
      </c>
      <c r="AR125" s="61">
        <f t="shared" si="117"/>
        <v>106.44798058961666</v>
      </c>
      <c r="AS125" s="58" t="str">
        <f t="shared" si="118"/>
        <v>0.751031936512195+1.76700866644091i</v>
      </c>
      <c r="AT125" s="64">
        <f t="shared" si="119"/>
        <v>5.6659875779924427</v>
      </c>
      <c r="AU125" s="61">
        <f t="shared" si="120"/>
        <v>66.973045431828325</v>
      </c>
    </row>
    <row r="126" spans="14:47" x14ac:dyDescent="0.25">
      <c r="N126" s="10">
        <v>8</v>
      </c>
      <c r="O126" s="50">
        <f t="shared" si="121"/>
        <v>120.22644346174135</v>
      </c>
      <c r="P126" s="48" t="str">
        <f t="shared" si="88"/>
        <v>150</v>
      </c>
      <c r="Q126" s="17" t="str">
        <f t="shared" si="89"/>
        <v>1+0.815837424940733i</v>
      </c>
      <c r="R126" s="17">
        <f t="shared" si="98"/>
        <v>1.2905776628835346</v>
      </c>
      <c r="S126" s="17">
        <f t="shared" si="99"/>
        <v>0.68432358167701246</v>
      </c>
      <c r="T126" s="17" t="str">
        <f t="shared" si="90"/>
        <v>1+0.00203959356235183i</v>
      </c>
      <c r="U126" s="17">
        <f t="shared" si="100"/>
        <v>1.0000020799687868</v>
      </c>
      <c r="V126" s="17">
        <f t="shared" si="101"/>
        <v>2.0395907341619834E-3</v>
      </c>
      <c r="W126" s="31" t="str">
        <f t="shared" si="91"/>
        <v>1-0.00604324018474617i</v>
      </c>
      <c r="X126" s="17">
        <f t="shared" si="102"/>
        <v>1.0000182602092478</v>
      </c>
      <c r="Y126" s="17">
        <f t="shared" si="103"/>
        <v>-6.043166618466299E-3</v>
      </c>
      <c r="Z126" s="31" t="str">
        <f t="shared" si="92"/>
        <v>0.999996578840779+0.0122627415415474i</v>
      </c>
      <c r="AA126" s="17">
        <f t="shared" si="104"/>
        <v>1.0000717636866752</v>
      </c>
      <c r="AB126" s="17">
        <f t="shared" si="105"/>
        <v>1.226216887440165E-2</v>
      </c>
      <c r="AC126" s="66" t="str">
        <f t="shared" si="106"/>
        <v>88.8466204094054-74.9240266855904i</v>
      </c>
      <c r="AD126" s="64">
        <f t="shared" si="107"/>
        <v>41.305695660388217</v>
      </c>
      <c r="AE126" s="61">
        <f t="shared" si="108"/>
        <v>-40.140811576679781</v>
      </c>
      <c r="AF126" s="31" t="str">
        <f t="shared" si="93"/>
        <v>-0.0000463700234192037</v>
      </c>
      <c r="AG126" s="31" t="str">
        <f t="shared" si="94"/>
        <v>0.00302216398398971i</v>
      </c>
      <c r="AH126" s="31">
        <f t="shared" si="109"/>
        <v>3.02216398398971E-3</v>
      </c>
      <c r="AI126" s="31">
        <f t="shared" si="110"/>
        <v>1.5707963267948966</v>
      </c>
      <c r="AJ126" s="31" t="str">
        <f t="shared" si="95"/>
        <v>1+0.0000543793733755079i</v>
      </c>
      <c r="AK126" s="31">
        <f t="shared" si="111"/>
        <v>1.0000000014785582</v>
      </c>
      <c r="AL126" s="31">
        <f t="shared" si="112"/>
        <v>5.4379373321905862E-5</v>
      </c>
      <c r="AM126" s="31" t="str">
        <f t="shared" si="96"/>
        <v>1+0.302162009237308i</v>
      </c>
      <c r="AN126" s="31">
        <f t="shared" si="113"/>
        <v>1.0446539521900671</v>
      </c>
      <c r="AO126" s="31">
        <f t="shared" si="114"/>
        <v>0.29343910702096915</v>
      </c>
      <c r="AP126" s="58" t="str">
        <f t="shared" si="115"/>
        <v>-0.00463533345797853+0.0153435701872049i</v>
      </c>
      <c r="AQ126" s="49">
        <f t="shared" si="116"/>
        <v>-35.902165188280264</v>
      </c>
      <c r="AR126" s="61">
        <f t="shared" si="117"/>
        <v>106.80970666780522</v>
      </c>
      <c r="AS126" s="58" t="str">
        <f t="shared" si="118"/>
        <v>0.737768349946334+1.71052220384986i</v>
      </c>
      <c r="AT126" s="64">
        <f t="shared" si="119"/>
        <v>5.4035304721079598</v>
      </c>
      <c r="AU126" s="61">
        <f t="shared" si="120"/>
        <v>66.668895091125492</v>
      </c>
    </row>
    <row r="127" spans="14:47" x14ac:dyDescent="0.25">
      <c r="N127" s="10">
        <v>9</v>
      </c>
      <c r="O127" s="50">
        <f t="shared" si="121"/>
        <v>123.02687708123821</v>
      </c>
      <c r="P127" s="48" t="str">
        <f t="shared" si="88"/>
        <v>150</v>
      </c>
      <c r="Q127" s="17" t="str">
        <f t="shared" si="89"/>
        <v>1+0.834840719782227i</v>
      </c>
      <c r="R127" s="17">
        <f t="shared" si="98"/>
        <v>1.3026737993091391</v>
      </c>
      <c r="S127" s="17">
        <f t="shared" si="99"/>
        <v>0.69562722207075489</v>
      </c>
      <c r="T127" s="17" t="str">
        <f t="shared" si="90"/>
        <v>1+0.00208710179945557i</v>
      </c>
      <c r="U127" s="17">
        <f t="shared" si="100"/>
        <v>1.0000021779945889</v>
      </c>
      <c r="V127" s="17">
        <f t="shared" si="101"/>
        <v>2.0870987689959064E-3</v>
      </c>
      <c r="W127" s="31" t="str">
        <f t="shared" si="91"/>
        <v>1-0.0061840053317202i</v>
      </c>
      <c r="X127" s="17">
        <f t="shared" si="102"/>
        <v>1.0000191207781692</v>
      </c>
      <c r="Y127" s="17">
        <f t="shared" si="103"/>
        <v>-6.1839265041125071E-3</v>
      </c>
      <c r="Z127" s="31" t="str">
        <f t="shared" si="92"/>
        <v>0.999996417606513+0.0125483774856156i</v>
      </c>
      <c r="AA127" s="17">
        <f t="shared" si="104"/>
        <v>1.0000751456782542</v>
      </c>
      <c r="AB127" s="17">
        <f t="shared" si="105"/>
        <v>1.2547763864202192E-2</v>
      </c>
      <c r="AC127" s="66" t="str">
        <f t="shared" si="106"/>
        <v>87.1482549915255-75.2513509623825i</v>
      </c>
      <c r="AD127" s="64">
        <f t="shared" si="107"/>
        <v>41.224643930475445</v>
      </c>
      <c r="AE127" s="61">
        <f t="shared" si="108"/>
        <v>-40.810168789423756</v>
      </c>
      <c r="AF127" s="31" t="str">
        <f t="shared" si="93"/>
        <v>-0.0000463700234192037</v>
      </c>
      <c r="AG127" s="31" t="str">
        <f t="shared" si="94"/>
        <v>0.00309255922633996i</v>
      </c>
      <c r="AH127" s="31">
        <f t="shared" si="109"/>
        <v>3.0925592263399602E-3</v>
      </c>
      <c r="AI127" s="31">
        <f t="shared" si="110"/>
        <v>1.5707963267948966</v>
      </c>
      <c r="AJ127" s="31" t="str">
        <f t="shared" si="95"/>
        <v>1+0.0000556460316997758i</v>
      </c>
      <c r="AK127" s="31">
        <f t="shared" si="111"/>
        <v>1.0000000015482404</v>
      </c>
      <c r="AL127" s="31">
        <f t="shared" si="112"/>
        <v>5.5646031642340178E-5</v>
      </c>
      <c r="AM127" s="31" t="str">
        <f t="shared" si="96"/>
        <v>1+0.30920026658601i</v>
      </c>
      <c r="AN127" s="31">
        <f t="shared" si="113"/>
        <v>1.0467114238685176</v>
      </c>
      <c r="AO127" s="31">
        <f t="shared" si="114"/>
        <v>0.29987588790785075</v>
      </c>
      <c r="AP127" s="58" t="str">
        <f t="shared" si="115"/>
        <v>-0.00463533345733253+0.0149943194984028i</v>
      </c>
      <c r="AQ127" s="49">
        <f t="shared" si="116"/>
        <v>-36.085074939709109</v>
      </c>
      <c r="AR127" s="61">
        <f t="shared" si="117"/>
        <v>107.17843447209829</v>
      </c>
      <c r="AS127" s="58" t="str">
        <f t="shared" si="118"/>
        <v>0.72438157690604+1.65554388389661i</v>
      </c>
      <c r="AT127" s="64">
        <f t="shared" si="119"/>
        <v>5.1395689907663202</v>
      </c>
      <c r="AU127" s="61">
        <f t="shared" si="120"/>
        <v>66.368265682674462</v>
      </c>
    </row>
    <row r="128" spans="14:47" x14ac:dyDescent="0.25">
      <c r="N128" s="10">
        <v>10</v>
      </c>
      <c r="O128" s="50">
        <f t="shared" si="121"/>
        <v>125.89254117941677</v>
      </c>
      <c r="P128" s="48" t="str">
        <f t="shared" si="88"/>
        <v>150</v>
      </c>
      <c r="Q128" s="17" t="str">
        <f t="shared" si="89"/>
        <v>1+0.854286658223773i</v>
      </c>
      <c r="R128" s="17">
        <f t="shared" si="98"/>
        <v>1.315220777823686</v>
      </c>
      <c r="S128" s="17">
        <f t="shared" si="99"/>
        <v>0.70697743194344975</v>
      </c>
      <c r="T128" s="17" t="str">
        <f t="shared" si="90"/>
        <v>1+0.00213571664555943i</v>
      </c>
      <c r="U128" s="17">
        <f t="shared" si="100"/>
        <v>1.0000022806401945</v>
      </c>
      <c r="V128" s="17">
        <f t="shared" si="101"/>
        <v>2.1357133983637968E-3</v>
      </c>
      <c r="W128" s="31" t="str">
        <f t="shared" si="91"/>
        <v>1-0.0063280493201761i</v>
      </c>
      <c r="X128" s="17">
        <f t="shared" si="102"/>
        <v>1.000020021903661</v>
      </c>
      <c r="Y128" s="17">
        <f t="shared" si="103"/>
        <v>-6.3279648549640069E-3</v>
      </c>
      <c r="Z128" s="31" t="str">
        <f t="shared" si="92"/>
        <v>0.999996248773509+0.012840666745524i</v>
      </c>
      <c r="AA128" s="17">
        <f t="shared" si="104"/>
        <v>1.0000786870459542</v>
      </c>
      <c r="AB128" s="17">
        <f t="shared" si="105"/>
        <v>1.2840009241125831E-2</v>
      </c>
      <c r="AC128" s="66" t="str">
        <f t="shared" si="106"/>
        <v>85.4358680251758-75.5412937336313i</v>
      </c>
      <c r="AD128" s="64">
        <f t="shared" si="107"/>
        <v>41.141362232213829</v>
      </c>
      <c r="AE128" s="61">
        <f t="shared" si="108"/>
        <v>-41.48269971490334</v>
      </c>
      <c r="AF128" s="31" t="str">
        <f t="shared" si="93"/>
        <v>-0.0000463700234192037</v>
      </c>
      <c r="AG128" s="31" t="str">
        <f t="shared" si="94"/>
        <v>0.00316459418452687i</v>
      </c>
      <c r="AH128" s="31">
        <f t="shared" si="109"/>
        <v>3.1645941845268701E-3</v>
      </c>
      <c r="AI128" s="31">
        <f t="shared" si="110"/>
        <v>1.5707963267948966</v>
      </c>
      <c r="AJ128" s="31" t="str">
        <f t="shared" si="95"/>
        <v>1+0.0000569421942866132i</v>
      </c>
      <c r="AK128" s="31">
        <f t="shared" si="111"/>
        <v>1.0000000016212067</v>
      </c>
      <c r="AL128" s="31">
        <f t="shared" si="112"/>
        <v>5.6942194225069816E-5</v>
      </c>
      <c r="AM128" s="31" t="str">
        <f t="shared" si="96"/>
        <v>1+0.316402466008805i</v>
      </c>
      <c r="AN128" s="31">
        <f t="shared" si="113"/>
        <v>1.0488615354261273</v>
      </c>
      <c r="AO128" s="31">
        <f t="shared" si="114"/>
        <v>0.30643617936697026</v>
      </c>
      <c r="AP128" s="58" t="str">
        <f t="shared" si="115"/>
        <v>-0.00463533345665609+0.0146530189962722i</v>
      </c>
      <c r="AQ128" s="49">
        <f t="shared" si="116"/>
        <v>-36.267251043379936</v>
      </c>
      <c r="AR128" s="61">
        <f t="shared" si="117"/>
        <v>107.55423722043598</v>
      </c>
      <c r="AS128" s="58" t="str">
        <f t="shared" si="118"/>
        <v>0.710884274626326+1.60205248333849i</v>
      </c>
      <c r="AT128" s="64">
        <f t="shared" si="119"/>
        <v>4.8741111888338882</v>
      </c>
      <c r="AU128" s="61">
        <f t="shared" si="120"/>
        <v>66.071537505532618</v>
      </c>
    </row>
    <row r="129" spans="14:47" x14ac:dyDescent="0.25">
      <c r="N129" s="10">
        <v>11</v>
      </c>
      <c r="O129" s="50">
        <f t="shared" si="121"/>
        <v>128.82495516931343</v>
      </c>
      <c r="P129" s="48" t="str">
        <f t="shared" si="88"/>
        <v>150</v>
      </c>
      <c r="Q129" s="17" t="str">
        <f t="shared" si="89"/>
        <v>1+0.874185550759331i</v>
      </c>
      <c r="R129" s="17">
        <f t="shared" si="98"/>
        <v>1.3282320494388</v>
      </c>
      <c r="S129" s="17">
        <f t="shared" si="99"/>
        <v>0.71836853241070875</v>
      </c>
      <c r="T129" s="17" t="str">
        <f t="shared" si="90"/>
        <v>1+0.00218546387689833i</v>
      </c>
      <c r="U129" s="17">
        <f t="shared" si="100"/>
        <v>1.0000023881233271</v>
      </c>
      <c r="V129" s="17">
        <f t="shared" si="101"/>
        <v>2.18546039746597E-3</v>
      </c>
      <c r="W129" s="31" t="str">
        <f t="shared" si="91"/>
        <v>1-0.00647544852414319i</v>
      </c>
      <c r="X129" s="17">
        <f t="shared" si="102"/>
        <v>1.0000209654970185</v>
      </c>
      <c r="Y129" s="17">
        <f t="shared" si="103"/>
        <v>-6.475358018140291E-3</v>
      </c>
      <c r="Z129" s="31" t="str">
        <f t="shared" si="92"/>
        <v>0.999996071983651+0.0131397642969072i</v>
      </c>
      <c r="AA129" s="17">
        <f t="shared" si="104"/>
        <v>1.0000823952997622</v>
      </c>
      <c r="AB129" s="17">
        <f t="shared" si="105"/>
        <v>1.3139059771384371E-2</v>
      </c>
      <c r="AC129" s="66" t="str">
        <f t="shared" si="106"/>
        <v>83.7111219858071-75.7931101948577i</v>
      </c>
      <c r="AD129" s="64">
        <f t="shared" si="107"/>
        <v>41.055833273284094</v>
      </c>
      <c r="AE129" s="61">
        <f t="shared" si="108"/>
        <v>-42.158090742018793</v>
      </c>
      <c r="AF129" s="31" t="str">
        <f t="shared" si="93"/>
        <v>-0.0000463700234192037</v>
      </c>
      <c r="AG129" s="31" t="str">
        <f t="shared" si="94"/>
        <v>0.00323830705243877i</v>
      </c>
      <c r="AH129" s="31">
        <f t="shared" si="109"/>
        <v>3.2383070524387701E-3</v>
      </c>
      <c r="AI129" s="31">
        <f t="shared" si="110"/>
        <v>1.5707963267948966</v>
      </c>
      <c r="AJ129" s="31" t="str">
        <f t="shared" si="95"/>
        <v>1+0.0000582685483785805i</v>
      </c>
      <c r="AK129" s="31">
        <f t="shared" si="111"/>
        <v>1.0000000016976118</v>
      </c>
      <c r="AL129" s="31">
        <f t="shared" si="112"/>
        <v>5.8268548312635582E-5</v>
      </c>
      <c r="AM129" s="31" t="str">
        <f t="shared" si="96"/>
        <v>1+0.32377242620716i</v>
      </c>
      <c r="AN129" s="31">
        <f t="shared" si="113"/>
        <v>1.0511082646293248</v>
      </c>
      <c r="AO129" s="31">
        <f t="shared" si="114"/>
        <v>0.31312120023608536</v>
      </c>
      <c r="AP129" s="58" t="str">
        <f t="shared" si="115"/>
        <v>-0.00463533345594777+0.014319487718769i</v>
      </c>
      <c r="AQ129" s="49">
        <f t="shared" si="116"/>
        <v>-36.448665205951045</v>
      </c>
      <c r="AR129" s="61">
        <f t="shared" si="117"/>
        <v>107.9371847077018</v>
      </c>
      <c r="AS129" s="58" t="str">
        <f t="shared" si="118"/>
        <v>0.697289546226834+1.5500267226167i</v>
      </c>
      <c r="AT129" s="64">
        <f t="shared" si="119"/>
        <v>4.6071680673330553</v>
      </c>
      <c r="AU129" s="61">
        <f t="shared" si="120"/>
        <v>65.779093965683032</v>
      </c>
    </row>
    <row r="130" spans="14:47" x14ac:dyDescent="0.25">
      <c r="N130" s="10">
        <v>12</v>
      </c>
      <c r="O130" s="50">
        <f t="shared" si="121"/>
        <v>131.82567385564084</v>
      </c>
      <c r="P130" s="48" t="str">
        <f t="shared" si="88"/>
        <v>150</v>
      </c>
      <c r="Q130" s="17" t="str">
        <f t="shared" si="89"/>
        <v>1+0.894547948045116i</v>
      </c>
      <c r="R130" s="17">
        <f t="shared" si="98"/>
        <v>1.3417212942156531</v>
      </c>
      <c r="S130" s="17">
        <f t="shared" si="99"/>
        <v>0.72979473944889328</v>
      </c>
      <c r="T130" s="17" t="str">
        <f t="shared" si="90"/>
        <v>1+0.00223636987011279i</v>
      </c>
      <c r="U130" s="17">
        <f t="shared" si="100"/>
        <v>1.0000025006719713</v>
      </c>
      <c r="V130" s="17">
        <f t="shared" si="101"/>
        <v>2.2363661418343486E-3</v>
      </c>
      <c r="W130" s="31" t="str">
        <f t="shared" si="91"/>
        <v>1-0.00662628109663049i</v>
      </c>
      <c r="X130" s="17">
        <f t="shared" si="102"/>
        <v>1.0000219535596064</v>
      </c>
      <c r="Y130" s="17">
        <f t="shared" si="103"/>
        <v>-6.6261841178161278E-3</v>
      </c>
      <c r="Z130" s="31" t="str">
        <f t="shared" si="92"/>
        <v>0.999995886861944+0.013445828725246i</v>
      </c>
      <c r="AA130" s="17">
        <f t="shared" si="104"/>
        <v>1.0000862783034843</v>
      </c>
      <c r="AB130" s="17">
        <f t="shared" si="105"/>
        <v>1.3445073816062598E-2</v>
      </c>
      <c r="AC130" s="66" t="str">
        <f t="shared" si="106"/>
        <v>81.9757298027017-76.0061474603478i</v>
      </c>
      <c r="AD130" s="64">
        <f t="shared" si="107"/>
        <v>40.96804196547523</v>
      </c>
      <c r="AE130" s="61">
        <f t="shared" si="108"/>
        <v>-42.836022509027813</v>
      </c>
      <c r="AF130" s="31" t="str">
        <f t="shared" si="93"/>
        <v>-0.0000463700234192037</v>
      </c>
      <c r="AG130" s="31" t="str">
        <f t="shared" si="94"/>
        <v>0.00331373691361394i</v>
      </c>
      <c r="AH130" s="31">
        <f t="shared" si="109"/>
        <v>3.31373691361394E-3</v>
      </c>
      <c r="AI130" s="31">
        <f t="shared" si="110"/>
        <v>1.5707963267948966</v>
      </c>
      <c r="AJ130" s="31" t="str">
        <f t="shared" si="95"/>
        <v>1+0.0000596257972261736i</v>
      </c>
      <c r="AK130" s="31">
        <f t="shared" si="111"/>
        <v>1.0000000017776178</v>
      </c>
      <c r="AL130" s="31">
        <f t="shared" si="112"/>
        <v>5.9625797155512341E-5</v>
      </c>
      <c r="AM130" s="31" t="str">
        <f t="shared" si="96"/>
        <v>1+0.331314054831524i</v>
      </c>
      <c r="AN130" s="31">
        <f t="shared" si="113"/>
        <v>1.053455743222707</v>
      </c>
      <c r="AO130" s="31">
        <f t="shared" si="114"/>
        <v>0.31993210416095552</v>
      </c>
      <c r="AP130" s="58" t="str">
        <f t="shared" si="115"/>
        <v>-0.00463533345520605+0.0139935488231951i</v>
      </c>
      <c r="AQ130" s="49">
        <f t="shared" si="116"/>
        <v>-36.629288320630685</v>
      </c>
      <c r="AR130" s="61">
        <f t="shared" si="117"/>
        <v>108.32734299263551</v>
      </c>
      <c r="AS130" s="58" t="str">
        <f t="shared" si="118"/>
        <v>0.683610892479948+1.49944521543543i</v>
      </c>
      <c r="AT130" s="64">
        <f t="shared" si="119"/>
        <v>4.3387536448445392</v>
      </c>
      <c r="AU130" s="61">
        <f t="shared" si="120"/>
        <v>65.491320483607723</v>
      </c>
    </row>
    <row r="131" spans="14:47" x14ac:dyDescent="0.25">
      <c r="N131" s="10">
        <v>13</v>
      </c>
      <c r="O131" s="50">
        <f t="shared" si="121"/>
        <v>134.89628825916537</v>
      </c>
      <c r="P131" s="48" t="str">
        <f t="shared" si="88"/>
        <v>150</v>
      </c>
      <c r="Q131" s="17" t="str">
        <f t="shared" si="89"/>
        <v>1+0.915384646493694i</v>
      </c>
      <c r="R131" s="17">
        <f t="shared" si="98"/>
        <v>1.3557024197943977</v>
      </c>
      <c r="S131" s="17">
        <f t="shared" si="99"/>
        <v>0.74125017803907245</v>
      </c>
      <c r="T131" s="17" t="str">
        <f t="shared" si="90"/>
        <v>1+0.00228846161623424i</v>
      </c>
      <c r="U131" s="17">
        <f t="shared" si="100"/>
        <v>1.0000026185248563</v>
      </c>
      <c r="V131" s="17">
        <f t="shared" si="101"/>
        <v>2.2884576213124796E-3</v>
      </c>
      <c r="W131" s="31" t="str">
        <f t="shared" si="91"/>
        <v>1-0.0067806270110644i</v>
      </c>
      <c r="X131" s="17">
        <f t="shared" si="102"/>
        <v>1.0000229881871032</v>
      </c>
      <c r="Y131" s="17">
        <f t="shared" si="103"/>
        <v>-6.7805230965216259E-3</v>
      </c>
      <c r="Z131" s="31" t="str">
        <f t="shared" si="92"/>
        <v>0.999995693015719+0.0137590223099515i</v>
      </c>
      <c r="AA131" s="17">
        <f t="shared" si="104"/>
        <v>1.0000903442914115</v>
      </c>
      <c r="AB131" s="17">
        <f t="shared" si="105"/>
        <v>1.3758213414132026E-2</v>
      </c>
      <c r="AC131" s="66" t="str">
        <f t="shared" si="106"/>
        <v>80.2314483087087-76.1798486211234i</v>
      </c>
      <c r="AD131" s="64">
        <f t="shared" si="107"/>
        <v>40.877975486280732</v>
      </c>
      <c r="AE131" s="61">
        <f t="shared" si="108"/>
        <v>-43.516170720255701</v>
      </c>
      <c r="AF131" s="31" t="str">
        <f t="shared" si="93"/>
        <v>-0.0000463700234192037</v>
      </c>
      <c r="AG131" s="31" t="str">
        <f t="shared" si="94"/>
        <v>0.0033909237619632i</v>
      </c>
      <c r="AH131" s="31">
        <f t="shared" si="109"/>
        <v>3.3909237619632001E-3</v>
      </c>
      <c r="AI131" s="31">
        <f t="shared" si="110"/>
        <v>1.5707963267948966</v>
      </c>
      <c r="AJ131" s="31" t="str">
        <f t="shared" si="95"/>
        <v>1+0.0000610146604606966i</v>
      </c>
      <c r="AK131" s="31">
        <f t="shared" si="111"/>
        <v>1.0000000018613944</v>
      </c>
      <c r="AL131" s="31">
        <f t="shared" si="112"/>
        <v>6.10146603849817E-5</v>
      </c>
      <c r="AM131" s="31" t="str">
        <f t="shared" si="96"/>
        <v>1+0.33903135055322i</v>
      </c>
      <c r="AN131" s="31">
        <f t="shared" si="113"/>
        <v>1.055908261478212</v>
      </c>
      <c r="AO131" s="31">
        <f t="shared" si="114"/>
        <v>0.32686997393139172</v>
      </c>
      <c r="AP131" s="58" t="str">
        <f t="shared" si="115"/>
        <v>-0.00463533345442938+0.0136750294924338i</v>
      </c>
      <c r="AQ131" s="49">
        <f t="shared" si="116"/>
        <v>-36.809090467925564</v>
      </c>
      <c r="AR131" s="61">
        <f t="shared" si="117"/>
        <v>108.72477407329151</v>
      </c>
      <c r="AS131" s="58" t="str">
        <f t="shared" si="118"/>
        <v>0.669862160180326+1.45028642270913i</v>
      </c>
      <c r="AT131" s="64">
        <f t="shared" si="119"/>
        <v>4.068885018355175</v>
      </c>
      <c r="AU131" s="61">
        <f t="shared" si="120"/>
        <v>65.208603353035826</v>
      </c>
    </row>
    <row r="132" spans="14:47" x14ac:dyDescent="0.25">
      <c r="N132" s="10">
        <v>14</v>
      </c>
      <c r="O132" s="50">
        <f t="shared" si="121"/>
        <v>138.0384264602886</v>
      </c>
      <c r="P132" s="48" t="str">
        <f t="shared" si="88"/>
        <v>150</v>
      </c>
      <c r="Q132" s="17" t="str">
        <f t="shared" si="89"/>
        <v>1+0.936706693998393i</v>
      </c>
      <c r="R132" s="17">
        <f t="shared" si="98"/>
        <v>1.3701895600906464</v>
      </c>
      <c r="S132" s="17">
        <f t="shared" si="99"/>
        <v>0.75272889688008937</v>
      </c>
      <c r="T132" s="17" t="str">
        <f t="shared" si="90"/>
        <v>1+0.00234176673499598i</v>
      </c>
      <c r="U132" s="17">
        <f t="shared" si="100"/>
        <v>1.0000027419319615</v>
      </c>
      <c r="V132" s="17">
        <f t="shared" si="101"/>
        <v>2.3417624543608248E-3</v>
      </c>
      <c r="W132" s="31" t="str">
        <f t="shared" si="91"/>
        <v>1-0.0069385681036918i</v>
      </c>
      <c r="X132" s="17">
        <f t="shared" si="102"/>
        <v>1.0000240715739446</v>
      </c>
      <c r="Y132" s="17">
        <f t="shared" si="103"/>
        <v>-6.938456757397877E-3</v>
      </c>
      <c r="Z132" s="31" t="str">
        <f t="shared" si="92"/>
        <v>0.999995490033804+0.0140795111104079i</v>
      </c>
      <c r="AA132" s="17">
        <f t="shared" si="104"/>
        <v>1.0000946018857695</v>
      </c>
      <c r="AB132" s="17">
        <f t="shared" si="105"/>
        <v>1.407864436734685E-2</v>
      </c>
      <c r="AC132" s="66" t="str">
        <f t="shared" si="106"/>
        <v>78.4800713095414-76.3137562439166i</v>
      </c>
      <c r="AD132" s="64">
        <f t="shared" si="107"/>
        <v>40.785623331674984</v>
      </c>
      <c r="AE132" s="61">
        <f t="shared" si="108"/>
        <v>-44.198206995557733</v>
      </c>
      <c r="AF132" s="31" t="str">
        <f t="shared" si="93"/>
        <v>-0.0000463700234192037</v>
      </c>
      <c r="AG132" s="31" t="str">
        <f t="shared" si="94"/>
        <v>0.00346990852297523i</v>
      </c>
      <c r="AH132" s="31">
        <f t="shared" si="109"/>
        <v>3.4699085229752298E-3</v>
      </c>
      <c r="AI132" s="31">
        <f t="shared" si="110"/>
        <v>1.5707963267948966</v>
      </c>
      <c r="AJ132" s="31" t="str">
        <f t="shared" si="95"/>
        <v>1+0.0000624358744758205i</v>
      </c>
      <c r="AK132" s="31">
        <f t="shared" si="111"/>
        <v>1.0000000019491191</v>
      </c>
      <c r="AL132" s="31">
        <f t="shared" si="112"/>
        <v>6.2435874394690518E-5</v>
      </c>
      <c r="AM132" s="31" t="str">
        <f t="shared" si="96"/>
        <v>1+0.34692840518459i</v>
      </c>
      <c r="AN132" s="31">
        <f t="shared" si="113"/>
        <v>1.0584702727634456</v>
      </c>
      <c r="AO132" s="31">
        <f t="shared" si="114"/>
        <v>0.33393581562490948</v>
      </c>
      <c r="AP132" s="58" t="str">
        <f t="shared" si="115"/>
        <v>-0.00463533345361613+0.0133637608433198i</v>
      </c>
      <c r="AQ132" s="49">
        <f t="shared" si="116"/>
        <v>-36.988040918849862</v>
      </c>
      <c r="AR132" s="61">
        <f t="shared" si="117"/>
        <v>109.12953555147314</v>
      </c>
      <c r="AS132" s="58" t="str">
        <f t="shared" si="118"/>
        <v>0.656057487515808+1.40252861123593i</v>
      </c>
      <c r="AT132" s="64">
        <f t="shared" si="119"/>
        <v>3.7975824128251325</v>
      </c>
      <c r="AU132" s="61">
        <f t="shared" si="120"/>
        <v>64.931328555915442</v>
      </c>
    </row>
    <row r="133" spans="14:47" x14ac:dyDescent="0.25">
      <c r="N133" s="10">
        <v>15</v>
      </c>
      <c r="O133" s="50">
        <f t="shared" si="121"/>
        <v>141.25375446227542</v>
      </c>
      <c r="P133" s="48" t="str">
        <f t="shared" si="88"/>
        <v>150</v>
      </c>
      <c r="Q133" s="17" t="str">
        <f t="shared" si="89"/>
        <v>1+0.958525395791028i</v>
      </c>
      <c r="R133" s="17">
        <f t="shared" si="98"/>
        <v>1.3851970742014823</v>
      </c>
      <c r="S133" s="17">
        <f t="shared" si="99"/>
        <v>0.76422488358348184</v>
      </c>
      <c r="T133" s="17" t="str">
        <f t="shared" si="90"/>
        <v>1+0.00239631348947757i</v>
      </c>
      <c r="U133" s="17">
        <f t="shared" si="100"/>
        <v>1.0000028711550482</v>
      </c>
      <c r="V133" s="17">
        <f t="shared" si="101"/>
        <v>2.3963089026950738E-3</v>
      </c>
      <c r="W133" s="31" t="str">
        <f t="shared" si="91"/>
        <v>1-0.00710018811697058i</v>
      </c>
      <c r="X133" s="17">
        <f t="shared" si="102"/>
        <v>1.0000252060179764</v>
      </c>
      <c r="Y133" s="17">
        <f t="shared" si="103"/>
        <v>-7.1000688074294924E-3</v>
      </c>
      <c r="Z133" s="31" t="str">
        <f t="shared" si="92"/>
        <v>0.999995277485645+0.0144074650540195i</v>
      </c>
      <c r="AA133" s="17">
        <f t="shared" si="104"/>
        <v>1.0000990601149844</v>
      </c>
      <c r="AB133" s="17">
        <f t="shared" si="105"/>
        <v>1.440653632706229E-2</v>
      </c>
      <c r="AC133" s="66" t="str">
        <f t="shared" si="106"/>
        <v>76.7234223289424-76.4075152705957i</v>
      </c>
      <c r="AD133" s="64">
        <f t="shared" si="107"/>
        <v>40.690977359608446</v>
      </c>
      <c r="AE133" s="61">
        <f t="shared" si="108"/>
        <v>-44.881799747536874</v>
      </c>
      <c r="AF133" s="31" t="str">
        <f t="shared" si="93"/>
        <v>-0.0000463700234192037</v>
      </c>
      <c r="AG133" s="31" t="str">
        <f t="shared" si="94"/>
        <v>0.00355073307541582i</v>
      </c>
      <c r="AH133" s="31">
        <f t="shared" si="109"/>
        <v>3.5507330754158198E-3</v>
      </c>
      <c r="AI133" s="31">
        <f t="shared" si="110"/>
        <v>1.5707963267948966</v>
      </c>
      <c r="AJ133" s="31" t="str">
        <f t="shared" si="95"/>
        <v>1+0.0000638901928180279i</v>
      </c>
      <c r="AK133" s="31">
        <f t="shared" si="111"/>
        <v>1.0000000020409783</v>
      </c>
      <c r="AL133" s="31">
        <f t="shared" si="112"/>
        <v>6.3890192731095568E-5</v>
      </c>
      <c r="AM133" s="31" t="str">
        <f t="shared" si="96"/>
        <v>1+0.355009405848529i</v>
      </c>
      <c r="AN133" s="31">
        <f t="shared" si="113"/>
        <v>1.0611463981189992</v>
      </c>
      <c r="AO133" s="31">
        <f t="shared" si="114"/>
        <v>0.34113055256750724</v>
      </c>
      <c r="AP133" s="58" t="str">
        <f t="shared" si="115"/>
        <v>-0.00463533345276453+0.0130595778370952i</v>
      </c>
      <c r="AQ133" s="49">
        <f t="shared" si="116"/>
        <v>-37.166108140795636</v>
      </c>
      <c r="AR133" s="61">
        <f t="shared" si="117"/>
        <v>109.54168028668809</v>
      </c>
      <c r="AS133" s="58" t="str">
        <f t="shared" si="118"/>
        <v>0.642211246883457+1.35614981740956i</v>
      </c>
      <c r="AT133" s="64">
        <f t="shared" si="119"/>
        <v>3.5248692188128135</v>
      </c>
      <c r="AU133" s="61">
        <f t="shared" si="120"/>
        <v>64.659880539151231</v>
      </c>
    </row>
    <row r="134" spans="14:47" x14ac:dyDescent="0.25">
      <c r="N134" s="10">
        <v>16</v>
      </c>
      <c r="O134" s="50">
        <f t="shared" si="121"/>
        <v>144.54397707459285</v>
      </c>
      <c r="P134" s="48" t="str">
        <f t="shared" si="88"/>
        <v>150</v>
      </c>
      <c r="Q134" s="17" t="str">
        <f t="shared" si="89"/>
        <v>1+0.980852320436096i</v>
      </c>
      <c r="R134" s="17">
        <f t="shared" si="98"/>
        <v>1.4007395455632978</v>
      </c>
      <c r="S134" s="17">
        <f t="shared" si="99"/>
        <v>0.77573208025743057</v>
      </c>
      <c r="T134" s="17" t="str">
        <f t="shared" si="90"/>
        <v>1+0.00245213080109024i</v>
      </c>
      <c r="U134" s="17">
        <f t="shared" si="100"/>
        <v>1.0000030064682135</v>
      </c>
      <c r="V134" s="17">
        <f t="shared" si="101"/>
        <v>2.4521258862650443E-3</v>
      </c>
      <c r="W134" s="31" t="str">
        <f t="shared" si="91"/>
        <v>1-0.00726557274397108i</v>
      </c>
      <c r="X134" s="17">
        <f t="shared" si="102"/>
        <v>1.0000263939253293</v>
      </c>
      <c r="Y134" s="17">
        <f t="shared" si="103"/>
        <v>-7.2654449016767405E-3</v>
      </c>
      <c r="Z134" s="31" t="str">
        <f t="shared" si="92"/>
        <v>0.9999950549204+0.014743058026308i</v>
      </c>
      <c r="AA134" s="17">
        <f t="shared" si="104"/>
        <v>1.0001037284328165</v>
      </c>
      <c r="AB134" s="17">
        <f t="shared" si="105"/>
        <v>1.4742062883015232E-2</v>
      </c>
      <c r="AC134" s="66" t="str">
        <f t="shared" si="106"/>
        <v>74.9633470908608-76.4608752840398i</v>
      </c>
      <c r="AD134" s="64">
        <f t="shared" si="107"/>
        <v>40.594031823837213</v>
      </c>
      <c r="AE134" s="61">
        <f t="shared" si="108"/>
        <v>-45.566615081200815</v>
      </c>
      <c r="AF134" s="31" t="str">
        <f t="shared" si="93"/>
        <v>-0.0000463700234192037</v>
      </c>
      <c r="AG134" s="31" t="str">
        <f t="shared" si="94"/>
        <v>0.0036334402735325i</v>
      </c>
      <c r="AH134" s="31">
        <f t="shared" si="109"/>
        <v>3.6334402735325E-3</v>
      </c>
      <c r="AI134" s="31">
        <f t="shared" si="110"/>
        <v>1.5707963267948966</v>
      </c>
      <c r="AJ134" s="31" t="str">
        <f t="shared" si="95"/>
        <v>1+0.0000653783865861542i</v>
      </c>
      <c r="AK134" s="31">
        <f t="shared" si="111"/>
        <v>1.0000000021371667</v>
      </c>
      <c r="AL134" s="31">
        <f t="shared" si="112"/>
        <v>6.5378386493004521E-5</v>
      </c>
      <c r="AM134" s="31" t="str">
        <f t="shared" si="96"/>
        <v>1+0.363278637198554i</v>
      </c>
      <c r="AN134" s="31">
        <f t="shared" si="113"/>
        <v>1.0639414308338775</v>
      </c>
      <c r="AO134" s="31">
        <f t="shared" si="114"/>
        <v>0.34845501912319049</v>
      </c>
      <c r="AP134" s="58" t="str">
        <f t="shared" si="115"/>
        <v>-0.00463533345187279+0.0127623191919038i</v>
      </c>
      <c r="AQ134" s="49">
        <f t="shared" si="116"/>
        <v>-37.34325980626862</v>
      </c>
      <c r="AR134" s="61">
        <f t="shared" si="117"/>
        <v>109.96125604029173</v>
      </c>
      <c r="AS134" s="58" t="str">
        <f t="shared" si="118"/>
        <v>0.628337985632646+1.31112781623062i</v>
      </c>
      <c r="AT134" s="64">
        <f t="shared" si="119"/>
        <v>3.2507720175685821</v>
      </c>
      <c r="AU134" s="61">
        <f t="shared" si="120"/>
        <v>64.394640959090893</v>
      </c>
    </row>
    <row r="135" spans="14:47" x14ac:dyDescent="0.25">
      <c r="N135" s="10">
        <v>17</v>
      </c>
      <c r="O135" s="50">
        <f t="shared" si="121"/>
        <v>147.91083881682084</v>
      </c>
      <c r="P135" s="48" t="str">
        <f t="shared" si="88"/>
        <v>150</v>
      </c>
      <c r="Q135" s="17" t="str">
        <f t="shared" si="89"/>
        <v>1+1.00369930596457i</v>
      </c>
      <c r="R135" s="17">
        <f t="shared" si="98"/>
        <v>1.4168317814030569</v>
      </c>
      <c r="S135" s="17">
        <f t="shared" si="99"/>
        <v>0.78724439938226964</v>
      </c>
      <c r="T135" s="17" t="str">
        <f t="shared" si="90"/>
        <v>1+0.00250924826491144i</v>
      </c>
      <c r="U135" s="17">
        <f t="shared" si="100"/>
        <v>1.0000031481584721</v>
      </c>
      <c r="V135" s="17">
        <f t="shared" si="101"/>
        <v>2.5092429985822565E-3</v>
      </c>
      <c r="W135" s="31" t="str">
        <f t="shared" si="91"/>
        <v>1-0.00743480967381166i</v>
      </c>
      <c r="X135" s="17">
        <f t="shared" si="102"/>
        <v>1.0000276378155184</v>
      </c>
      <c r="Y135" s="17">
        <f t="shared" si="103"/>
        <v>-7.4346726885297192E-3</v>
      </c>
      <c r="Z135" s="31" t="str">
        <f t="shared" si="92"/>
        <v>0.999994821865979+0.0150864679631095i</v>
      </c>
      <c r="AA135" s="17">
        <f t="shared" si="104"/>
        <v>1.0001086167383886</v>
      </c>
      <c r="AB135" s="17">
        <f t="shared" si="105"/>
        <v>1.5085401654110688E-2</v>
      </c>
      <c r="AC135" s="66" t="str">
        <f t="shared" si="106"/>
        <v>73.201705803753-76.4736921136308i</v>
      </c>
      <c r="AD135" s="64">
        <f t="shared" si="107"/>
        <v>40.494783397784921</v>
      </c>
      <c r="AE135" s="61">
        <f t="shared" si="108"/>
        <v>-46.252317710478202</v>
      </c>
      <c r="AF135" s="31" t="str">
        <f t="shared" si="93"/>
        <v>-0.0000463700234192037</v>
      </c>
      <c r="AG135" s="31" t="str">
        <f t="shared" si="94"/>
        <v>0.00371807396977647i</v>
      </c>
      <c r="AH135" s="31">
        <f t="shared" si="109"/>
        <v>3.7180739697764702E-3</v>
      </c>
      <c r="AI135" s="31">
        <f t="shared" si="110"/>
        <v>1.5707963267948966</v>
      </c>
      <c r="AJ135" s="31" t="str">
        <f t="shared" si="95"/>
        <v>1+0.0000669012448402336i</v>
      </c>
      <c r="AK135" s="31">
        <f t="shared" si="111"/>
        <v>1.0000000022378883</v>
      </c>
      <c r="AL135" s="31">
        <f t="shared" si="112"/>
        <v>6.6901244740421927E-5</v>
      </c>
      <c r="AM135" s="31" t="str">
        <f t="shared" si="96"/>
        <v>1+0.371740483690583i</v>
      </c>
      <c r="AN135" s="31">
        <f t="shared" si="113"/>
        <v>1.0668603410074389</v>
      </c>
      <c r="AO135" s="31">
        <f t="shared" si="114"/>
        <v>0.35590995432612393</v>
      </c>
      <c r="AP135" s="58" t="str">
        <f t="shared" si="115"/>
        <v>-0.00463533345093904+0.0124718272972771i</v>
      </c>
      <c r="AQ135" s="49">
        <f t="shared" si="116"/>
        <v>-37.51946280469609</v>
      </c>
      <c r="AR135" s="61">
        <f t="shared" si="117"/>
        <v>110.38830511061309</v>
      </c>
      <c r="AS135" s="58" t="str">
        <f t="shared" si="118"/>
        <v>0.61445236524841+1.26744009582162i</v>
      </c>
      <c r="AT135" s="64">
        <f t="shared" si="119"/>
        <v>2.9753205930888358</v>
      </c>
      <c r="AU135" s="61">
        <f t="shared" si="120"/>
        <v>64.135987400134894</v>
      </c>
    </row>
    <row r="136" spans="14:47" x14ac:dyDescent="0.25">
      <c r="N136" s="10">
        <v>18</v>
      </c>
      <c r="O136" s="50">
        <f t="shared" si="121"/>
        <v>151.3561248436209</v>
      </c>
      <c r="P136" s="48" t="str">
        <f t="shared" si="88"/>
        <v>150</v>
      </c>
      <c r="Q136" s="17" t="str">
        <f t="shared" si="89"/>
        <v>1+1.0270784661506i</v>
      </c>
      <c r="R136" s="17">
        <f t="shared" si="98"/>
        <v>1.4334888125235821</v>
      </c>
      <c r="S136" s="17">
        <f t="shared" si="99"/>
        <v>0.79875573987668869</v>
      </c>
      <c r="T136" s="17" t="str">
        <f t="shared" si="90"/>
        <v>1+0.00256769616537651i</v>
      </c>
      <c r="U136" s="17">
        <f t="shared" si="100"/>
        <v>1.0000032965263652</v>
      </c>
      <c r="V136" s="17">
        <f t="shared" si="101"/>
        <v>2.567690522404127E-3</v>
      </c>
      <c r="W136" s="31" t="str">
        <f t="shared" si="91"/>
        <v>1-0.00760798863815262i</v>
      </c>
      <c r="X136" s="17">
        <f t="shared" si="102"/>
        <v>1.0000289403267879</v>
      </c>
      <c r="Y136" s="17">
        <f t="shared" si="103"/>
        <v>-7.6078418560079049E-3</v>
      </c>
      <c r="Z136" s="31" t="str">
        <f t="shared" si="92"/>
        <v>0.999994577828041+0.015437876944918i</v>
      </c>
      <c r="AA136" s="17">
        <f t="shared" si="104"/>
        <v>1.0001137353971539</v>
      </c>
      <c r="AB136" s="17">
        <f t="shared" si="105"/>
        <v>1.5436734381253918E-2</v>
      </c>
      <c r="AC136" s="66" t="str">
        <f t="shared" si="106"/>
        <v>71.4403653151435-76.4459287612284i</v>
      </c>
      <c r="AD136" s="64">
        <f t="shared" si="107"/>
        <v>40.393231188223091</v>
      </c>
      <c r="AE136" s="61">
        <f t="shared" si="108"/>
        <v>-46.938571885816778</v>
      </c>
      <c r="AF136" s="31" t="str">
        <f t="shared" si="93"/>
        <v>-0.0000463700234192037</v>
      </c>
      <c r="AG136" s="31" t="str">
        <f t="shared" si="94"/>
        <v>0.00380467903805375i</v>
      </c>
      <c r="AH136" s="31">
        <f t="shared" si="109"/>
        <v>3.8046790380537499E-3</v>
      </c>
      <c r="AI136" s="31">
        <f t="shared" si="110"/>
        <v>1.5707963267948966</v>
      </c>
      <c r="AJ136" s="31" t="str">
        <f t="shared" si="95"/>
        <v>1+0.00006845957501987i</v>
      </c>
      <c r="AK136" s="31">
        <f t="shared" si="111"/>
        <v>1.0000000023433566</v>
      </c>
      <c r="AL136" s="31">
        <f t="shared" si="112"/>
        <v>6.8459574912919872E-5</v>
      </c>
      <c r="AM136" s="31" t="str">
        <f t="shared" si="96"/>
        <v>1+0.380399431907631i</v>
      </c>
      <c r="AN136" s="31">
        <f t="shared" si="113"/>
        <v>1.0699082800855635</v>
      </c>
      <c r="AO136" s="31">
        <f t="shared" si="114"/>
        <v>0.36349599537169869</v>
      </c>
      <c r="AP136" s="58" t="str">
        <f t="shared" si="115"/>
        <v>-0.00463533344996127+0.0121879481305677i</v>
      </c>
      <c r="AQ136" s="49">
        <f t="shared" si="116"/>
        <v>-37.694683257512921</v>
      </c>
      <c r="AR136" s="61">
        <f t="shared" si="117"/>
        <v>110.82286395999546</v>
      </c>
      <c r="AS136" s="58" t="str">
        <f t="shared" si="118"/>
        <v>0.600569099512188+1.22506383759005i</v>
      </c>
      <c r="AT136" s="64">
        <f t="shared" si="119"/>
        <v>2.6985479307101397</v>
      </c>
      <c r="AU136" s="61">
        <f t="shared" si="120"/>
        <v>63.884292074178582</v>
      </c>
    </row>
    <row r="137" spans="14:47" x14ac:dyDescent="0.25">
      <c r="N137" s="10">
        <v>19</v>
      </c>
      <c r="O137" s="50">
        <f t="shared" si="121"/>
        <v>154.8816618912482</v>
      </c>
      <c r="P137" s="48" t="str">
        <f t="shared" si="88"/>
        <v>150</v>
      </c>
      <c r="Q137" s="17" t="str">
        <f t="shared" si="89"/>
        <v>1+1.05100219693438i</v>
      </c>
      <c r="R137" s="17">
        <f t="shared" si="98"/>
        <v>1.4507258934619225</v>
      </c>
      <c r="S137" s="17">
        <f t="shared" si="99"/>
        <v>0.81026000325141057</v>
      </c>
      <c r="T137" s="17" t="str">
        <f t="shared" si="90"/>
        <v>1+0.00262750549233595i</v>
      </c>
      <c r="U137" s="17">
        <f t="shared" si="100"/>
        <v>1.0000034518865983</v>
      </c>
      <c r="V137" s="17">
        <f t="shared" si="101"/>
        <v>2.6274994457832295E-3</v>
      </c>
      <c r="W137" s="31" t="str">
        <f t="shared" si="91"/>
        <v>1-0.00778520145877318i</v>
      </c>
      <c r="X137" s="17">
        <f t="shared" si="102"/>
        <v>1.0000303042217038</v>
      </c>
      <c r="Y137" s="17">
        <f t="shared" si="103"/>
        <v>-7.785044179128865E-3</v>
      </c>
      <c r="Z137" s="31" t="str">
        <f t="shared" si="92"/>
        <v>0.999994322288949+0.0157974712934272i</v>
      </c>
      <c r="AA137" s="17">
        <f t="shared" si="104"/>
        <v>1.0001190952628598</v>
      </c>
      <c r="AB137" s="17">
        <f t="shared" si="105"/>
        <v>1.5796247022272832E-2</v>
      </c>
      <c r="AC137" s="66" t="str">
        <f t="shared" si="106"/>
        <v>69.681191206557-76.3776556365289i</v>
      </c>
      <c r="AD137" s="64">
        <f t="shared" si="107"/>
        <v>40.289376738644648</v>
      </c>
      <c r="AE137" s="61">
        <f t="shared" si="108"/>
        <v>-47.62504232695516</v>
      </c>
      <c r="AF137" s="31" t="str">
        <f t="shared" si="93"/>
        <v>-0.0000463700234192037</v>
      </c>
      <c r="AG137" s="31" t="str">
        <f t="shared" si="94"/>
        <v>0.00389330139751788i</v>
      </c>
      <c r="AH137" s="31">
        <f t="shared" si="109"/>
        <v>3.8933013975178802E-3</v>
      </c>
      <c r="AI137" s="31">
        <f t="shared" si="110"/>
        <v>1.5707963267948966</v>
      </c>
      <c r="AJ137" s="31" t="str">
        <f t="shared" si="95"/>
        <v>1+0.0000700542033723515i</v>
      </c>
      <c r="AK137" s="31">
        <f t="shared" si="111"/>
        <v>1.0000000024537956</v>
      </c>
      <c r="AL137" s="31">
        <f t="shared" si="112"/>
        <v>7.0054203257752362E-5</v>
      </c>
      <c r="AM137" s="31" t="str">
        <f t="shared" si="96"/>
        <v>1+0.389260072938659i</v>
      </c>
      <c r="AN137" s="31">
        <f t="shared" si="113"/>
        <v>1.0730905853581096</v>
      </c>
      <c r="AO137" s="31">
        <f t="shared" si="114"/>
        <v>0.37121367098533259</v>
      </c>
      <c r="AP137" s="58" t="str">
        <f t="shared" si="115"/>
        <v>-0.00463533344893744+0.0119105311752836i</v>
      </c>
      <c r="AQ137" s="49">
        <f t="shared" si="116"/>
        <v>-37.868886536732937</v>
      </c>
      <c r="AR137" s="61">
        <f t="shared" si="117"/>
        <v>111.26496283483375</v>
      </c>
      <c r="AS137" s="58" t="str">
        <f t="shared" si="118"/>
        <v>0.586702892192394+1.18397590212002i</v>
      </c>
      <c r="AT137" s="64">
        <f t="shared" si="119"/>
        <v>2.4204902019117012</v>
      </c>
      <c r="AU137" s="61">
        <f t="shared" si="120"/>
        <v>63.639920507878543</v>
      </c>
    </row>
    <row r="138" spans="14:47" x14ac:dyDescent="0.25">
      <c r="N138" s="10">
        <v>20</v>
      </c>
      <c r="O138" s="50">
        <f t="shared" si="121"/>
        <v>158.48931924611153</v>
      </c>
      <c r="P138" s="48" t="str">
        <f t="shared" si="88"/>
        <v>150</v>
      </c>
      <c r="Q138" s="17" t="str">
        <f t="shared" si="89"/>
        <v>1+1.07548318299463i</v>
      </c>
      <c r="R138" s="17">
        <f t="shared" si="98"/>
        <v>1.4685585030581045</v>
      </c>
      <c r="S138" s="17">
        <f t="shared" si="99"/>
        <v>0.8217511097461403</v>
      </c>
      <c r="T138" s="17" t="str">
        <f t="shared" si="90"/>
        <v>1+0.00268870795748657i</v>
      </c>
      <c r="U138" s="17">
        <f t="shared" si="100"/>
        <v>1.0000036145687077</v>
      </c>
      <c r="V138" s="17">
        <f t="shared" si="101"/>
        <v>2.6887014784898649E-3</v>
      </c>
      <c r="W138" s="31" t="str">
        <f t="shared" si="91"/>
        <v>1-0.0079665420962565i</v>
      </c>
      <c r="X138" s="17">
        <f t="shared" si="102"/>
        <v>1.0000317323930132</v>
      </c>
      <c r="Y138" s="17">
        <f t="shared" si="103"/>
        <v>-7.9663735683701137E-3</v>
      </c>
      <c r="Z138" s="31" t="str">
        <f t="shared" si="92"/>
        <v>0.999994054706671+0.0161654416703205i</v>
      </c>
      <c r="AA138" s="17">
        <f t="shared" si="104"/>
        <v>1.0001247077005371</v>
      </c>
      <c r="AB138" s="17">
        <f t="shared" si="105"/>
        <v>1.6164129848972947E-2</v>
      </c>
      <c r="AC138" s="66" t="str">
        <f t="shared" si="106"/>
        <v>67.9260398998713-76.2690500989859i</v>
      </c>
      <c r="AD138" s="64">
        <f t="shared" si="107"/>
        <v>40.183224022299967</v>
      </c>
      <c r="AE138" s="61">
        <f t="shared" si="108"/>
        <v>-48.311395154897333</v>
      </c>
      <c r="AF138" s="31" t="str">
        <f t="shared" si="93"/>
        <v>-0.0000463700234192037</v>
      </c>
      <c r="AG138" s="31" t="str">
        <f t="shared" si="94"/>
        <v>0.00398398803691692i</v>
      </c>
      <c r="AH138" s="31">
        <f t="shared" si="109"/>
        <v>3.98398803691692E-3</v>
      </c>
      <c r="AI138" s="31">
        <f t="shared" si="110"/>
        <v>1.5707963267948966</v>
      </c>
      <c r="AJ138" s="31" t="str">
        <f t="shared" si="95"/>
        <v>1+0.0000716859753907382i</v>
      </c>
      <c r="AK138" s="31">
        <f t="shared" si="111"/>
        <v>1.0000000025694396</v>
      </c>
      <c r="AL138" s="31">
        <f t="shared" si="112"/>
        <v>7.1685975267943026E-5</v>
      </c>
      <c r="AM138" s="31" t="str">
        <f t="shared" si="96"/>
        <v>1+0.398327104812825i</v>
      </c>
      <c r="AN138" s="31">
        <f t="shared" si="113"/>
        <v>1.0764127844040905</v>
      </c>
      <c r="AO138" s="31">
        <f t="shared" si="114"/>
        <v>0.3790633946904558</v>
      </c>
      <c r="AP138" s="58" t="str">
        <f t="shared" si="115"/>
        <v>-0.00463533344786533+0.0116394293412832i</v>
      </c>
      <c r="AQ138" s="49">
        <f t="shared" si="116"/>
        <v>-38.042037287206256</v>
      </c>
      <c r="AR138" s="61">
        <f t="shared" si="117"/>
        <v>111.71462537983169</v>
      </c>
      <c r="AS138" s="58" t="str">
        <f t="shared" si="118"/>
        <v>0.572868374825026+1.14415282080848i</v>
      </c>
      <c r="AT138" s="64">
        <f t="shared" si="119"/>
        <v>2.1411867350936942</v>
      </c>
      <c r="AU138" s="61">
        <f t="shared" si="120"/>
        <v>63.403230224934347</v>
      </c>
    </row>
    <row r="139" spans="14:47" x14ac:dyDescent="0.25">
      <c r="N139" s="10">
        <v>21</v>
      </c>
      <c r="O139" s="50">
        <f t="shared" si="121"/>
        <v>162.18100973589304</v>
      </c>
      <c r="P139" s="48" t="str">
        <f t="shared" si="88"/>
        <v>150</v>
      </c>
      <c r="Q139" s="17" t="str">
        <f t="shared" si="89"/>
        <v>1+1.1005344044742i</v>
      </c>
      <c r="R139" s="17">
        <f t="shared" si="98"/>
        <v>1.4870023454693615</v>
      </c>
      <c r="S139" s="17">
        <f t="shared" si="99"/>
        <v>0.83322301434576596</v>
      </c>
      <c r="T139" s="17" t="str">
        <f t="shared" si="90"/>
        <v>1+0.0027513360111855i</v>
      </c>
      <c r="U139" s="17">
        <f t="shared" si="100"/>
        <v>1.0000037849177605</v>
      </c>
      <c r="V139" s="17">
        <f t="shared" si="101"/>
        <v>2.7513290688168709E-3</v>
      </c>
      <c r="W139" s="31" t="str">
        <f t="shared" si="91"/>
        <v>1-0.00815210669980888i</v>
      </c>
      <c r="X139" s="17">
        <f t="shared" si="102"/>
        <v>1.0000332278697768</v>
      </c>
      <c r="Y139" s="17">
        <f t="shared" si="103"/>
        <v>-8.1519261192492046E-3</v>
      </c>
      <c r="Z139" s="31" t="str">
        <f t="shared" si="92"/>
        <v>0.999993774513629+0.0165419831783622i</v>
      </c>
      <c r="AA139" s="17">
        <f t="shared" si="104"/>
        <v>1.0001305846105739</v>
      </c>
      <c r="AB139" s="17">
        <f t="shared" si="105"/>
        <v>1.6540577546369627E-2</v>
      </c>
      <c r="AC139" s="66" t="str">
        <f t="shared" si="106"/>
        <v>66.1767508459425-76.1203953117845i</v>
      </c>
      <c r="AD139" s="64">
        <f t="shared" si="107"/>
        <v>40.074779424955594</v>
      </c>
      <c r="AE139" s="61">
        <f t="shared" si="108"/>
        <v>-48.997298817137327</v>
      </c>
      <c r="AF139" s="31" t="str">
        <f t="shared" si="93"/>
        <v>-0.0000463700234192037</v>
      </c>
      <c r="AG139" s="31" t="str">
        <f t="shared" si="94"/>
        <v>0.00407678703950743i</v>
      </c>
      <c r="AH139" s="31">
        <f t="shared" si="109"/>
        <v>4.0767870395074304E-3</v>
      </c>
      <c r="AI139" s="31">
        <f t="shared" si="110"/>
        <v>1.5707963267948966</v>
      </c>
      <c r="AJ139" s="31" t="str">
        <f t="shared" si="95"/>
        <v>1+0.0000733557562621527i</v>
      </c>
      <c r="AK139" s="31">
        <f t="shared" si="111"/>
        <v>1.0000000026905334</v>
      </c>
      <c r="AL139" s="31">
        <f t="shared" si="112"/>
        <v>7.3355756130575299E-5</v>
      </c>
      <c r="AM139" s="31" t="str">
        <f t="shared" si="96"/>
        <v>1+0.407605334990444i</v>
      </c>
      <c r="AN139" s="31">
        <f t="shared" si="113"/>
        <v>1.0798805994704563</v>
      </c>
      <c r="AO139" s="31">
        <f t="shared" si="114"/>
        <v>0.3870454579999133</v>
      </c>
      <c r="AP139" s="58" t="str">
        <f t="shared" si="115"/>
        <v>-0.00463533344674271+0.0113744988867856i</v>
      </c>
      <c r="AQ139" s="49">
        <f t="shared" si="116"/>
        <v>-38.214099452761857</v>
      </c>
      <c r="AR139" s="61">
        <f t="shared" si="117"/>
        <v>112.1718682478737</v>
      </c>
      <c r="AS139" s="58" t="str">
        <f t="shared" si="118"/>
        <v>0.559080045142617+1.10557079319625i</v>
      </c>
      <c r="AT139" s="64">
        <f t="shared" si="119"/>
        <v>1.8606799721937282</v>
      </c>
      <c r="AU139" s="61">
        <f t="shared" si="120"/>
        <v>63.174569430736312</v>
      </c>
    </row>
    <row r="140" spans="14:47" x14ac:dyDescent="0.25">
      <c r="N140" s="10">
        <v>22</v>
      </c>
      <c r="O140" s="50">
        <f t="shared" si="121"/>
        <v>165.95869074375622</v>
      </c>
      <c r="P140" s="48" t="str">
        <f t="shared" si="88"/>
        <v>150</v>
      </c>
      <c r="Q140" s="17" t="str">
        <f t="shared" si="89"/>
        <v>1+1.12616914386232i</v>
      </c>
      <c r="R140" s="17">
        <f t="shared" si="98"/>
        <v>1.5060733516623919</v>
      </c>
      <c r="S140" s="17">
        <f t="shared" si="99"/>
        <v>0.84466972257321216</v>
      </c>
      <c r="T140" s="17" t="str">
        <f t="shared" si="90"/>
        <v>1+0.00281542285965581i</v>
      </c>
      <c r="U140" s="17">
        <f t="shared" si="100"/>
        <v>1.0000039632950855</v>
      </c>
      <c r="V140" s="17">
        <f t="shared" si="101"/>
        <v>2.8154154207753919E-3</v>
      </c>
      <c r="W140" s="31" t="str">
        <f t="shared" si="91"/>
        <v>1-0.00834199365823944i</v>
      </c>
      <c r="X140" s="17">
        <f t="shared" si="102"/>
        <v>1.0000347938237919</v>
      </c>
      <c r="Y140" s="17">
        <f t="shared" si="103"/>
        <v>-8.3418001630471937E-3</v>
      </c>
      <c r="Z140" s="31" t="str">
        <f t="shared" si="92"/>
        <v>0.999993481115495+0.0169272954648442i</v>
      </c>
      <c r="AA140" s="17">
        <f t="shared" si="104"/>
        <v>1.0001367384539175</v>
      </c>
      <c r="AB140" s="17">
        <f t="shared" si="105"/>
        <v>1.6925789314143035E-2</v>
      </c>
      <c r="AC140" s="66" t="str">
        <f t="shared" si="106"/>
        <v>64.4351388651012-75.9320784215647i</v>
      </c>
      <c r="AD140" s="64">
        <f t="shared" si="107"/>
        <v>39.964051717528434</v>
      </c>
      <c r="AE140" s="61">
        <f t="shared" si="108"/>
        <v>-49.682425000256785</v>
      </c>
      <c r="AF140" s="31" t="str">
        <f t="shared" si="93"/>
        <v>-0.0000463700234192037</v>
      </c>
      <c r="AG140" s="31" t="str">
        <f t="shared" si="94"/>
        <v>0.00417174760854896i</v>
      </c>
      <c r="AH140" s="31">
        <f t="shared" si="109"/>
        <v>4.1717476085489603E-3</v>
      </c>
      <c r="AI140" s="31">
        <f t="shared" si="110"/>
        <v>1.5707963267948966</v>
      </c>
      <c r="AJ140" s="31" t="str">
        <f t="shared" si="95"/>
        <v>1+0.0000750644313265161i</v>
      </c>
      <c r="AK140" s="31">
        <f t="shared" si="111"/>
        <v>1.0000000028173344</v>
      </c>
      <c r="AL140" s="31">
        <f t="shared" si="112"/>
        <v>7.5064431185528361E-5</v>
      </c>
      <c r="AM140" s="31" t="str">
        <f t="shared" si="96"/>
        <v>1+0.417099682911972i</v>
      </c>
      <c r="AN140" s="31">
        <f t="shared" si="113"/>
        <v>1.0834999517698503</v>
      </c>
      <c r="AO140" s="31">
        <f t="shared" si="114"/>
        <v>0.39516002355782992</v>
      </c>
      <c r="AP140" s="58" t="str">
        <f t="shared" si="115"/>
        <v>-0.00463533344556719+0.011115599342157i</v>
      </c>
      <c r="AQ140" s="49">
        <f t="shared" si="116"/>
        <v>-38.385036306423608</v>
      </c>
      <c r="AR140" s="61">
        <f t="shared" si="117"/>
        <v>112.63670070705538</v>
      </c>
      <c r="AS140" s="58" t="str">
        <f t="shared" si="118"/>
        <v>0.545352206700188+1.06820568987962i</v>
      </c>
      <c r="AT140" s="64">
        <f t="shared" si="119"/>
        <v>1.5790154111048085</v>
      </c>
      <c r="AU140" s="61">
        <f t="shared" si="120"/>
        <v>62.954275706798548</v>
      </c>
    </row>
    <row r="141" spans="14:47" x14ac:dyDescent="0.25">
      <c r="N141" s="10">
        <v>23</v>
      </c>
      <c r="O141" s="50">
        <f t="shared" si="121"/>
        <v>169.82436524617444</v>
      </c>
      <c r="P141" s="48" t="str">
        <f t="shared" si="88"/>
        <v>150</v>
      </c>
      <c r="Q141" s="17" t="str">
        <f t="shared" si="89"/>
        <v>1+1.15240099303713i</v>
      </c>
      <c r="R141" s="17">
        <f t="shared" si="98"/>
        <v>1.5257876814134277</v>
      </c>
      <c r="S141" s="17">
        <f t="shared" si="99"/>
        <v>0.8560853059590211</v>
      </c>
      <c r="T141" s="17" t="str">
        <f t="shared" si="90"/>
        <v>1+0.00288100248259283i</v>
      </c>
      <c r="U141" s="17">
        <f t="shared" si="100"/>
        <v>1.0000041500790406</v>
      </c>
      <c r="V141" s="17">
        <f t="shared" si="101"/>
        <v>2.8809945116906395E-3</v>
      </c>
      <c r="W141" s="31" t="str">
        <f t="shared" si="91"/>
        <v>1-0.00853630365212688i</v>
      </c>
      <c r="X141" s="17">
        <f t="shared" si="102"/>
        <v>1.0000364335763179</v>
      </c>
      <c r="Y141" s="17">
        <f t="shared" si="103"/>
        <v>-8.5360963187008816E-3</v>
      </c>
      <c r="Z141" s="31" t="str">
        <f t="shared" si="92"/>
        <v>0.999993173889933+0.0173215828274408i</v>
      </c>
      <c r="AA141" s="17">
        <f t="shared" si="104"/>
        <v>1.0001431822784725</v>
      </c>
      <c r="AB141" s="17">
        <f t="shared" si="105"/>
        <v>1.7319968970358837E-2</v>
      </c>
      <c r="AC141" s="66" t="str">
        <f t="shared" si="106"/>
        <v>62.7029867068009-75.7045880855612i</v>
      </c>
      <c r="AD141" s="64">
        <f t="shared" si="107"/>
        <v>39.851052018838956</v>
      </c>
      <c r="AE141" s="61">
        <f t="shared" si="108"/>
        <v>-50.36644952417528</v>
      </c>
      <c r="AF141" s="31" t="str">
        <f t="shared" si="93"/>
        <v>-0.0000463700234192037</v>
      </c>
      <c r="AG141" s="31" t="str">
        <f t="shared" si="94"/>
        <v>0.00426892009339214i</v>
      </c>
      <c r="AH141" s="31">
        <f t="shared" si="109"/>
        <v>4.2689200933921402E-3</v>
      </c>
      <c r="AI141" s="31">
        <f t="shared" si="110"/>
        <v>1.5707963267948966</v>
      </c>
      <c r="AJ141" s="31" t="str">
        <f t="shared" si="95"/>
        <v>1+0.0000768129065459636i</v>
      </c>
      <c r="AK141" s="31">
        <f t="shared" si="111"/>
        <v>1.0000000029501113</v>
      </c>
      <c r="AL141" s="31">
        <f t="shared" si="112"/>
        <v>7.6812906394892527E-5</v>
      </c>
      <c r="AM141" s="31" t="str">
        <f t="shared" si="96"/>
        <v>1+0.426815182606344i</v>
      </c>
      <c r="AN141" s="31">
        <f t="shared" si="113"/>
        <v>1.0872769656822896</v>
      </c>
      <c r="AO141" s="31">
        <f t="shared" si="114"/>
        <v>0.40340711826186804</v>
      </c>
      <c r="AP141" s="58" t="str">
        <f t="shared" si="115"/>
        <v>-0.00463533344433625+0.010862593435432i</v>
      </c>
      <c r="AQ141" s="49">
        <f t="shared" si="116"/>
        <v>-38.554810484879646</v>
      </c>
      <c r="AR141" s="61">
        <f t="shared" si="117"/>
        <v>113.10912424659138</v>
      </c>
      <c r="AS141" s="58" t="str">
        <f t="shared" si="118"/>
        <v>0.531698910228495+1.03203306082598i</v>
      </c>
      <c r="AT141" s="64">
        <f t="shared" si="119"/>
        <v>1.2962415339593245</v>
      </c>
      <c r="AU141" s="61">
        <f t="shared" si="120"/>
        <v>62.742674722416183</v>
      </c>
    </row>
    <row r="142" spans="14:47" x14ac:dyDescent="0.25">
      <c r="N142" s="10">
        <v>24</v>
      </c>
      <c r="O142" s="50">
        <f t="shared" si="121"/>
        <v>173.78008287493768</v>
      </c>
      <c r="P142" s="48" t="str">
        <f t="shared" si="88"/>
        <v>150</v>
      </c>
      <c r="Q142" s="17" t="str">
        <f t="shared" si="89"/>
        <v>1+1.17924386047228i</v>
      </c>
      <c r="R142" s="17">
        <f t="shared" si="98"/>
        <v>1.546161725842923</v>
      </c>
      <c r="S142" s="17">
        <f t="shared" si="99"/>
        <v>0.86746391709160242</v>
      </c>
      <c r="T142" s="17" t="str">
        <f t="shared" si="90"/>
        <v>1+0.00294810965118071i</v>
      </c>
      <c r="U142" s="17">
        <f t="shared" si="100"/>
        <v>1.0000043456658152</v>
      </c>
      <c r="V142" s="17">
        <f t="shared" si="101"/>
        <v>2.9481011102071375E-3</v>
      </c>
      <c r="W142" s="31" t="str">
        <f t="shared" si="91"/>
        <v>1-0.00873513970720208i</v>
      </c>
      <c r="X142" s="17">
        <f t="shared" si="102"/>
        <v>1.0000381506051177</v>
      </c>
      <c r="Y142" s="17">
        <f t="shared" si="103"/>
        <v>-8.7349175458912385E-3</v>
      </c>
      <c r="Z142" s="31" t="str">
        <f t="shared" si="92"/>
        <v>0.999992852185277+0.0177250543225309i</v>
      </c>
      <c r="AA142" s="17">
        <f t="shared" si="104"/>
        <v>1.0001499297467265</v>
      </c>
      <c r="AB142" s="17">
        <f t="shared" si="105"/>
        <v>1.7723325057504027E-2</v>
      </c>
      <c r="AC142" s="66" t="str">
        <f t="shared" si="106"/>
        <v>60.9820378923497-75.4385113753353i</v>
      </c>
      <c r="AD142" s="64">
        <f t="shared" si="107"/>
        <v>39.73579374881021</v>
      </c>
      <c r="AE142" s="61">
        <f t="shared" si="108"/>
        <v>-51.04905321255017</v>
      </c>
      <c r="AF142" s="31" t="str">
        <f t="shared" si="93"/>
        <v>-0.0000463700234192037</v>
      </c>
      <c r="AG142" s="31" t="str">
        <f t="shared" si="94"/>
        <v>0.00436835601617469i</v>
      </c>
      <c r="AH142" s="31">
        <f t="shared" si="109"/>
        <v>4.3683560161746904E-3</v>
      </c>
      <c r="AI142" s="31">
        <f t="shared" si="110"/>
        <v>1.5707963267948966</v>
      </c>
      <c r="AJ142" s="31" t="str">
        <f t="shared" si="95"/>
        <v>1+0.0000786021089852013i</v>
      </c>
      <c r="AK142" s="31">
        <f t="shared" si="111"/>
        <v>1.0000000030891456</v>
      </c>
      <c r="AL142" s="31">
        <f t="shared" si="112"/>
        <v>7.8602108823325721E-5</v>
      </c>
      <c r="AM142" s="31" t="str">
        <f t="shared" si="96"/>
        <v>1+0.436756985360104i</v>
      </c>
      <c r="AN142" s="31">
        <f t="shared" si="113"/>
        <v>1.0912179728454101</v>
      </c>
      <c r="AO142" s="31">
        <f t="shared" si="114"/>
        <v>0.4117866263988022</v>
      </c>
      <c r="AP142" s="58" t="str">
        <f t="shared" si="115"/>
        <v>-0.00463533344304732+0.0106153470195299i</v>
      </c>
      <c r="AQ142" s="49">
        <f t="shared" si="116"/>
        <v>-38.723384027371466</v>
      </c>
      <c r="AR142" s="61">
        <f t="shared" si="117"/>
        <v>113.58913218348529</v>
      </c>
      <c r="AS142" s="58" t="str">
        <f t="shared" si="118"/>
        <v>0.51813389721835+0.997028148857211i</v>
      </c>
      <c r="AT142" s="64">
        <f t="shared" si="119"/>
        <v>1.0124097214387444</v>
      </c>
      <c r="AU142" s="61">
        <f t="shared" si="120"/>
        <v>62.540078970935149</v>
      </c>
    </row>
    <row r="143" spans="14:47" x14ac:dyDescent="0.25">
      <c r="N143" s="10">
        <v>25</v>
      </c>
      <c r="O143" s="50">
        <f t="shared" si="121"/>
        <v>177.82794100389242</v>
      </c>
      <c r="P143" s="48" t="str">
        <f t="shared" si="88"/>
        <v>150</v>
      </c>
      <c r="Q143" s="17" t="str">
        <f t="shared" si="89"/>
        <v>1+1.20671197861139i</v>
      </c>
      <c r="R143" s="17">
        <f t="shared" si="98"/>
        <v>1.5672121105084071</v>
      </c>
      <c r="S143" s="17">
        <f t="shared" si="99"/>
        <v>0.87879980415697689</v>
      </c>
      <c r="T143" s="17" t="str">
        <f t="shared" si="90"/>
        <v>1+0.00301677994652849i</v>
      </c>
      <c r="U143" s="17">
        <f t="shared" si="100"/>
        <v>1.0000045504702695</v>
      </c>
      <c r="V143" s="17">
        <f t="shared" si="101"/>
        <v>3.0167707947126705E-3</v>
      </c>
      <c r="W143" s="31" t="str">
        <f t="shared" si="91"/>
        <v>1-0.00893860724897328i</v>
      </c>
      <c r="X143" s="17">
        <f t="shared" si="102"/>
        <v>1.0000399485518323</v>
      </c>
      <c r="Y143" s="17">
        <f t="shared" si="103"/>
        <v>-8.9383691993534242E-3</v>
      </c>
      <c r="Z143" s="31" t="str">
        <f t="shared" si="92"/>
        <v>0.999992515319148+0.0181379238760416i</v>
      </c>
      <c r="AA143" s="17">
        <f t="shared" si="104"/>
        <v>1.000156995164684</v>
      </c>
      <c r="AB143" s="17">
        <f t="shared" si="105"/>
        <v>1.8136070950880795E-2</v>
      </c>
      <c r="AC143" s="66" t="str">
        <f t="shared" si="106"/>
        <v>59.2739899004094-75.1345300932902i</v>
      </c>
      <c r="AD143" s="64">
        <f t="shared" si="107"/>
        <v>39.618292572522897</v>
      </c>
      <c r="AE143" s="61">
        <f t="shared" si="108"/>
        <v>-51.729922734110637</v>
      </c>
      <c r="AF143" s="31" t="str">
        <f t="shared" si="93"/>
        <v>-0.0000463700234192037</v>
      </c>
      <c r="AG143" s="31" t="str">
        <f t="shared" si="94"/>
        <v>0.00447010809913903i</v>
      </c>
      <c r="AH143" s="31">
        <f t="shared" si="109"/>
        <v>4.4701080991390299E-3</v>
      </c>
      <c r="AI143" s="31">
        <f t="shared" si="110"/>
        <v>1.5707963267948966</v>
      </c>
      <c r="AJ143" s="31" t="str">
        <f t="shared" si="95"/>
        <v>1+0.0000804329873030449i</v>
      </c>
      <c r="AK143" s="31">
        <f t="shared" si="111"/>
        <v>1.0000000032347327</v>
      </c>
      <c r="AL143" s="31">
        <f t="shared" si="112"/>
        <v>8.0432987129592089E-5</v>
      </c>
      <c r="AM143" s="31" t="str">
        <f t="shared" si="96"/>
        <v>1+0.446930362448664i</v>
      </c>
      <c r="AN143" s="31">
        <f t="shared" si="113"/>
        <v>1.0953295161176357</v>
      </c>
      <c r="AO143" s="31">
        <f t="shared" si="114"/>
        <v>0.42029828282915188</v>
      </c>
      <c r="AP143" s="58" t="str">
        <f t="shared" si="115"/>
        <v>-0.00463533344169765+0.0103737290011282i</v>
      </c>
      <c r="AQ143" s="49">
        <f t="shared" si="116"/>
        <v>-38.89071841915252</v>
      </c>
      <c r="AR143" s="61">
        <f t="shared" si="117"/>
        <v>114.07670927201005</v>
      </c>
      <c r="AS143" s="58" t="str">
        <f t="shared" si="118"/>
        <v>0.504670546206688+0.963165908010123i</v>
      </c>
      <c r="AT143" s="64">
        <f t="shared" si="119"/>
        <v>0.72757415337037956</v>
      </c>
      <c r="AU143" s="61">
        <f t="shared" si="120"/>
        <v>62.346786537899384</v>
      </c>
    </row>
    <row r="144" spans="14:47" x14ac:dyDescent="0.25">
      <c r="N144" s="10">
        <v>26</v>
      </c>
      <c r="O144" s="50">
        <f t="shared" si="121"/>
        <v>181.9700858609983</v>
      </c>
      <c r="P144" s="48" t="str">
        <f t="shared" si="88"/>
        <v>150</v>
      </c>
      <c r="Q144" s="17" t="str">
        <f t="shared" si="89"/>
        <v>1+1.23481991141427i</v>
      </c>
      <c r="R144" s="17">
        <f t="shared" si="98"/>
        <v>1.5889556990756997</v>
      </c>
      <c r="S144" s="17">
        <f t="shared" si="99"/>
        <v>0.89008732488277786</v>
      </c>
      <c r="T144" s="17" t="str">
        <f t="shared" si="90"/>
        <v>1+0.00308704977853568i</v>
      </c>
      <c r="U144" s="17">
        <f t="shared" si="100"/>
        <v>1.0000047649268153</v>
      </c>
      <c r="V144" s="17">
        <f t="shared" si="101"/>
        <v>3.0870399721908753E-3</v>
      </c>
      <c r="W144" s="31" t="str">
        <f t="shared" si="91"/>
        <v>1-0.00914681415862424i</v>
      </c>
      <c r="X144" s="17">
        <f t="shared" si="102"/>
        <v>1.0000418312297004</v>
      </c>
      <c r="Y144" s="17">
        <f t="shared" si="103"/>
        <v>-9.1465590844372127E-3</v>
      </c>
      <c r="Z144" s="31" t="str">
        <f t="shared" si="92"/>
        <v>0.999992162577006+0.018560410396875i</v>
      </c>
      <c r="AA144" s="17">
        <f t="shared" si="104"/>
        <v>1.0001643935121554</v>
      </c>
      <c r="AB144" s="17">
        <f t="shared" si="105"/>
        <v>1.8558424969408665E-2</v>
      </c>
      <c r="AC144" s="66" t="str">
        <f t="shared" si="106"/>
        <v>57.5804877498557-74.7934165444504i</v>
      </c>
      <c r="AD144" s="64">
        <f t="shared" si="107"/>
        <v>39.498566335609425</v>
      </c>
      <c r="AE144" s="61">
        <f t="shared" si="108"/>
        <v>-52.408751410040828</v>
      </c>
      <c r="AF144" s="31" t="str">
        <f t="shared" si="93"/>
        <v>-0.0000463700234192037</v>
      </c>
      <c r="AG144" s="31" t="str">
        <f t="shared" si="94"/>
        <v>0.00457423029258641i</v>
      </c>
      <c r="AH144" s="31">
        <f t="shared" si="109"/>
        <v>4.5742302925864103E-3</v>
      </c>
      <c r="AI144" s="31">
        <f t="shared" si="110"/>
        <v>1.5707963267948966</v>
      </c>
      <c r="AJ144" s="31" t="str">
        <f t="shared" si="95"/>
        <v>1+0.0000823065122554121i</v>
      </c>
      <c r="AK144" s="31">
        <f t="shared" si="111"/>
        <v>1.000000003387181</v>
      </c>
      <c r="AL144" s="31">
        <f t="shared" si="112"/>
        <v>8.2306512069554071E-5</v>
      </c>
      <c r="AM144" s="31" t="str">
        <f t="shared" si="96"/>
        <v>1+0.457340707931212i</v>
      </c>
      <c r="AN144" s="31">
        <f t="shared" si="113"/>
        <v>1.0996183533985882</v>
      </c>
      <c r="AO144" s="31">
        <f t="shared" si="114"/>
        <v>0.4289416662596377</v>
      </c>
      <c r="AP144" s="58" t="str">
        <f t="shared" si="115"/>
        <v>-0.00463533344028432+0.0101376112711555i</v>
      </c>
      <c r="AQ144" s="49">
        <f t="shared" si="116"/>
        <v>-39.056774639647287</v>
      </c>
      <c r="AR144" s="61">
        <f t="shared" si="117"/>
        <v>114.57183131821824</v>
      </c>
      <c r="AS144" s="58" t="str">
        <f t="shared" si="118"/>
        <v>0.491321822194461+0.930421026433174i</v>
      </c>
      <c r="AT144" s="64">
        <f t="shared" si="119"/>
        <v>0.4417916959621413</v>
      </c>
      <c r="AU144" s="61">
        <f t="shared" si="120"/>
        <v>62.16307990817743</v>
      </c>
    </row>
    <row r="145" spans="14:47" x14ac:dyDescent="0.25">
      <c r="N145" s="10">
        <v>27</v>
      </c>
      <c r="O145" s="50">
        <f t="shared" si="121"/>
        <v>186.20871366628685</v>
      </c>
      <c r="P145" s="48" t="str">
        <f t="shared" si="88"/>
        <v>150</v>
      </c>
      <c r="Q145" s="17" t="str">
        <f t="shared" si="89"/>
        <v>1+1.26358256207897i</v>
      </c>
      <c r="R145" s="17">
        <f t="shared" si="98"/>
        <v>1.6114095975853111</v>
      </c>
      <c r="S145" s="17">
        <f t="shared" si="99"/>
        <v>0.90132095980812488</v>
      </c>
      <c r="T145" s="17" t="str">
        <f t="shared" si="90"/>
        <v>1+0.00315895640519742i</v>
      </c>
      <c r="U145" s="17">
        <f t="shared" si="100"/>
        <v>1.0000049894903373</v>
      </c>
      <c r="V145" s="17">
        <f t="shared" si="101"/>
        <v>3.1589458975124795E-3</v>
      </c>
      <c r="W145" s="31" t="str">
        <f t="shared" si="91"/>
        <v>1-0.00935987083021456i</v>
      </c>
      <c r="X145" s="17">
        <f t="shared" si="102"/>
        <v>1.0000438026316438</v>
      </c>
      <c r="Y145" s="17">
        <f t="shared" si="103"/>
        <v>-9.3595975139454529E-3</v>
      </c>
      <c r="Z145" s="31" t="str">
        <f t="shared" si="92"/>
        <v>0.99999179321064+0.018992737892977i</v>
      </c>
      <c r="AA145" s="17">
        <f t="shared" si="104"/>
        <v>1.0001721404744799</v>
      </c>
      <c r="AB145" s="17">
        <f t="shared" si="105"/>
        <v>1.8990610488881163E-2</v>
      </c>
      <c r="AC145" s="66" t="str">
        <f t="shared" si="106"/>
        <v>55.9031180287812-74.4160288115438i</v>
      </c>
      <c r="AD145" s="64">
        <f t="shared" si="107"/>
        <v>39.376634991539426</v>
      </c>
      <c r="AE145" s="61">
        <f t="shared" si="108"/>
        <v>-53.085239982928371</v>
      </c>
      <c r="AF145" s="31" t="str">
        <f t="shared" si="93"/>
        <v>-0.0000463700234192037</v>
      </c>
      <c r="AG145" s="31" t="str">
        <f t="shared" si="94"/>
        <v>0.00468077780348202i</v>
      </c>
      <c r="AH145" s="31">
        <f t="shared" si="109"/>
        <v>4.6807778034820202E-3</v>
      </c>
      <c r="AI145" s="31">
        <f t="shared" si="110"/>
        <v>1.5707963267948966</v>
      </c>
      <c r="AJ145" s="31" t="str">
        <f t="shared" si="95"/>
        <v>1+0.0000842236772100332i</v>
      </c>
      <c r="AK145" s="31">
        <f t="shared" si="111"/>
        <v>1.000000003546814</v>
      </c>
      <c r="AL145" s="31">
        <f t="shared" si="112"/>
        <v>8.4223677010882735E-5</v>
      </c>
      <c r="AM145" s="31" t="str">
        <f t="shared" si="96"/>
        <v>1+0.467993541510728i</v>
      </c>
      <c r="AN145" s="31">
        <f t="shared" si="113"/>
        <v>1.1040914612910262</v>
      </c>
      <c r="AO145" s="31">
        <f t="shared" si="114"/>
        <v>0.43771619264496775</v>
      </c>
      <c r="AP145" s="58" t="str">
        <f t="shared" si="115"/>
        <v>-0.00463533343880441+0.00990686863686583i</v>
      </c>
      <c r="AQ145" s="49">
        <f t="shared" si="116"/>
        <v>-39.221513215420032</v>
      </c>
      <c r="AR145" s="61">
        <f t="shared" si="117"/>
        <v>115.07446480186415</v>
      </c>
      <c r="AS145" s="58" t="str">
        <f t="shared" si="118"/>
        <v>0.478100229580948+0.898767953435523i</v>
      </c>
      <c r="AT145" s="64">
        <f t="shared" si="119"/>
        <v>0.15512177611940095</v>
      </c>
      <c r="AU145" s="61">
        <f t="shared" si="120"/>
        <v>61.989224818935796</v>
      </c>
    </row>
    <row r="146" spans="14:47" x14ac:dyDescent="0.25">
      <c r="N146" s="10">
        <v>28</v>
      </c>
      <c r="O146" s="50">
        <f t="shared" si="121"/>
        <v>190.54607179632498</v>
      </c>
      <c r="P146" s="48" t="str">
        <f t="shared" si="88"/>
        <v>150</v>
      </c>
      <c r="Q146" s="17" t="str">
        <f t="shared" si="89"/>
        <v>1+1.29301518094358i</v>
      </c>
      <c r="R146" s="17">
        <f t="shared" si="98"/>
        <v>1.6345911593271754</v>
      </c>
      <c r="S146" s="17">
        <f t="shared" si="99"/>
        <v>0.91249532480847817</v>
      </c>
      <c r="T146" s="17" t="str">
        <f t="shared" si="90"/>
        <v>1+0.00323253795235895i</v>
      </c>
      <c r="U146" s="17">
        <f t="shared" si="100"/>
        <v>1.0000052246371582</v>
      </c>
      <c r="V146" s="17">
        <f t="shared" si="101"/>
        <v>3.2325266931748598E-3</v>
      </c>
      <c r="W146" s="31" t="str">
        <f t="shared" si="91"/>
        <v>1-0.00957789022921168i</v>
      </c>
      <c r="X146" s="17">
        <f t="shared" si="102"/>
        <v>1.0000458669387333</v>
      </c>
      <c r="Y146" s="17">
        <f t="shared" si="103"/>
        <v>-9.5775973662783481E-3</v>
      </c>
      <c r="Z146" s="31" t="str">
        <f t="shared" si="92"/>
        <v>0.999991406436573+0.0194351355901087i</v>
      </c>
      <c r="AA146" s="17">
        <f t="shared" si="104"/>
        <v>1.0001802524757231</v>
      </c>
      <c r="AB146" s="17">
        <f t="shared" si="105"/>
        <v>1.943285605772448E-2</v>
      </c>
      <c r="AC146" s="66" t="str">
        <f t="shared" si="106"/>
        <v>54.2434034120273-74.0033055860721i</v>
      </c>
      <c r="AD146" s="64">
        <f t="shared" si="107"/>
        <v>39.25252052140663</v>
      </c>
      <c r="AE146" s="61">
        <f t="shared" si="108"/>
        <v>-53.759097343218933</v>
      </c>
      <c r="AF146" s="31" t="str">
        <f t="shared" si="93"/>
        <v>-0.0000463700234192037</v>
      </c>
      <c r="AG146" s="31" t="str">
        <f t="shared" si="94"/>
        <v>0.00478980712472645i</v>
      </c>
      <c r="AH146" s="31">
        <f t="shared" si="109"/>
        <v>4.7898071247264497E-3</v>
      </c>
      <c r="AI146" s="31">
        <f t="shared" si="110"/>
        <v>1.5707963267948966</v>
      </c>
      <c r="AJ146" s="31" t="str">
        <f t="shared" si="95"/>
        <v>1+0.0000861854986731439i</v>
      </c>
      <c r="AK146" s="31">
        <f t="shared" si="111"/>
        <v>1.00000000371397</v>
      </c>
      <c r="AL146" s="31">
        <f t="shared" si="112"/>
        <v>8.6185498459750325E-5</v>
      </c>
      <c r="AM146" s="31" t="str">
        <f t="shared" si="96"/>
        <v>1+0.478894511460584i</v>
      </c>
      <c r="AN146" s="31">
        <f t="shared" si="113"/>
        <v>1.1087560385887743</v>
      </c>
      <c r="AO146" s="31">
        <f t="shared" si="114"/>
        <v>0.44662110876314831</v>
      </c>
      <c r="AP146" s="58" t="str">
        <f t="shared" si="115"/>
        <v>-0.0046353334372548+0.00968137875546036i</v>
      </c>
      <c r="AQ146" s="49">
        <f t="shared" si="116"/>
        <v>-39.384894278034722</v>
      </c>
      <c r="AR146" s="61">
        <f t="shared" si="117"/>
        <v>115.58456650826474</v>
      </c>
      <c r="AS146" s="58" t="str">
        <f t="shared" si="118"/>
        <v>0.465017768948568+0.868180930267572i</v>
      </c>
      <c r="AT146" s="64">
        <f t="shared" si="119"/>
        <v>-0.13237375662808862</v>
      </c>
      <c r="AU146" s="61">
        <f t="shared" si="120"/>
        <v>61.825469165045831</v>
      </c>
    </row>
    <row r="147" spans="14:47" x14ac:dyDescent="0.25">
      <c r="N147" s="10">
        <v>29</v>
      </c>
      <c r="O147" s="50">
        <f t="shared" si="121"/>
        <v>194.98445997580458</v>
      </c>
      <c r="P147" s="48" t="str">
        <f t="shared" ref="P147:P210" si="122">COMPLEX(Adc,0)</f>
        <v>150</v>
      </c>
      <c r="Q147" s="17" t="str">
        <f t="shared" ref="Q147:Q210" si="123">IMSUM(COMPLEX(1,0),IMDIV(COMPLEX(0,2*PI()*O147),COMPLEX(wp_lf,0)))</f>
        <v>1+1.32313337357219i</v>
      </c>
      <c r="R147" s="17">
        <f t="shared" si="98"/>
        <v>1.6585179903336968</v>
      </c>
      <c r="S147" s="17">
        <f t="shared" si="99"/>
        <v>0.92360518281296233</v>
      </c>
      <c r="T147" s="17" t="str">
        <f t="shared" ref="T147:T210" si="124">IMSUM(COMPLEX(1,0),IMDIV(COMPLEX(0,2*PI()*O147),COMPLEX(wz_esr,0)))</f>
        <v>1+0.00330783343393047i</v>
      </c>
      <c r="U147" s="17">
        <f t="shared" si="100"/>
        <v>1.0000054708660482</v>
      </c>
      <c r="V147" s="17">
        <f t="shared" si="101"/>
        <v>3.307821369500921E-3</v>
      </c>
      <c r="W147" s="31" t="str">
        <f t="shared" ref="W147:W210" si="125">IMSUB(COMPLEX(1,0),IMDIV(COMPLEX(0,2*PI()*O147),COMPLEX(wz_rhp,0)))</f>
        <v>1-0.00980098795238656i</v>
      </c>
      <c r="X147" s="17">
        <f t="shared" si="102"/>
        <v>1.0000480285290516</v>
      </c>
      <c r="Y147" s="17">
        <f t="shared" si="103"/>
        <v>-9.8006741449136701E-3</v>
      </c>
      <c r="Z147" s="31" t="str">
        <f t="shared" ref="Z147:Z210" si="126">IMSUM(COMPLEX(1,0),IMDIV(COMPLEX(0,2*PI()*O147),COMPLEX(Q*(wsl/2),0)),IMDIV(IMPOWER(COMPLEX(0,2*PI()*O147),2),IMPOWER(COMPLEX(wsl/2,0),2)))</f>
        <v>0.999991001434407+0.0198878380533844i</v>
      </c>
      <c r="AA147" s="17">
        <f t="shared" si="104"/>
        <v>1.000188746713452</v>
      </c>
      <c r="AB147" s="17">
        <f t="shared" si="105"/>
        <v>1.9885395515307387E-2</v>
      </c>
      <c r="AC147" s="66" t="str">
        <f t="shared" si="106"/>
        <v>52.6027977027876-73.5562606118347i</v>
      </c>
      <c r="AD147" s="64">
        <f t="shared" si="107"/>
        <v>39.12624684688074</v>
      </c>
      <c r="AE147" s="61">
        <f t="shared" si="108"/>
        <v>-54.43004120959796</v>
      </c>
      <c r="AF147" s="31" t="str">
        <f t="shared" ref="AF147:AF210" si="127">COMPLEX(Adc_ea,0)</f>
        <v>-0.0000463700234192037</v>
      </c>
      <c r="AG147" s="31" t="str">
        <f t="shared" ref="AG147:AG210" si="128">COMPLEX(0,2*PI()*O147*wp0_ea)</f>
        <v>0.004901376065109i</v>
      </c>
      <c r="AH147" s="31">
        <f t="shared" si="109"/>
        <v>4.9013760651089996E-3</v>
      </c>
      <c r="AI147" s="31">
        <f t="shared" si="110"/>
        <v>1.5707963267948966</v>
      </c>
      <c r="AJ147" s="31" t="str">
        <f t="shared" ref="AJ147:AJ210" si="129">IMSUM(COMPLEX(1,0),IMDIV(COMPLEX(0,2*PI()*O147),COMPLEX(wp1_ea,0)))</f>
        <v>1+0.0000881930168284498i</v>
      </c>
      <c r="AK147" s="31">
        <f t="shared" si="111"/>
        <v>1.000000003889004</v>
      </c>
      <c r="AL147" s="31">
        <f t="shared" si="112"/>
        <v>8.8193016599794456E-5</v>
      </c>
      <c r="AM147" s="31" t="str">
        <f t="shared" ref="AM147:AM210" si="130">IMSUM(COMPLEX(1,0),IMDIV(COMPLEX(0,2*PI()*O147),COMPLEX(wz_ea,0)))</f>
        <v>1+0.490049397619328i</v>
      </c>
      <c r="AN147" s="31">
        <f t="shared" si="113"/>
        <v>1.1136195095754502</v>
      </c>
      <c r="AO147" s="31">
        <f t="shared" si="114"/>
        <v>0.45565548601112416</v>
      </c>
      <c r="AP147" s="58" t="str">
        <f t="shared" si="115"/>
        <v>-0.00463533343563209+0.00946102206921925i</v>
      </c>
      <c r="AQ147" s="49">
        <f t="shared" si="116"/>
        <v>-39.546877626860912</v>
      </c>
      <c r="AR147" s="61">
        <f t="shared" si="117"/>
        <v>116.10208317278597</v>
      </c>
      <c r="AS147" s="58" t="str">
        <f t="shared" si="118"/>
        <v>0.452085897978289+0.838634024182854i</v>
      </c>
      <c r="AT147" s="64">
        <f t="shared" si="119"/>
        <v>-0.42063077998017945</v>
      </c>
      <c r="AU147" s="61">
        <f t="shared" si="120"/>
        <v>61.672041963188008</v>
      </c>
    </row>
    <row r="148" spans="14:47" x14ac:dyDescent="0.25">
      <c r="N148" s="10">
        <v>30</v>
      </c>
      <c r="O148" s="50">
        <f t="shared" si="121"/>
        <v>199.52623149688802</v>
      </c>
      <c r="P148" s="48" t="str">
        <f t="shared" si="122"/>
        <v>150</v>
      </c>
      <c r="Q148" s="17" t="str">
        <f t="shared" si="123"/>
        <v>1+1.35395310902921i</v>
      </c>
      <c r="R148" s="17">
        <f t="shared" ref="R148:R211" si="131">IMABS(Q148)</f>
        <v>1.6832079554974375</v>
      </c>
      <c r="S148" s="17">
        <f t="shared" ref="S148:S211" si="132">IMARGUMENT(Q148)</f>
        <v>0.9346454546602363</v>
      </c>
      <c r="T148" s="17" t="str">
        <f t="shared" si="124"/>
        <v>1+0.00338488277257304i</v>
      </c>
      <c r="U148" s="17">
        <f t="shared" ref="U148:U211" si="133">IMABS(T148)</f>
        <v>1.0000057286992829</v>
      </c>
      <c r="V148" s="17">
        <f t="shared" ref="V148:V211" si="134">IMARGUMENT(T148)</f>
        <v>3.384869845307871E-3</v>
      </c>
      <c r="W148" s="31" t="str">
        <f t="shared" si="125"/>
        <v>1-0.0100292822891053i</v>
      </c>
      <c r="X148" s="17">
        <f t="shared" ref="X148:X211" si="135">IMABS(W148)</f>
        <v>1.0000502919869754</v>
      </c>
      <c r="Y148" s="17">
        <f t="shared" ref="Y148:Y211" si="136">IMARGUMENT(W148)</f>
        <v>-1.0028946039253247E-2</v>
      </c>
      <c r="Z148" s="31" t="str">
        <f t="shared" si="126"/>
        <v>0.999990577345076+0.0203510853116428i</v>
      </c>
      <c r="AA148" s="17">
        <f t="shared" ref="AA148:AA211" si="137">IMABS(Z148)</f>
        <v>1.000197641195129</v>
      </c>
      <c r="AB148" s="17">
        <f t="shared" ref="AB148:AB211" si="138">IMARGUMENT(Z148)</f>
        <v>2.0348468112854196E-2</v>
      </c>
      <c r="AC148" s="66" t="str">
        <f t="shared" ref="AC148:AC211" si="139">(IMDIV(IMPRODUCT(P148,T148,W148),IMPRODUCT(Q148,Z148)))</f>
        <v>50.9826814266458-73.0759768001181i</v>
      </c>
      <c r="AD148" s="64">
        <f t="shared" ref="AD148:AD211" si="140">20*LOG(IMABS(AC148))</f>
        <v>38.997839737025515</v>
      </c>
      <c r="AE148" s="61">
        <f t="shared" ref="AE148:AE211" si="141">(180/PI())*IMARGUMENT(AC148)</f>
        <v>-55.097798760216904</v>
      </c>
      <c r="AF148" s="31" t="str">
        <f t="shared" si="127"/>
        <v>-0.0000463700234192037</v>
      </c>
      <c r="AG148" s="31" t="str">
        <f t="shared" si="128"/>
        <v>0.00501554377995866i</v>
      </c>
      <c r="AH148" s="31">
        <f t="shared" ref="AH148:AH211" si="142">IMABS(AG148)</f>
        <v>5.0155437799586601E-3</v>
      </c>
      <c r="AI148" s="31">
        <f t="shared" ref="AI148:AI211" si="143">IMARGUMENT(AG148)</f>
        <v>1.5707963267948966</v>
      </c>
      <c r="AJ148" s="31" t="str">
        <f t="shared" si="129"/>
        <v>1+0.0000902472960886515i</v>
      </c>
      <c r="AK148" s="31">
        <f t="shared" ref="AK148:AK211" si="144">IMABS(AJ148)</f>
        <v>1.0000000040722872</v>
      </c>
      <c r="AL148" s="31">
        <f t="shared" ref="AL148:AL211" si="145">IMARGUMENT(AJ148)</f>
        <v>9.0247295843642896E-5</v>
      </c>
      <c r="AM148" s="31" t="str">
        <f t="shared" si="130"/>
        <v>1+0.501464114455264i</v>
      </c>
      <c r="AN148" s="31">
        <f t="shared" ref="AN148:AN211" si="146">IMABS(AM148)</f>
        <v>1.1186895271192996</v>
      </c>
      <c r="AO148" s="31">
        <f t="shared" ref="AO148:AO211" si="147">IMARGUMENT(AM148)</f>
        <v>0.46481821446984811</v>
      </c>
      <c r="AP148" s="58" t="str">
        <f t="shared" ref="AP148:AP211" si="148">IMPRODUCT(AF148,IMDIV(AM148,IMPRODUCT(AG148,AJ148)))</f>
        <v>-0.00463533343393294+0.00924568174211061i</v>
      </c>
      <c r="AQ148" s="49">
        <f t="shared" ref="AQ148:AQ211" si="149">20*LOG(IMABS(AP148))</f>
        <v>-39.707422796845229</v>
      </c>
      <c r="AR148" s="61">
        <f t="shared" ref="AR148:AR211" si="150">(180/PI())*IMARGUMENT(AP148)</f>
        <v>116.62695114076472</v>
      </c>
      <c r="AS148" s="58" t="str">
        <f t="shared" ref="AS148:AS211" si="151">IMPRODUCT(AC148,AP148)</f>
        <v>0.439315496719267+0.810101165309076i</v>
      </c>
      <c r="AT148" s="64">
        <f t="shared" ref="AT148:AT211" si="152">20*LOG(IMABS(AS148))</f>
        <v>-0.70958305981971181</v>
      </c>
      <c r="AU148" s="61">
        <f t="shared" ref="AU148:AU211" si="153">(180/PI())*IMARGUMENT(AS148)</f>
        <v>61.529152380547828</v>
      </c>
    </row>
    <row r="149" spans="14:47" x14ac:dyDescent="0.25">
      <c r="N149" s="10">
        <v>31</v>
      </c>
      <c r="O149" s="50">
        <f t="shared" si="121"/>
        <v>204.17379446695315</v>
      </c>
      <c r="P149" s="48" t="str">
        <f t="shared" si="122"/>
        <v>150</v>
      </c>
      <c r="Q149" s="17" t="str">
        <f t="shared" si="123"/>
        <v>1+1.38549072834633i</v>
      </c>
      <c r="R149" s="17">
        <f t="shared" si="131"/>
        <v>1.7086791853164374</v>
      </c>
      <c r="S149" s="17">
        <f t="shared" si="132"/>
        <v>0.94561122904804662</v>
      </c>
      <c r="T149" s="17" t="str">
        <f t="shared" si="124"/>
        <v>1+0.00346372682086583i</v>
      </c>
      <c r="U149" s="17">
        <f t="shared" si="133"/>
        <v>1.0000059986837526</v>
      </c>
      <c r="V149" s="17">
        <f t="shared" si="134"/>
        <v>3.4637129690561256E-3</v>
      </c>
      <c r="W149" s="31" t="str">
        <f t="shared" si="125"/>
        <v>1-0.0102628942840469i</v>
      </c>
      <c r="X149" s="17">
        <f t="shared" si="135"/>
        <v>1.0000526621128938</v>
      </c>
      <c r="Y149" s="17">
        <f t="shared" si="136"/>
        <v>-1.0262533986863749E-2</v>
      </c>
      <c r="Z149" s="31" t="str">
        <f t="shared" si="126"/>
        <v>0.99999013326903+0.0208251229847118i</v>
      </c>
      <c r="AA149" s="17">
        <f t="shared" si="137"/>
        <v>1.0002069547762307</v>
      </c>
      <c r="AB149" s="17">
        <f t="shared" si="138"/>
        <v>2.0822318637004164E-2</v>
      </c>
      <c r="AC149" s="66" t="str">
        <f t="shared" si="139"/>
        <v>49.3843579991332-72.5636000776106i</v>
      </c>
      <c r="AD149" s="64">
        <f t="shared" si="140"/>
        <v>38.867326709722356</v>
      </c>
      <c r="AE149" s="61">
        <f t="shared" si="141"/>
        <v>-55.762107212193712</v>
      </c>
      <c r="AF149" s="31" t="str">
        <f t="shared" si="127"/>
        <v>-0.0000463700234192037</v>
      </c>
      <c r="AG149" s="31" t="str">
        <f t="shared" si="128"/>
        <v>0.00513237080250902i</v>
      </c>
      <c r="AH149" s="31">
        <f t="shared" si="142"/>
        <v>5.13237080250902E-3</v>
      </c>
      <c r="AI149" s="31">
        <f t="shared" si="143"/>
        <v>1.5707963267948966</v>
      </c>
      <c r="AJ149" s="31" t="str">
        <f t="shared" si="129"/>
        <v>1+0.0000923494256598031i</v>
      </c>
      <c r="AK149" s="31">
        <f t="shared" si="144"/>
        <v>1.0000000042642081</v>
      </c>
      <c r="AL149" s="31">
        <f t="shared" si="145"/>
        <v>9.2349425397271655E-5</v>
      </c>
      <c r="AM149" s="31" t="str">
        <f t="shared" si="130"/>
        <v>1+0.513144714202344i</v>
      </c>
      <c r="AN149" s="31">
        <f t="shared" si="146"/>
        <v>1.1239739755500593</v>
      </c>
      <c r="AO149" s="31">
        <f t="shared" si="147"/>
        <v>0.4741079972898179</v>
      </c>
      <c r="AP149" s="58" t="str">
        <f t="shared" si="148"/>
        <v>-0.00463533343215369+0.0090352435978427i</v>
      </c>
      <c r="AQ149" s="49">
        <f t="shared" si="149"/>
        <v>-39.866489131233699</v>
      </c>
      <c r="AR149" s="61">
        <f t="shared" si="150"/>
        <v>117.15909604579073</v>
      </c>
      <c r="AS149" s="58" t="str">
        <f t="shared" si="151"/>
        <v>0.426716837378821+0.782556185842419i</v>
      </c>
      <c r="AT149" s="64">
        <f t="shared" si="152"/>
        <v>-0.9991624215113365</v>
      </c>
      <c r="AU149" s="61">
        <f t="shared" si="153"/>
        <v>61.396988833597021</v>
      </c>
    </row>
    <row r="150" spans="14:47" x14ac:dyDescent="0.25">
      <c r="N150" s="10">
        <v>32</v>
      </c>
      <c r="O150" s="50">
        <f t="shared" si="121"/>
        <v>208.92961308540396</v>
      </c>
      <c r="P150" s="48" t="str">
        <f t="shared" si="122"/>
        <v>150</v>
      </c>
      <c r="Q150" s="17" t="str">
        <f t="shared" si="123"/>
        <v>1+1.41776295318676i</v>
      </c>
      <c r="R150" s="17">
        <f t="shared" si="131"/>
        <v>1.734950083267194</v>
      </c>
      <c r="S150" s="17">
        <f t="shared" si="132"/>
        <v>0.95649777154095827</v>
      </c>
      <c r="T150" s="17" t="str">
        <f t="shared" si="124"/>
        <v>1+0.00354440738296691i</v>
      </c>
      <c r="U150" s="17">
        <f t="shared" si="133"/>
        <v>1.0000062813921202</v>
      </c>
      <c r="V150" s="17">
        <f t="shared" si="134"/>
        <v>3.5443925404904345E-3</v>
      </c>
      <c r="W150" s="31" t="str">
        <f t="shared" si="125"/>
        <v>1-0.0105019478013834i</v>
      </c>
      <c r="X150" s="17">
        <f t="shared" si="135"/>
        <v>1.0000551439333847</v>
      </c>
      <c r="Y150" s="17">
        <f t="shared" si="136"/>
        <v>-1.0501561737145762E-2</v>
      </c>
      <c r="Z150" s="31" t="str">
        <f t="shared" si="126"/>
        <v>0.999989668264326+0.0213102024136406i</v>
      </c>
      <c r="AA150" s="17">
        <f t="shared" si="137"/>
        <v>1.0002167072001482</v>
      </c>
      <c r="AB150" s="17">
        <f t="shared" si="138"/>
        <v>2.1307197536073907E-2</v>
      </c>
      <c r="AC150" s="66" t="str">
        <f t="shared" si="139"/>
        <v>47.809050480494-72.0203330289022i</v>
      </c>
      <c r="AD150" s="64">
        <f t="shared" si="140"/>
        <v>38.734736928455362</v>
      </c>
      <c r="AE150" s="61">
        <f t="shared" si="141"/>
        <v>-56.422714347360703</v>
      </c>
      <c r="AF150" s="31" t="str">
        <f t="shared" si="127"/>
        <v>-0.0000463700234192037</v>
      </c>
      <c r="AG150" s="31" t="str">
        <f t="shared" si="128"/>
        <v>0.00525191907599383i</v>
      </c>
      <c r="AH150" s="31">
        <f t="shared" si="142"/>
        <v>5.25191907599383E-3</v>
      </c>
      <c r="AI150" s="31">
        <f t="shared" si="143"/>
        <v>1.5707963267948966</v>
      </c>
      <c r="AJ150" s="31" t="str">
        <f t="shared" si="129"/>
        <v>1+0.0000945005201188295i</v>
      </c>
      <c r="AK150" s="31">
        <f t="shared" si="144"/>
        <v>1.000000004465174</v>
      </c>
      <c r="AL150" s="31">
        <f t="shared" si="145"/>
        <v>9.450051983752198E-5</v>
      </c>
      <c r="AM150" s="31" t="str">
        <f t="shared" si="130"/>
        <v>1+0.525097390069172i</v>
      </c>
      <c r="AN150" s="31">
        <f t="shared" si="146"/>
        <v>1.1294809733047548</v>
      </c>
      <c r="AO150" s="31">
        <f t="shared" si="147"/>
        <v>0.48352334545003006</v>
      </c>
      <c r="AP150" s="58" t="str">
        <f t="shared" si="148"/>
        <v>-0.00463533343029063+0.00882959605932594i</v>
      </c>
      <c r="AQ150" s="49">
        <f t="shared" si="149"/>
        <v>-40.02403585919042</v>
      </c>
      <c r="AR150" s="61">
        <f t="shared" si="150"/>
        <v>117.69843250938442</v>
      </c>
      <c r="AS150" s="58" t="str">
        <f t="shared" si="151"/>
        <v>0.414299558740651+0.75597286107222i</v>
      </c>
      <c r="AT150" s="64">
        <f t="shared" si="152"/>
        <v>-1.2892989307350502</v>
      </c>
      <c r="AU150" s="61">
        <f t="shared" si="153"/>
        <v>61.275718162023708</v>
      </c>
    </row>
    <row r="151" spans="14:47" x14ac:dyDescent="0.25">
      <c r="N151" s="10">
        <v>33</v>
      </c>
      <c r="O151" s="50">
        <f t="shared" si="121"/>
        <v>213.79620895022339</v>
      </c>
      <c r="P151" s="48" t="str">
        <f t="shared" si="122"/>
        <v>150</v>
      </c>
      <c r="Q151" s="17" t="str">
        <f t="shared" si="123"/>
        <v>1+1.45078689471128i</v>
      </c>
      <c r="R151" s="17">
        <f t="shared" si="131"/>
        <v>1.7620393338021709</v>
      </c>
      <c r="S151" s="17">
        <f t="shared" si="132"/>
        <v>0.96730053260998372</v>
      </c>
      <c r="T151" s="17" t="str">
        <f t="shared" si="124"/>
        <v>1+0.0036269672367782i</v>
      </c>
      <c r="U151" s="17">
        <f t="shared" si="133"/>
        <v>1.000006577424037</v>
      </c>
      <c r="V151" s="17">
        <f t="shared" si="134"/>
        <v>3.6269513327837686E-3</v>
      </c>
      <c r="W151" s="31" t="str">
        <f t="shared" si="125"/>
        <v>1-0.0107465695904539i</v>
      </c>
      <c r="X151" s="17">
        <f t="shared" si="135"/>
        <v>1.0000577427118709</v>
      </c>
      <c r="Y151" s="17">
        <f t="shared" si="136"/>
        <v>-1.0746155916460221E-2</v>
      </c>
      <c r="Z151" s="31" t="str">
        <f t="shared" si="126"/>
        <v>0.999989181344624+0.0218065807939627i</v>
      </c>
      <c r="AA151" s="17">
        <f t="shared" si="137"/>
        <v>1.0002269191399595</v>
      </c>
      <c r="AB151" s="17">
        <f t="shared" si="138"/>
        <v>2.1803361049067459E-2</v>
      </c>
      <c r="AC151" s="66" t="str">
        <f t="shared" si="139"/>
        <v>46.2578989241581-71.4474283953505i</v>
      </c>
      <c r="AD151" s="64">
        <f t="shared" si="140"/>
        <v>38.600101095231913</v>
      </c>
      <c r="AE151" s="61">
        <f t="shared" si="141"/>
        <v>-57.079378982755017</v>
      </c>
      <c r="AF151" s="31" t="str">
        <f t="shared" si="127"/>
        <v>-0.0000463700234192037</v>
      </c>
      <c r="AG151" s="31" t="str">
        <f t="shared" si="128"/>
        <v>0.0053742519864901i</v>
      </c>
      <c r="AH151" s="31">
        <f t="shared" si="142"/>
        <v>5.3742519864900997E-3</v>
      </c>
      <c r="AI151" s="31">
        <f t="shared" si="143"/>
        <v>1.5707963267948966</v>
      </c>
      <c r="AJ151" s="31" t="str">
        <f t="shared" si="129"/>
        <v>1+0.0000967017200044844i</v>
      </c>
      <c r="AK151" s="31">
        <f t="shared" si="144"/>
        <v>1.0000000046756112</v>
      </c>
      <c r="AL151" s="31">
        <f t="shared" si="145"/>
        <v>9.6701719703057968E-5</v>
      </c>
      <c r="AM151" s="31" t="str">
        <f t="shared" si="130"/>
        <v>1+0.537328479522696i</v>
      </c>
      <c r="AN151" s="31">
        <f t="shared" si="146"/>
        <v>1.1352188753302916</v>
      </c>
      <c r="AO151" s="31">
        <f t="shared" si="147"/>
        <v>0.49306257294441991</v>
      </c>
      <c r="AP151" s="58" t="str">
        <f t="shared" si="148"/>
        <v>-0.00463533342833972+0.00862863008951337i</v>
      </c>
      <c r="AQ151" s="49">
        <f t="shared" si="149"/>
        <v>-40.180022178215197</v>
      </c>
      <c r="AR151" s="61">
        <f t="shared" si="150"/>
        <v>118.24486386516585</v>
      </c>
      <c r="AS151" s="58" t="str">
        <f t="shared" si="151"/>
        <v>0.402072645262563+0.730324951744535i</v>
      </c>
      <c r="AT151" s="64">
        <f t="shared" si="152"/>
        <v>-1.5799210829832908</v>
      </c>
      <c r="AU151" s="61">
        <f t="shared" si="153"/>
        <v>61.165484882410858</v>
      </c>
    </row>
    <row r="152" spans="14:47" x14ac:dyDescent="0.25">
      <c r="N152" s="10">
        <v>34</v>
      </c>
      <c r="O152" s="50">
        <f t="shared" si="121"/>
        <v>218.77616239495524</v>
      </c>
      <c r="P152" s="48" t="str">
        <f t="shared" si="122"/>
        <v>150</v>
      </c>
      <c r="Q152" s="17" t="str">
        <f t="shared" si="123"/>
        <v>1+1.48458006265081i</v>
      </c>
      <c r="R152" s="17">
        <f t="shared" si="131"/>
        <v>1.7899659109659836</v>
      </c>
      <c r="S152" s="17">
        <f t="shared" si="132"/>
        <v>0.97801515468709321</v>
      </c>
      <c r="T152" s="17" t="str">
        <f t="shared" si="124"/>
        <v>1+0.00371145015662703i</v>
      </c>
      <c r="U152" s="17">
        <f t="shared" si="133"/>
        <v>1.0000068874074144</v>
      </c>
      <c r="V152" s="17">
        <f t="shared" si="134"/>
        <v>3.7114331151963057E-3</v>
      </c>
      <c r="W152" s="31" t="str">
        <f t="shared" si="125"/>
        <v>1-0.010996889352969i</v>
      </c>
      <c r="X152" s="17">
        <f t="shared" si="135"/>
        <v>1.0000604639597754</v>
      </c>
      <c r="Y152" s="17">
        <f t="shared" si="136"/>
        <v>-1.0996446094746102E-2</v>
      </c>
      <c r="Z152" s="31" t="str">
        <f t="shared" si="126"/>
        <v>0.999988671477105+0.0223145213120662i</v>
      </c>
      <c r="AA152" s="17">
        <f t="shared" si="137"/>
        <v>1.0002376122421772</v>
      </c>
      <c r="AB152" s="17">
        <f t="shared" si="138"/>
        <v>2.2311071337489857E-2</v>
      </c>
      <c r="AC152" s="66" t="str">
        <f t="shared" si="139"/>
        <v>44.7319583183926-70.846182491066i</v>
      </c>
      <c r="AD152" s="64">
        <f t="shared" si="140"/>
        <v>38.463451340412277</v>
      </c>
      <c r="AE152" s="61">
        <f t="shared" si="141"/>
        <v>-57.731871384884549</v>
      </c>
      <c r="AF152" s="31" t="str">
        <f t="shared" si="127"/>
        <v>-0.0000463700234192037</v>
      </c>
      <c r="AG152" s="31" t="str">
        <f t="shared" si="128"/>
        <v>0.00549943439652624i</v>
      </c>
      <c r="AH152" s="31">
        <f t="shared" si="142"/>
        <v>5.4994343965262399E-3</v>
      </c>
      <c r="AI152" s="31">
        <f t="shared" si="143"/>
        <v>1.5707963267948966</v>
      </c>
      <c r="AJ152" s="31" t="str">
        <f t="shared" si="129"/>
        <v>1+0.0000989541924220846i</v>
      </c>
      <c r="AK152" s="31">
        <f t="shared" si="144"/>
        <v>1.0000000048959661</v>
      </c>
      <c r="AL152" s="31">
        <f t="shared" si="145"/>
        <v>9.8954192099100355E-5</v>
      </c>
      <c r="AM152" s="31" t="str">
        <f t="shared" si="130"/>
        <v>1+0.549844467648448i</v>
      </c>
      <c r="AN152" s="31">
        <f t="shared" si="146"/>
        <v>1.1411962752320939</v>
      </c>
      <c r="AO152" s="31">
        <f t="shared" si="147"/>
        <v>0.50272379245092969</v>
      </c>
      <c r="AP152" s="58" t="str">
        <f t="shared" si="148"/>
        <v>-0.0046353334262969+0.00843223913358761i</v>
      </c>
      <c r="AQ152" s="49">
        <f t="shared" si="149"/>
        <v>-40.334407341218025</v>
      </c>
      <c r="AR152" s="61">
        <f t="shared" si="150"/>
        <v>118.79828191067671</v>
      </c>
      <c r="AS152" s="58" t="str">
        <f t="shared" si="151"/>
        <v>0.390044410849491+0.705586247280728i</v>
      </c>
      <c r="AT152" s="64">
        <f t="shared" si="152"/>
        <v>-1.8709560008057529</v>
      </c>
      <c r="AU152" s="61">
        <f t="shared" si="153"/>
        <v>61.066410525792172</v>
      </c>
    </row>
    <row r="153" spans="14:47" x14ac:dyDescent="0.25">
      <c r="N153" s="10">
        <v>35</v>
      </c>
      <c r="O153" s="50">
        <f t="shared" si="121"/>
        <v>223.87211385683412</v>
      </c>
      <c r="P153" s="48" t="str">
        <f t="shared" si="122"/>
        <v>150</v>
      </c>
      <c r="Q153" s="17" t="str">
        <f t="shared" si="123"/>
        <v>1+1.5191603745903i</v>
      </c>
      <c r="R153" s="17">
        <f t="shared" si="131"/>
        <v>1.8187490876218579</v>
      </c>
      <c r="S153" s="17">
        <f t="shared" si="132"/>
        <v>0.9886374782265962</v>
      </c>
      <c r="T153" s="17" t="str">
        <f t="shared" si="124"/>
        <v>1+0.00379790093647575i</v>
      </c>
      <c r="U153" s="17">
        <f t="shared" si="133"/>
        <v>1.0000072119997552</v>
      </c>
      <c r="V153" s="17">
        <f t="shared" si="134"/>
        <v>3.7978826762608523E-3</v>
      </c>
      <c r="W153" s="31" t="str">
        <f t="shared" si="125"/>
        <v>1-0.01125303981178i</v>
      </c>
      <c r="X153" s="17">
        <f t="shared" si="135"/>
        <v>1.0000633134482064</v>
      </c>
      <c r="Y153" s="17">
        <f t="shared" si="136"/>
        <v>-1.1252564853660961E-2</v>
      </c>
      <c r="Z153" s="31" t="str">
        <f t="shared" si="126"/>
        <v>0.999988137580269+0.0228342932847369i</v>
      </c>
      <c r="AA153" s="17">
        <f t="shared" si="137"/>
        <v>1.0002488091725321</v>
      </c>
      <c r="AB153" s="17">
        <f t="shared" si="138"/>
        <v>2.2830596620008813E-2</v>
      </c>
      <c r="AC153" s="66" t="str">
        <f t="shared" si="139"/>
        <v>43.2321971140031-70.2179285949755i</v>
      </c>
      <c r="AD153" s="64">
        <f t="shared" si="140"/>
        <v>38.324821110221805</v>
      </c>
      <c r="AE153" s="61">
        <f t="shared" si="141"/>
        <v>-58.379973627309276</v>
      </c>
      <c r="AF153" s="31" t="str">
        <f t="shared" si="127"/>
        <v>-0.0000463700234192037</v>
      </c>
      <c r="AG153" s="31" t="str">
        <f t="shared" si="128"/>
        <v>0.00562753267947304i</v>
      </c>
      <c r="AH153" s="31">
        <f t="shared" si="142"/>
        <v>5.6275326794730397E-3</v>
      </c>
      <c r="AI153" s="31">
        <f t="shared" si="143"/>
        <v>1.5707963267948966</v>
      </c>
      <c r="AJ153" s="31" t="str">
        <f t="shared" si="129"/>
        <v>1+0.000101259131662321i</v>
      </c>
      <c r="AK153" s="31">
        <f t="shared" si="144"/>
        <v>1.0000000051267057</v>
      </c>
      <c r="AL153" s="31">
        <f t="shared" si="145"/>
        <v>1.0125913131623714E-4</v>
      </c>
      <c r="AM153" s="31" t="str">
        <f t="shared" si="130"/>
        <v>1+0.562651990589i</v>
      </c>
      <c r="AN153" s="31">
        <f t="shared" si="146"/>
        <v>1.1474220071594252</v>
      </c>
      <c r="AO153" s="31">
        <f t="shared" si="147"/>
        <v>0.51250491153854516</v>
      </c>
      <c r="AP153" s="58" t="str">
        <f t="shared" si="148"/>
        <v>-0.00463533342415779+0.00824031906246438i</v>
      </c>
      <c r="AQ153" s="49">
        <f t="shared" si="149"/>
        <v>-40.48715074806006</v>
      </c>
      <c r="AR153" s="61">
        <f t="shared" si="150"/>
        <v>119.35856669002264</v>
      </c>
      <c r="AS153" s="58" t="str">
        <f t="shared" si="151"/>
        <v>0.378222487245623+0.681730609382152i</v>
      </c>
      <c r="AT153" s="64">
        <f t="shared" si="152"/>
        <v>-2.1623296378382606</v>
      </c>
      <c r="AU153" s="61">
        <f t="shared" si="153"/>
        <v>60.978593062713358</v>
      </c>
    </row>
    <row r="154" spans="14:47" x14ac:dyDescent="0.25">
      <c r="N154" s="10">
        <v>36</v>
      </c>
      <c r="O154" s="50">
        <f t="shared" si="121"/>
        <v>229.08676527677744</v>
      </c>
      <c r="P154" s="48" t="str">
        <f t="shared" si="122"/>
        <v>150</v>
      </c>
      <c r="Q154" s="17" t="str">
        <f t="shared" si="123"/>
        <v>1+1.55454616546886i</v>
      </c>
      <c r="R154" s="17">
        <f t="shared" si="131"/>
        <v>1.8484084452777032</v>
      </c>
      <c r="S154" s="17">
        <f t="shared" si="132"/>
        <v>0.99916354677407104</v>
      </c>
      <c r="T154" s="17" t="str">
        <f t="shared" si="124"/>
        <v>1+0.00388636541367215i</v>
      </c>
      <c r="U154" s="17">
        <f t="shared" si="133"/>
        <v>1.0000075518895488</v>
      </c>
      <c r="V154" s="17">
        <f t="shared" si="134"/>
        <v>3.8863458475073497E-3</v>
      </c>
      <c r="W154" s="31" t="str">
        <f t="shared" si="125"/>
        <v>1-0.0115151567812508i</v>
      </c>
      <c r="X154" s="17">
        <f t="shared" si="135"/>
        <v>1.0000662972201877</v>
      </c>
      <c r="Y154" s="17">
        <f t="shared" si="136"/>
        <v>-1.1514647856279215E-2</v>
      </c>
      <c r="Z154" s="31" t="str">
        <f t="shared" si="126"/>
        <v>0.999987578521651+0.0233661723019547i</v>
      </c>
      <c r="AA154" s="17">
        <f t="shared" si="137"/>
        <v>1.0002605336639248</v>
      </c>
      <c r="AB154" s="17">
        <f t="shared" si="138"/>
        <v>2.3362211310020916E-2</v>
      </c>
      <c r="AC154" s="66" t="str">
        <f t="shared" si="139"/>
        <v>41.7594963247211-69.5640303753056i</v>
      </c>
      <c r="AD154" s="64">
        <f t="shared" si="140"/>
        <v>38.184245052700035</v>
      </c>
      <c r="AE154" s="61">
        <f t="shared" si="141"/>
        <v>-59.023479891587307</v>
      </c>
      <c r="AF154" s="31" t="str">
        <f t="shared" si="127"/>
        <v>-0.0000463700234192037</v>
      </c>
      <c r="AG154" s="31" t="str">
        <f t="shared" si="128"/>
        <v>0.0057586147547357i</v>
      </c>
      <c r="AH154" s="31">
        <f t="shared" si="142"/>
        <v>5.7586147547356997E-3</v>
      </c>
      <c r="AI154" s="31">
        <f t="shared" si="143"/>
        <v>1.5707963267948966</v>
      </c>
      <c r="AJ154" s="31" t="str">
        <f t="shared" si="129"/>
        <v>1+0.000103617759834487i</v>
      </c>
      <c r="AK154" s="31">
        <f t="shared" si="144"/>
        <v>1.00000000536832</v>
      </c>
      <c r="AL154" s="31">
        <f t="shared" si="145"/>
        <v>1.0361775946365147E-4</v>
      </c>
      <c r="AM154" s="31" t="str">
        <f t="shared" si="130"/>
        <v>1+0.57575783906254i</v>
      </c>
      <c r="AN154" s="31">
        <f t="shared" si="146"/>
        <v>1.1539051474198241</v>
      </c>
      <c r="AO154" s="31">
        <f t="shared" si="147"/>
        <v>0.52240362946761387</v>
      </c>
      <c r="AP154" s="58" t="str">
        <f t="shared" si="148"/>
        <v>-0.00463533342191786+0.00805276811758157i</v>
      </c>
      <c r="AQ154" s="49">
        <f t="shared" si="149"/>
        <v>-40.638212041321538</v>
      </c>
      <c r="AR154" s="61">
        <f t="shared" si="150"/>
        <v>119.92558631051043</v>
      </c>
      <c r="AS154" s="58" t="str">
        <f t="shared" si="151"/>
        <v>0.366613816940301+0.658732015571942i</v>
      </c>
      <c r="AT154" s="64">
        <f t="shared" si="152"/>
        <v>-2.453966988621497</v>
      </c>
      <c r="AU154" s="61">
        <f t="shared" si="153"/>
        <v>60.902106418923147</v>
      </c>
    </row>
    <row r="155" spans="14:47" x14ac:dyDescent="0.25">
      <c r="N155" s="10">
        <v>37</v>
      </c>
      <c r="O155" s="50">
        <f t="shared" si="121"/>
        <v>234.42288153199232</v>
      </c>
      <c r="P155" s="48" t="str">
        <f t="shared" si="122"/>
        <v>150</v>
      </c>
      <c r="Q155" s="17" t="str">
        <f t="shared" si="123"/>
        <v>1+1.59075619730119i</v>
      </c>
      <c r="R155" s="17">
        <f t="shared" si="131"/>
        <v>1.8789638844991516</v>
      </c>
      <c r="S155" s="17">
        <f t="shared" si="132"/>
        <v>1.0095896110517695</v>
      </c>
      <c r="T155" s="17" t="str">
        <f t="shared" si="124"/>
        <v>1+0.00397689049325298i</v>
      </c>
      <c r="U155" s="17">
        <f t="shared" si="133"/>
        <v>1.0000079077977311</v>
      </c>
      <c r="V155" s="17">
        <f t="shared" si="134"/>
        <v>3.9768695277386211E-3</v>
      </c>
      <c r="W155" s="31" t="str">
        <f t="shared" si="125"/>
        <v>1-0.0117833792392681i</v>
      </c>
      <c r="X155" s="17">
        <f t="shared" si="135"/>
        <v>1.0000694216034687</v>
      </c>
      <c r="Y155" s="17">
        <f t="shared" si="136"/>
        <v>-1.1782833918380592E-2</v>
      </c>
      <c r="Z155" s="31" t="str">
        <f t="shared" si="126"/>
        <v>0.999986993115412+0.0239104403730148i</v>
      </c>
      <c r="AA155" s="17">
        <f t="shared" si="137"/>
        <v>1.0002728105666148</v>
      </c>
      <c r="AB155" s="17">
        <f t="shared" si="138"/>
        <v>2.390619615616996E-2</v>
      </c>
      <c r="AC155" s="66" t="str">
        <f t="shared" si="139"/>
        <v>40.3146491813044-68.8858753996263i</v>
      </c>
      <c r="AD155" s="64">
        <f t="shared" si="140"/>
        <v>38.041758902825215</v>
      </c>
      <c r="AE155" s="61">
        <f t="shared" si="141"/>
        <v>-59.662196712094371</v>
      </c>
      <c r="AF155" s="31" t="str">
        <f t="shared" si="127"/>
        <v>-0.0000463700234192037</v>
      </c>
      <c r="AG155" s="31" t="str">
        <f t="shared" si="128"/>
        <v>0.0058927501237656i</v>
      </c>
      <c r="AH155" s="31">
        <f t="shared" si="142"/>
        <v>5.8927501237655997E-3</v>
      </c>
      <c r="AI155" s="31">
        <f t="shared" si="143"/>
        <v>1.5707963267948966</v>
      </c>
      <c r="AJ155" s="31" t="str">
        <f t="shared" si="129"/>
        <v>1+0.00010603132751446i</v>
      </c>
      <c r="AK155" s="31">
        <f t="shared" si="144"/>
        <v>1.0000000056213212</v>
      </c>
      <c r="AL155" s="31">
        <f t="shared" si="145"/>
        <v>1.0603132711710257E-4</v>
      </c>
      <c r="AM155" s="31" t="str">
        <f t="shared" si="130"/>
        <v>1+0.589168961963404i</v>
      </c>
      <c r="AN155" s="31">
        <f t="shared" si="146"/>
        <v>1.160655015816946</v>
      </c>
      <c r="AO155" s="31">
        <f t="shared" si="147"/>
        <v>0.5324174346378856</v>
      </c>
      <c r="AP155" s="58" t="str">
        <f t="shared" si="148"/>
        <v>-0.00463533341957234+0.00786948685694564i</v>
      </c>
      <c r="AQ155" s="49">
        <f t="shared" si="149"/>
        <v>-40.787551206004338</v>
      </c>
      <c r="AR155" s="61">
        <f t="shared" si="150"/>
        <v>120.49919679639316</v>
      </c>
      <c r="AS155" s="58" t="str">
        <f t="shared" si="151"/>
        <v>0.355224650438119+0.636564602251033i</v>
      </c>
      <c r="AT155" s="64">
        <f t="shared" si="152"/>
        <v>-2.7457923031791225</v>
      </c>
      <c r="AU155" s="61">
        <f t="shared" si="153"/>
        <v>60.837000084298808</v>
      </c>
    </row>
    <row r="156" spans="14:47" x14ac:dyDescent="0.25">
      <c r="N156" s="10">
        <v>38</v>
      </c>
      <c r="O156" s="50">
        <f t="shared" si="121"/>
        <v>239.88329190194912</v>
      </c>
      <c r="P156" s="48" t="str">
        <f t="shared" si="122"/>
        <v>150</v>
      </c>
      <c r="Q156" s="17" t="str">
        <f t="shared" si="123"/>
        <v>1+1.6278096691255i</v>
      </c>
      <c r="R156" s="17">
        <f t="shared" si="131"/>
        <v>1.9104356358952452</v>
      </c>
      <c r="S156" s="17">
        <f t="shared" si="132"/>
        <v>1.0199121320771427</v>
      </c>
      <c r="T156" s="17" t="str">
        <f t="shared" si="124"/>
        <v>1+0.00406952417281374i</v>
      </c>
      <c r="U156" s="17">
        <f t="shared" si="133"/>
        <v>1.0000082804792134</v>
      </c>
      <c r="V156" s="17">
        <f t="shared" si="134"/>
        <v>4.0695017078704061E-3</v>
      </c>
      <c r="W156" s="31" t="str">
        <f t="shared" si="125"/>
        <v>1-0.0120578494009296i</v>
      </c>
      <c r="X156" s="17">
        <f t="shared" si="135"/>
        <v>1.0000726932239352</v>
      </c>
      <c r="Y156" s="17">
        <f t="shared" si="136"/>
        <v>-1.2057265081364989E-2</v>
      </c>
      <c r="Z156" s="31" t="str">
        <f t="shared" si="126"/>
        <v>0.999986380119826+0.024467386076053i</v>
      </c>
      <c r="AA156" s="17">
        <f t="shared" si="137"/>
        <v>1.0002856659007704</v>
      </c>
      <c r="AB156" s="17">
        <f t="shared" si="138"/>
        <v>2.4462838385869469E-2</v>
      </c>
      <c r="AC156" s="66" t="str">
        <f t="shared" si="139"/>
        <v>38.898361315283-68.1848687797688i</v>
      </c>
      <c r="AD156" s="64">
        <f t="shared" si="140"/>
        <v>37.897399367519625</v>
      </c>
      <c r="AE156" s="61">
        <f t="shared" si="141"/>
        <v>-60.295943165681003</v>
      </c>
      <c r="AF156" s="31" t="str">
        <f t="shared" si="127"/>
        <v>-0.0000463700234192037</v>
      </c>
      <c r="AG156" s="31" t="str">
        <f t="shared" si="128"/>
        <v>0.00603000990691088i</v>
      </c>
      <c r="AH156" s="31">
        <f t="shared" si="142"/>
        <v>6.03000990691088E-3</v>
      </c>
      <c r="AI156" s="31">
        <f t="shared" si="143"/>
        <v>1.5707963267948966</v>
      </c>
      <c r="AJ156" s="31" t="str">
        <f t="shared" si="129"/>
        <v>1+0.000108501114407773i</v>
      </c>
      <c r="AK156" s="31">
        <f t="shared" si="144"/>
        <v>1.0000000058862459</v>
      </c>
      <c r="AL156" s="31">
        <f t="shared" si="145"/>
        <v>1.0850111398199685E-4</v>
      </c>
      <c r="AM156" s="31" t="str">
        <f t="shared" si="130"/>
        <v>1+0.60289247004648i</v>
      </c>
      <c r="AN156" s="31">
        <f t="shared" si="146"/>
        <v>1.1676811767082425</v>
      </c>
      <c r="AO156" s="31">
        <f t="shared" si="147"/>
        <v>0.54254360273729685</v>
      </c>
      <c r="AP156" s="58" t="str">
        <f t="shared" si="148"/>
        <v>-0.00463533341711634+0.0076903781024062i</v>
      </c>
      <c r="AQ156" s="49">
        <f t="shared" si="149"/>
        <v>-40.93512867282535</v>
      </c>
      <c r="AR156" s="61">
        <f t="shared" si="150"/>
        <v>121.07924198276592</v>
      </c>
      <c r="AS156" s="58" t="str">
        <f t="shared" si="151"/>
        <v>0.344060547703577+0.615202706875092i</v>
      </c>
      <c r="AT156" s="64">
        <f t="shared" si="152"/>
        <v>-3.0377293053057275</v>
      </c>
      <c r="AU156" s="61">
        <f t="shared" si="153"/>
        <v>60.783298817084969</v>
      </c>
    </row>
    <row r="157" spans="14:47" x14ac:dyDescent="0.25">
      <c r="N157" s="10">
        <v>39</v>
      </c>
      <c r="O157" s="50">
        <f t="shared" si="121"/>
        <v>245.4708915685033</v>
      </c>
      <c r="P157" s="48" t="str">
        <f t="shared" si="122"/>
        <v>150</v>
      </c>
      <c r="Q157" s="17" t="str">
        <f t="shared" si="123"/>
        <v>1+1.66572622718297i</v>
      </c>
      <c r="R157" s="17">
        <f t="shared" si="131"/>
        <v>1.9428442716608072</v>
      </c>
      <c r="S157" s="17">
        <f t="shared" si="132"/>
        <v>1.0301277833381663</v>
      </c>
      <c r="T157" s="17" t="str">
        <f t="shared" si="124"/>
        <v>1+0.00416431556795743i</v>
      </c>
      <c r="U157" s="17">
        <f t="shared" si="133"/>
        <v>1.000008670724484</v>
      </c>
      <c r="V157" s="17">
        <f t="shared" si="134"/>
        <v>4.1642914963482304E-3</v>
      </c>
      <c r="W157" s="31" t="str">
        <f t="shared" si="125"/>
        <v>1-0.0123387127939479i</v>
      </c>
      <c r="X157" s="17">
        <f t="shared" si="135"/>
        <v>1.0000761190196532</v>
      </c>
      <c r="Y157" s="17">
        <f t="shared" si="136"/>
        <v>-1.233808668682777E-2</v>
      </c>
      <c r="Z157" s="31" t="str">
        <f t="shared" si="126"/>
        <v>0.999985738234649+0.0250373047110526i</v>
      </c>
      <c r="AA157" s="17">
        <f t="shared" si="137"/>
        <v>1.0002991269114905</v>
      </c>
      <c r="AB157" s="17">
        <f t="shared" si="138"/>
        <v>2.5032431851878711E-2</v>
      </c>
      <c r="AC157" s="66" t="str">
        <f t="shared" si="139"/>
        <v>37.51125144392-67.4624269967091i</v>
      </c>
      <c r="AD157" s="64">
        <f t="shared" si="140"/>
        <v>37.751204011211726</v>
      </c>
      <c r="AE157" s="61">
        <f t="shared" si="141"/>
        <v>-60.924551007524109</v>
      </c>
      <c r="AF157" s="31" t="str">
        <f t="shared" si="127"/>
        <v>-0.0000463700234192037</v>
      </c>
      <c r="AG157" s="31" t="str">
        <f t="shared" si="128"/>
        <v>0.00617046688112543i</v>
      </c>
      <c r="AH157" s="31">
        <f t="shared" si="142"/>
        <v>6.1704668811254299E-3</v>
      </c>
      <c r="AI157" s="31">
        <f t="shared" si="143"/>
        <v>1.5707963267948966</v>
      </c>
      <c r="AJ157" s="31" t="str">
        <f t="shared" si="129"/>
        <v>1+0.000111028430028126i</v>
      </c>
      <c r="AK157" s="31">
        <f t="shared" si="144"/>
        <v>1.000000006163656</v>
      </c>
      <c r="AL157" s="31">
        <f t="shared" si="145"/>
        <v>1.1102842957189864E-4</v>
      </c>
      <c r="AM157" s="31" t="str">
        <f t="shared" si="130"/>
        <v>1+0.616935639697396i</v>
      </c>
      <c r="AN157" s="31">
        <f t="shared" si="146"/>
        <v>1.174993439781191</v>
      </c>
      <c r="AO157" s="31">
        <f t="shared" si="147"/>
        <v>0.55277919564235223</v>
      </c>
      <c r="AP157" s="58" t="str">
        <f t="shared" si="148"/>
        <v>-0.00463533341454454+0.00751534688813086i</v>
      </c>
      <c r="AQ157" s="49">
        <f t="shared" si="149"/>
        <v>-41.080905424703388</v>
      </c>
      <c r="AR157" s="61">
        <f t="shared" si="150"/>
        <v>121.66555345252272</v>
      </c>
      <c r="AS157" s="58" t="str">
        <f t="shared" si="151"/>
        <v>0.333126383556089+0.594620908893076i</v>
      </c>
      <c r="AT157" s="64">
        <f t="shared" si="152"/>
        <v>-3.3297014134916534</v>
      </c>
      <c r="AU157" s="61">
        <f t="shared" si="153"/>
        <v>60.741002444998585</v>
      </c>
    </row>
    <row r="158" spans="14:47" x14ac:dyDescent="0.25">
      <c r="N158" s="10">
        <v>40</v>
      </c>
      <c r="O158" s="50">
        <f t="shared" si="121"/>
        <v>251.18864315095806</v>
      </c>
      <c r="P158" s="48" t="str">
        <f t="shared" si="122"/>
        <v>150</v>
      </c>
      <c r="Q158" s="17" t="str">
        <f t="shared" si="123"/>
        <v>1+1.7045259753346i</v>
      </c>
      <c r="R158" s="17">
        <f t="shared" si="131"/>
        <v>1.9762107176590176</v>
      </c>
      <c r="S158" s="17">
        <f t="shared" si="132"/>
        <v>1.040233452055777</v>
      </c>
      <c r="T158" s="17" t="str">
        <f t="shared" si="124"/>
        <v>1+0.0042613149383365i</v>
      </c>
      <c r="U158" s="17">
        <f t="shared" si="133"/>
        <v>1.0000090793612844</v>
      </c>
      <c r="V158" s="17">
        <f t="shared" si="134"/>
        <v>4.2612891451551818E-3</v>
      </c>
      <c r="W158" s="31" t="str">
        <f t="shared" si="125"/>
        <v>1-0.0126261183358118i</v>
      </c>
      <c r="X158" s="17">
        <f t="shared" si="135"/>
        <v>1.0000797062555713</v>
      </c>
      <c r="Y158" s="17">
        <f t="shared" si="136"/>
        <v>-1.2625447452833231E-2</v>
      </c>
      <c r="Z158" s="31" t="str">
        <f t="shared" si="126"/>
        <v>0.999985066098355+0.0256204984564182i</v>
      </c>
      <c r="AA158" s="17">
        <f t="shared" si="137"/>
        <v>1.0003132221263931</v>
      </c>
      <c r="AB158" s="17">
        <f t="shared" si="138"/>
        <v>2.5615277181987223E-2</v>
      </c>
      <c r="AC158" s="66" t="str">
        <f t="shared" si="139"/>
        <v>36.1538525241885-66.7199719458766i</v>
      </c>
      <c r="AD158" s="64">
        <f t="shared" si="140"/>
        <v>37.603211142586268</v>
      </c>
      <c r="AE158" s="61">
        <f t="shared" si="141"/>
        <v>-61.547864754915153</v>
      </c>
      <c r="AF158" s="31" t="str">
        <f t="shared" si="127"/>
        <v>-0.0000463700234192037</v>
      </c>
      <c r="AG158" s="31" t="str">
        <f t="shared" si="128"/>
        <v>0.00631419551855613i</v>
      </c>
      <c r="AH158" s="31">
        <f t="shared" si="142"/>
        <v>6.3141955185561302E-3</v>
      </c>
      <c r="AI158" s="31">
        <f t="shared" si="143"/>
        <v>1.5707963267948966</v>
      </c>
      <c r="AJ158" s="31" t="str">
        <f t="shared" si="129"/>
        <v>1+0.000113614614391716i</v>
      </c>
      <c r="AK158" s="31">
        <f t="shared" si="144"/>
        <v>1.0000000064541403</v>
      </c>
      <c r="AL158" s="31">
        <f t="shared" si="145"/>
        <v>1.1361461390285956E-4</v>
      </c>
      <c r="AM158" s="31" t="str">
        <f t="shared" si="130"/>
        <v>1+0.631305916790592i</v>
      </c>
      <c r="AN158" s="31">
        <f t="shared" si="146"/>
        <v>1.1826018605493609</v>
      </c>
      <c r="AO158" s="31">
        <f t="shared" si="147"/>
        <v>0.56312106111819116</v>
      </c>
      <c r="AP158" s="58" t="str">
        <f t="shared" si="148"/>
        <v>-0.00463533341185158+0.00734430041025291i</v>
      </c>
      <c r="AQ158" s="49">
        <f t="shared" si="149"/>
        <v>-41.224843105989223</v>
      </c>
      <c r="AR158" s="61">
        <f t="shared" si="150"/>
        <v>122.25795051913326</v>
      </c>
      <c r="AS158" s="58" t="str">
        <f t="shared" si="151"/>
        <v>0.322426356761639+0.574794069124143i</v>
      </c>
      <c r="AT158" s="64">
        <f t="shared" si="152"/>
        <v>-3.6216319634029555</v>
      </c>
      <c r="AU158" s="61">
        <f t="shared" si="153"/>
        <v>60.710085764218078</v>
      </c>
    </row>
    <row r="159" spans="14:47" x14ac:dyDescent="0.25">
      <c r="N159" s="10">
        <v>41</v>
      </c>
      <c r="O159" s="50">
        <f t="shared" si="121"/>
        <v>257.03957827688663</v>
      </c>
      <c r="P159" s="48" t="str">
        <f t="shared" si="122"/>
        <v>150</v>
      </c>
      <c r="Q159" s="17" t="str">
        <f t="shared" si="123"/>
        <v>1+1.74422948572041i</v>
      </c>
      <c r="R159" s="17">
        <f t="shared" si="131"/>
        <v>2.0105562660260183</v>
      </c>
      <c r="S159" s="17">
        <f t="shared" si="132"/>
        <v>1.0502262395691691</v>
      </c>
      <c r="T159" s="17" t="str">
        <f t="shared" si="124"/>
        <v>1+0.00436057371430102i</v>
      </c>
      <c r="U159" s="17">
        <f t="shared" si="133"/>
        <v>1.0000095072563648</v>
      </c>
      <c r="V159" s="17">
        <f t="shared" si="134"/>
        <v>4.3605460764234855E-3</v>
      </c>
      <c r="W159" s="31" t="str">
        <f t="shared" si="125"/>
        <v>1-0.0129202184127438i</v>
      </c>
      <c r="X159" s="17">
        <f t="shared" si="135"/>
        <v>1.0000834625389188</v>
      </c>
      <c r="Y159" s="17">
        <f t="shared" si="136"/>
        <v>-1.2919499551920835E-2</v>
      </c>
      <c r="Z159" s="31" t="str">
        <f t="shared" si="126"/>
        <v>0.999984362285254+0.0262172765291925i</v>
      </c>
      <c r="AA159" s="17">
        <f t="shared" si="137"/>
        <v>1.0003279814159227</v>
      </c>
      <c r="AB159" s="17">
        <f t="shared" si="138"/>
        <v>2.6211681931850802E-2</v>
      </c>
      <c r="AC159" s="66" t="str">
        <f t="shared" si="139"/>
        <v>34.8266133405756-65.9589252385228i</v>
      </c>
      <c r="AD159" s="64">
        <f t="shared" si="140"/>
        <v>37.453459703113538</v>
      </c>
      <c r="AE159" s="61">
        <f t="shared" si="141"/>
        <v>-62.165741721037833</v>
      </c>
      <c r="AF159" s="31" t="str">
        <f t="shared" si="127"/>
        <v>-0.0000463700234192037</v>
      </c>
      <c r="AG159" s="31" t="str">
        <f t="shared" si="128"/>
        <v>0.00646127202602903i</v>
      </c>
      <c r="AH159" s="31">
        <f t="shared" si="142"/>
        <v>6.4612720260290302E-3</v>
      </c>
      <c r="AI159" s="31">
        <f t="shared" si="143"/>
        <v>1.5707963267948966</v>
      </c>
      <c r="AJ159" s="31" t="str">
        <f t="shared" si="129"/>
        <v>1+0.000116261038727723i</v>
      </c>
      <c r="AK159" s="31">
        <f t="shared" si="144"/>
        <v>1.0000000067583146</v>
      </c>
      <c r="AL159" s="31">
        <f t="shared" si="145"/>
        <v>1.162610382039039E-4</v>
      </c>
      <c r="AM159" s="31" t="str">
        <f t="shared" si="130"/>
        <v>1+0.646010920637188i</v>
      </c>
      <c r="AN159" s="31">
        <f t="shared" si="146"/>
        <v>1.190516740572138</v>
      </c>
      <c r="AO159" s="31">
        <f t="shared" si="147"/>
        <v>0.57356583336264566</v>
      </c>
      <c r="AP159" s="58" t="str">
        <f t="shared" si="148"/>
        <v>-0.00463533340903167+0.00717714797766578i</v>
      </c>
      <c r="AQ159" s="49">
        <f t="shared" si="149"/>
        <v>-41.366904133937155</v>
      </c>
      <c r="AR159" s="61">
        <f t="shared" si="150"/>
        <v>122.85624025777261</v>
      </c>
      <c r="AS159" s="58" t="str">
        <f t="shared" si="151"/>
        <v>0.311964002543674+0.555697367288207i</v>
      </c>
      <c r="AT159" s="64">
        <f t="shared" si="152"/>
        <v>-3.9134444308236178</v>
      </c>
      <c r="AU159" s="61">
        <f t="shared" si="153"/>
        <v>60.6904985367348</v>
      </c>
    </row>
    <row r="160" spans="14:47" x14ac:dyDescent="0.25">
      <c r="N160" s="10">
        <v>42</v>
      </c>
      <c r="O160" s="50">
        <f t="shared" si="121"/>
        <v>263.02679918953817</v>
      </c>
      <c r="P160" s="48" t="str">
        <f t="shared" si="122"/>
        <v>150</v>
      </c>
      <c r="Q160" s="17" t="str">
        <f t="shared" si="123"/>
        <v>1+1.78485780966715i</v>
      </c>
      <c r="R160" s="17">
        <f t="shared" si="131"/>
        <v>2.0459025882797586</v>
      </c>
      <c r="S160" s="17">
        <f t="shared" si="132"/>
        <v>1.0601034608849926</v>
      </c>
      <c r="T160" s="17" t="str">
        <f t="shared" si="124"/>
        <v>1+0.00446214452416789i</v>
      </c>
      <c r="U160" s="17">
        <f t="shared" si="133"/>
        <v>1.0000099553173232</v>
      </c>
      <c r="V160" s="17">
        <f t="shared" si="134"/>
        <v>4.4621149096644788E-3</v>
      </c>
      <c r="W160" s="31" t="str">
        <f t="shared" si="125"/>
        <v>1-0.0132211689604974i</v>
      </c>
      <c r="X160" s="17">
        <f t="shared" si="135"/>
        <v>1.0000873958353249</v>
      </c>
      <c r="Y160" s="17">
        <f t="shared" si="136"/>
        <v>-1.3220398690883256E-2</v>
      </c>
      <c r="Z160" s="31" t="str">
        <f t="shared" si="126"/>
        <v>0.999983625302463+0.0268279553490094i</v>
      </c>
      <c r="AA160" s="17">
        <f t="shared" si="137"/>
        <v>1.00034343605647</v>
      </c>
      <c r="AB160" s="17">
        <f t="shared" si="138"/>
        <v>2.6821960741037928E-2</v>
      </c>
      <c r="AC160" s="66" t="str">
        <f t="shared" si="139"/>
        <v>33.5299004891555-65.1807027897836i</v>
      </c>
      <c r="AD160" s="64">
        <f t="shared" si="140"/>
        <v>37.301989157899122</v>
      </c>
      <c r="AE160" s="61">
        <f t="shared" si="141"/>
        <v>-62.778052001090771</v>
      </c>
      <c r="AF160" s="31" t="str">
        <f t="shared" si="127"/>
        <v>-0.0000463700234192037</v>
      </c>
      <c r="AG160" s="31" t="str">
        <f t="shared" si="128"/>
        <v>0.00661177438545517i</v>
      </c>
      <c r="AH160" s="31">
        <f t="shared" si="142"/>
        <v>6.6117743854551703E-3</v>
      </c>
      <c r="AI160" s="31">
        <f t="shared" si="143"/>
        <v>1.5707963267948966</v>
      </c>
      <c r="AJ160" s="31" t="str">
        <f t="shared" si="129"/>
        <v>1+0.00011896910620536i</v>
      </c>
      <c r="AK160" s="31">
        <f t="shared" si="144"/>
        <v>1.000000007076824</v>
      </c>
      <c r="AL160" s="31">
        <f t="shared" si="145"/>
        <v>1.1896910564407771E-4</v>
      </c>
      <c r="AM160" s="31" t="str">
        <f t="shared" si="130"/>
        <v>1+0.661058448024872i</v>
      </c>
      <c r="AN160" s="31">
        <f t="shared" si="146"/>
        <v>1.1987486274048669</v>
      </c>
      <c r="AO160" s="31">
        <f t="shared" si="147"/>
        <v>0.58410993443441805</v>
      </c>
      <c r="AP160" s="58" t="str">
        <f t="shared" si="148"/>
        <v>-0.00463533340607888+0.00701380096393721i</v>
      </c>
      <c r="AQ160" s="49">
        <f t="shared" si="149"/>
        <v>-41.507051811866319</v>
      </c>
      <c r="AR160" s="61">
        <f t="shared" si="150"/>
        <v>123.4602175871095</v>
      </c>
      <c r="AS160" s="58" t="str">
        <f t="shared" si="151"/>
        <v>0.301742208217206+0.53730633744474i</v>
      </c>
      <c r="AT160" s="64">
        <f t="shared" si="152"/>
        <v>-4.2050626539671994</v>
      </c>
      <c r="AU160" s="61">
        <f t="shared" si="153"/>
        <v>60.682165586018705</v>
      </c>
    </row>
    <row r="161" spans="14:47" x14ac:dyDescent="0.25">
      <c r="N161" s="10">
        <v>43</v>
      </c>
      <c r="O161" s="50">
        <f t="shared" si="121"/>
        <v>269.15348039269179</v>
      </c>
      <c r="P161" s="48" t="str">
        <f t="shared" si="122"/>
        <v>150</v>
      </c>
      <c r="Q161" s="17" t="str">
        <f t="shared" si="123"/>
        <v>1+1.82643248884998i</v>
      </c>
      <c r="R161" s="17">
        <f t="shared" si="131"/>
        <v>2.0822717489143274</v>
      </c>
      <c r="S161" s="17">
        <f t="shared" si="132"/>
        <v>1.069862643435485</v>
      </c>
      <c r="T161" s="17" t="str">
        <f t="shared" si="124"/>
        <v>1+0.00456608122212495i</v>
      </c>
      <c r="U161" s="17">
        <f t="shared" si="133"/>
        <v>1.0000104244945285</v>
      </c>
      <c r="V161" s="17">
        <f t="shared" si="134"/>
        <v>4.5660494896306953E-3</v>
      </c>
      <c r="W161" s="31" t="str">
        <f t="shared" si="125"/>
        <v>1-0.0135291295470369i</v>
      </c>
      <c r="X161" s="17">
        <f t="shared" si="135"/>
        <v>1.0000915144856997</v>
      </c>
      <c r="Y161" s="17">
        <f t="shared" si="136"/>
        <v>-1.3528304192354094E-2</v>
      </c>
      <c r="Z161" s="31" t="str">
        <f t="shared" si="126"/>
        <v>0.999982853586744+0.0274528587058623i</v>
      </c>
      <c r="AA161" s="17">
        <f t="shared" si="137"/>
        <v>1.0003596187964663</v>
      </c>
      <c r="AB161" s="17">
        <f t="shared" si="138"/>
        <v>2.7446435492327517E-2</v>
      </c>
      <c r="AC161" s="66" t="str">
        <f t="shared" si="139"/>
        <v>32.2640007187313-64.3867097190216i</v>
      </c>
      <c r="AD161" s="64">
        <f t="shared" si="140"/>
        <v>37.148839389345348</v>
      </c>
      <c r="AE161" s="61">
        <f t="shared" si="141"/>
        <v>-63.384678413338655</v>
      </c>
      <c r="AF161" s="31" t="str">
        <f t="shared" si="127"/>
        <v>-0.0000463700234192037</v>
      </c>
      <c r="AG161" s="31" t="str">
        <f t="shared" si="128"/>
        <v>0.00676578239517767i</v>
      </c>
      <c r="AH161" s="31">
        <f t="shared" si="142"/>
        <v>6.7657823951776698E-3</v>
      </c>
      <c r="AI161" s="31">
        <f t="shared" si="143"/>
        <v>1.5707963267948966</v>
      </c>
      <c r="AJ161" s="31" t="str">
        <f t="shared" si="129"/>
        <v>1+0.00012174025267785i</v>
      </c>
      <c r="AK161" s="31">
        <f t="shared" si="144"/>
        <v>1.0000000074103446</v>
      </c>
      <c r="AL161" s="31">
        <f t="shared" si="145"/>
        <v>1.2174025207642519E-4</v>
      </c>
      <c r="AM161" s="31" t="str">
        <f t="shared" si="130"/>
        <v>1+0.676456477351844i</v>
      </c>
      <c r="AN161" s="31">
        <f t="shared" si="146"/>
        <v>1.2073083142889665</v>
      </c>
      <c r="AO161" s="31">
        <f t="shared" si="147"/>
        <v>0.59474957660021122</v>
      </c>
      <c r="AP161" s="58" t="str">
        <f t="shared" si="148"/>
        <v>-0.00463533340298693+0.00685417276031826i</v>
      </c>
      <c r="AQ161" s="49">
        <f t="shared" si="149"/>
        <v>-41.64525044341363</v>
      </c>
      <c r="AR161" s="61">
        <f t="shared" si="150"/>
        <v>124.0696654037439</v>
      </c>
      <c r="AS161" s="58" t="str">
        <f t="shared" si="151"/>
        <v>0.291763231637107+0.519596901134221i</v>
      </c>
      <c r="AT161" s="64">
        <f t="shared" si="152"/>
        <v>-4.4964110540682718</v>
      </c>
      <c r="AU161" s="61">
        <f t="shared" si="153"/>
        <v>60.684986990405285</v>
      </c>
    </row>
    <row r="162" spans="14:47" x14ac:dyDescent="0.25">
      <c r="N162" s="10">
        <v>44</v>
      </c>
      <c r="O162" s="50">
        <f t="shared" si="121"/>
        <v>275.42287033381683</v>
      </c>
      <c r="P162" s="48" t="str">
        <f t="shared" si="122"/>
        <v>150</v>
      </c>
      <c r="Q162" s="17" t="str">
        <f t="shared" si="123"/>
        <v>1+1.86897556671408i</v>
      </c>
      <c r="R162" s="17">
        <f t="shared" si="131"/>
        <v>2.1196862194613182</v>
      </c>
      <c r="S162" s="17">
        <f t="shared" si="132"/>
        <v>1.0795015250941542</v>
      </c>
      <c r="T162" s="17" t="str">
        <f t="shared" si="124"/>
        <v>1+0.00467243891678521i</v>
      </c>
      <c r="U162" s="17">
        <f t="shared" si="133"/>
        <v>1.0000109157831383</v>
      </c>
      <c r="V162" s="17">
        <f t="shared" si="134"/>
        <v>4.6724049148250592E-3</v>
      </c>
      <c r="W162" s="31" t="str">
        <f t="shared" si="125"/>
        <v>1-0.0138442634571414i</v>
      </c>
      <c r="X162" s="17">
        <f t="shared" si="135"/>
        <v>1.0000958272239069</v>
      </c>
      <c r="Y162" s="17">
        <f t="shared" si="136"/>
        <v>-1.3843379078241749E-2</v>
      </c>
      <c r="Z162" s="31" t="str">
        <f t="shared" si="126"/>
        <v>0.999982045501183+0.0280923179317827i</v>
      </c>
      <c r="AA162" s="17">
        <f t="shared" si="137"/>
        <v>1.0003765639255602</v>
      </c>
      <c r="AB162" s="17">
        <f t="shared" si="138"/>
        <v>2.8085435474313553E-2</v>
      </c>
      <c r="AC162" s="66" t="str">
        <f t="shared" si="139"/>
        <v>31.0291235888294-63.5783355830506i</v>
      </c>
      <c r="AD162" s="64">
        <f t="shared" si="140"/>
        <v>36.994050594065037</v>
      </c>
      <c r="AE162" s="61">
        <f t="shared" si="141"/>
        <v>-63.985516397883188</v>
      </c>
      <c r="AF162" s="31" t="str">
        <f t="shared" si="127"/>
        <v>-0.0000463700234192037</v>
      </c>
      <c r="AG162" s="31" t="str">
        <f t="shared" si="128"/>
        <v>0.00692337771228181i</v>
      </c>
      <c r="AH162" s="31">
        <f t="shared" si="142"/>
        <v>6.9233777122818096E-3</v>
      </c>
      <c r="AI162" s="31">
        <f t="shared" si="143"/>
        <v>1.5707963267948966</v>
      </c>
      <c r="AJ162" s="31" t="str">
        <f t="shared" si="129"/>
        <v>1+0.000124575947443732i</v>
      </c>
      <c r="AK162" s="31">
        <f t="shared" si="144"/>
        <v>1.0000000077595832</v>
      </c>
      <c r="AL162" s="31">
        <f t="shared" si="145"/>
        <v>1.2457594679929373E-4</v>
      </c>
      <c r="AM162" s="31" t="str">
        <f t="shared" si="130"/>
        <v>1+0.692213172857068i</v>
      </c>
      <c r="AN162" s="31">
        <f t="shared" si="146"/>
        <v>1.2162068395946675</v>
      </c>
      <c r="AO162" s="31">
        <f t="shared" si="147"/>
        <v>0.60548076562990139</v>
      </c>
      <c r="AP162" s="58" t="str">
        <f t="shared" si="148"/>
        <v>-0.00463533339974926+0.00669817872982251i</v>
      </c>
      <c r="AQ162" s="49">
        <f t="shared" si="149"/>
        <v>-41.781465447235071</v>
      </c>
      <c r="AR162" s="61">
        <f t="shared" si="150"/>
        <v>124.68435477096263</v>
      </c>
      <c r="AS162" s="58" t="str">
        <f t="shared" si="151"/>
        <v>0.282028722143659+0.502545398056312i</v>
      </c>
      <c r="AT162" s="64">
        <f t="shared" si="152"/>
        <v>-4.7874148531700351</v>
      </c>
      <c r="AU162" s="61">
        <f t="shared" si="153"/>
        <v>60.698838373079411</v>
      </c>
    </row>
    <row r="163" spans="14:47" x14ac:dyDescent="0.25">
      <c r="N163" s="10">
        <v>45</v>
      </c>
      <c r="O163" s="50">
        <f t="shared" si="121"/>
        <v>281.83829312644554</v>
      </c>
      <c r="P163" s="48" t="str">
        <f t="shared" si="122"/>
        <v>150</v>
      </c>
      <c r="Q163" s="17" t="str">
        <f t="shared" si="123"/>
        <v>1+1.91250960016247i</v>
      </c>
      <c r="R163" s="17">
        <f t="shared" si="131"/>
        <v>2.1581688930001772</v>
      </c>
      <c r="S163" s="17">
        <f t="shared" si="132"/>
        <v>1.0890180515003942</v>
      </c>
      <c r="T163" s="17" t="str">
        <f t="shared" si="124"/>
        <v>1+0.00478127400040619i</v>
      </c>
      <c r="U163" s="17">
        <f t="shared" si="133"/>
        <v>1.0000114302252086</v>
      </c>
      <c r="V163" s="17">
        <f t="shared" si="134"/>
        <v>4.7812375666719635E-3</v>
      </c>
      <c r="W163" s="31" t="str">
        <f t="shared" si="125"/>
        <v>1-0.0141667377789813i</v>
      </c>
      <c r="X163" s="17">
        <f t="shared" si="135"/>
        <v>1.0001003431952709</v>
      </c>
      <c r="Y163" s="17">
        <f t="shared" si="136"/>
        <v>-1.4165790155052193E-2</v>
      </c>
      <c r="Z163" s="31" t="str">
        <f t="shared" si="126"/>
        <v>0.999981199331722+0.0287466720765162i</v>
      </c>
      <c r="AA163" s="17">
        <f t="shared" si="137"/>
        <v>1.00039430734705</v>
      </c>
      <c r="AB163" s="17">
        <f t="shared" si="138"/>
        <v>2.8739297547360272E-2</v>
      </c>
      <c r="AC163" s="66" t="str">
        <f t="shared" si="139"/>
        <v>29.82540440392-62.7569499579393i</v>
      </c>
      <c r="AD163" s="64">
        <f t="shared" si="140"/>
        <v>36.83766318343266</v>
      </c>
      <c r="AE163" s="61">
        <f t="shared" si="141"/>
        <v>-64.580473876100328</v>
      </c>
      <c r="AF163" s="31" t="str">
        <f t="shared" si="127"/>
        <v>-0.0000463700234192037</v>
      </c>
      <c r="AG163" s="31" t="str">
        <f t="shared" si="128"/>
        <v>0.00708464389589073i</v>
      </c>
      <c r="AH163" s="31">
        <f t="shared" si="142"/>
        <v>7.0846438958907304E-3</v>
      </c>
      <c r="AI163" s="31">
        <f t="shared" si="143"/>
        <v>1.5707963267948966</v>
      </c>
      <c r="AJ163" s="31" t="str">
        <f t="shared" si="129"/>
        <v>1+0.000127477694025907i</v>
      </c>
      <c r="AK163" s="31">
        <f t="shared" si="144"/>
        <v>1.0000000081252811</v>
      </c>
      <c r="AL163" s="31">
        <f t="shared" si="145"/>
        <v>1.2747769333537894E-4</v>
      </c>
      <c r="AM163" s="31" t="str">
        <f t="shared" si="130"/>
        <v>1+0.708336888949064i</v>
      </c>
      <c r="AN163" s="31">
        <f t="shared" si="146"/>
        <v>1.2254554860320461</v>
      </c>
      <c r="AO163" s="31">
        <f t="shared" si="147"/>
        <v>0.61629930506222863</v>
      </c>
      <c r="AP163" s="58" t="str">
        <f t="shared" si="148"/>
        <v>-0.00463533339635899+0.00654573616235014i</v>
      </c>
      <c r="AQ163" s="49">
        <f t="shared" si="149"/>
        <v>-41.915663471476201</v>
      </c>
      <c r="AR163" s="61">
        <f t="shared" si="150"/>
        <v>125.30404516310109</v>
      </c>
      <c r="AS163" s="58" t="str">
        <f t="shared" si="151"/>
        <v>0.272539743685078+0.486128614157122i</v>
      </c>
      <c r="AT163" s="64">
        <f t="shared" si="152"/>
        <v>-5.0780002880435511</v>
      </c>
      <c r="AU163" s="61">
        <f t="shared" si="153"/>
        <v>60.723571287000802</v>
      </c>
    </row>
    <row r="164" spans="14:47" x14ac:dyDescent="0.25">
      <c r="N164" s="10">
        <v>46</v>
      </c>
      <c r="O164" s="50">
        <f t="shared" si="121"/>
        <v>288.40315031266073</v>
      </c>
      <c r="P164" s="48" t="str">
        <f t="shared" si="122"/>
        <v>150</v>
      </c>
      <c r="Q164" s="17" t="str">
        <f t="shared" si="123"/>
        <v>1+1.95705767151593i</v>
      </c>
      <c r="R164" s="17">
        <f t="shared" si="131"/>
        <v>2.1977430990994726</v>
      </c>
      <c r="S164" s="17">
        <f t="shared" si="132"/>
        <v>1.0984103727462942</v>
      </c>
      <c r="T164" s="17" t="str">
        <f t="shared" si="124"/>
        <v>1+0.00489264417878982i</v>
      </c>
      <c r="U164" s="17">
        <f t="shared" si="133"/>
        <v>1.0000119689119027</v>
      </c>
      <c r="V164" s="17">
        <f t="shared" si="134"/>
        <v>4.8926051393654692E-3</v>
      </c>
      <c r="W164" s="31" t="str">
        <f t="shared" si="125"/>
        <v>1-0.0144967234927106i</v>
      </c>
      <c r="X164" s="17">
        <f t="shared" si="135"/>
        <v>1.0001050719759521</v>
      </c>
      <c r="Y164" s="17">
        <f t="shared" si="136"/>
        <v>-1.449570810113796E-2</v>
      </c>
      <c r="Z164" s="31" t="str">
        <f t="shared" si="126"/>
        <v>0.999980313283524+0.0294162680872918i</v>
      </c>
      <c r="AA164" s="17">
        <f t="shared" si="137"/>
        <v>1.0004128866537045</v>
      </c>
      <c r="AB164" s="17">
        <f t="shared" si="138"/>
        <v>2.9408366312958213E-2</v>
      </c>
      <c r="AC164" s="66" t="str">
        <f t="shared" si="139"/>
        <v>28.6529073834203-61.9238983804228i</v>
      </c>
      <c r="AD164" s="64">
        <f t="shared" si="140"/>
        <v>36.679717688108525</v>
      </c>
      <c r="AE164" s="61">
        <f t="shared" si="141"/>
        <v>-65.169471073800679</v>
      </c>
      <c r="AF164" s="31" t="str">
        <f t="shared" si="127"/>
        <v>-0.0000463700234192037</v>
      </c>
      <c r="AG164" s="31" t="str">
        <f t="shared" si="128"/>
        <v>0.00724966645146961i</v>
      </c>
      <c r="AH164" s="31">
        <f t="shared" si="142"/>
        <v>7.2496664514696101E-3</v>
      </c>
      <c r="AI164" s="31">
        <f t="shared" si="143"/>
        <v>1.5707963267948966</v>
      </c>
      <c r="AJ164" s="31" t="str">
        <f t="shared" si="129"/>
        <v>1+0.000130447030968821i</v>
      </c>
      <c r="AK164" s="31">
        <f t="shared" si="144"/>
        <v>1.0000000085082139</v>
      </c>
      <c r="AL164" s="31">
        <f t="shared" si="145"/>
        <v>1.3044703022890684E-4</v>
      </c>
      <c r="AM164" s="31" t="str">
        <f t="shared" si="130"/>
        <v>1+0.724836174635528i</v>
      </c>
      <c r="AN164" s="31">
        <f t="shared" si="146"/>
        <v>1.2350657796491107</v>
      </c>
      <c r="AO164" s="31">
        <f t="shared" si="147"/>
        <v>0.62720080145625323</v>
      </c>
      <c r="AP164" s="58" t="str">
        <f t="shared" si="148"/>
        <v>-0.00463533339280895+0.00639676423083407i</v>
      </c>
      <c r="AQ164" s="49">
        <f t="shared" si="149"/>
        <v>-42.047812507296271</v>
      </c>
      <c r="AR164" s="61">
        <f t="shared" si="150"/>
        <v>125.92848476638387</v>
      </c>
      <c r="AS164" s="58" t="str">
        <f t="shared" si="151"/>
        <v>0.263296799798262+0.470323807035346i</v>
      </c>
      <c r="AT164" s="64">
        <f t="shared" si="152"/>
        <v>-5.368094819187748</v>
      </c>
      <c r="AU164" s="61">
        <f t="shared" si="153"/>
        <v>60.759013692583217</v>
      </c>
    </row>
    <row r="165" spans="14:47" x14ac:dyDescent="0.25">
      <c r="N165" s="10">
        <v>47</v>
      </c>
      <c r="O165" s="50">
        <f t="shared" si="121"/>
        <v>295.12092266663871</v>
      </c>
      <c r="P165" s="48" t="str">
        <f t="shared" si="122"/>
        <v>150</v>
      </c>
      <c r="Q165" s="17" t="str">
        <f t="shared" si="123"/>
        <v>1+2.00264340075153i</v>
      </c>
      <c r="R165" s="17">
        <f t="shared" si="131"/>
        <v>2.2384326191720967</v>
      </c>
      <c r="S165" s="17">
        <f t="shared" si="132"/>
        <v>1.1076768394803398</v>
      </c>
      <c r="T165" s="17" t="str">
        <f t="shared" si="124"/>
        <v>1+0.00500660850187884i</v>
      </c>
      <c r="U165" s="17">
        <f t="shared" si="133"/>
        <v>1.0000125329858076</v>
      </c>
      <c r="V165" s="17">
        <f t="shared" si="134"/>
        <v>5.0065666704102981E-3</v>
      </c>
      <c r="W165" s="31" t="str">
        <f t="shared" si="125"/>
        <v>1-0.0148343955611225i</v>
      </c>
      <c r="X165" s="17">
        <f t="shared" si="135"/>
        <v>1.0001100235932365</v>
      </c>
      <c r="Y165" s="17">
        <f t="shared" si="136"/>
        <v>-1.4833307555914466E-2</v>
      </c>
      <c r="Z165" s="31" t="str">
        <f t="shared" si="126"/>
        <v>0.999979385477161+0.0301014609927777i</v>
      </c>
      <c r="AA165" s="17">
        <f t="shared" si="137"/>
        <v>1.0004323412071305</v>
      </c>
      <c r="AB165" s="17">
        <f t="shared" si="138"/>
        <v>3.0092994286525114E-2</v>
      </c>
      <c r="AC165" s="66" t="str">
        <f t="shared" si="139"/>
        <v>27.511629027689-61.0804986554774i</v>
      </c>
      <c r="AD165" s="64">
        <f t="shared" si="140"/>
        <v>36.520254666815262</v>
      </c>
      <c r="AE165" s="61">
        <f t="shared" si="141"/>
        <v>-65.752440311250609</v>
      </c>
      <c r="AF165" s="31" t="str">
        <f t="shared" si="127"/>
        <v>-0.0000463700234192037</v>
      </c>
      <c r="AG165" s="31" t="str">
        <f t="shared" si="128"/>
        <v>0.00741853287616173i</v>
      </c>
      <c r="AH165" s="31">
        <f t="shared" si="142"/>
        <v>7.4185328761617302E-3</v>
      </c>
      <c r="AI165" s="31">
        <f t="shared" si="143"/>
        <v>1.5707963267948966</v>
      </c>
      <c r="AJ165" s="31" t="str">
        <f t="shared" si="129"/>
        <v>1+0.000133485532654224i</v>
      </c>
      <c r="AK165" s="31">
        <f t="shared" si="144"/>
        <v>1.0000000089091936</v>
      </c>
      <c r="AL165" s="31">
        <f t="shared" si="145"/>
        <v>1.3348553186139171E-4</v>
      </c>
      <c r="AM165" s="31" t="str">
        <f t="shared" si="130"/>
        <v>1+0.741719778056124i</v>
      </c>
      <c r="AN165" s="31">
        <f t="shared" si="146"/>
        <v>1.2450494886387551</v>
      </c>
      <c r="AO165" s="31">
        <f t="shared" si="147"/>
        <v>0.63818067063601824</v>
      </c>
      <c r="AP165" s="58" t="str">
        <f t="shared" si="148"/>
        <v>-0.0046353333890916+0.00625118394838435i</v>
      </c>
      <c r="AQ165" s="49">
        <f t="shared" si="149"/>
        <v>-42.177882000705807</v>
      </c>
      <c r="AR165" s="61">
        <f t="shared" si="150"/>
        <v>126.55741083667056</v>
      </c>
      <c r="AS165" s="58" t="str">
        <f t="shared" si="151"/>
        <v>0.254299860134084+0.455108728611893i</v>
      </c>
      <c r="AT165" s="64">
        <f t="shared" si="152"/>
        <v>-5.6576273338905541</v>
      </c>
      <c r="AU165" s="61">
        <f t="shared" si="153"/>
        <v>60.804970525419918</v>
      </c>
    </row>
    <row r="166" spans="14:47" x14ac:dyDescent="0.25">
      <c r="N166" s="10">
        <v>48</v>
      </c>
      <c r="O166" s="50">
        <f t="shared" si="121"/>
        <v>301.99517204020168</v>
      </c>
      <c r="P166" s="48" t="str">
        <f t="shared" si="122"/>
        <v>150</v>
      </c>
      <c r="Q166" s="17" t="str">
        <f t="shared" si="123"/>
        <v>1+2.04929095802634i</v>
      </c>
      <c r="R166" s="17">
        <f t="shared" si="131"/>
        <v>2.2802617022281706</v>
      </c>
      <c r="S166" s="17">
        <f t="shared" si="132"/>
        <v>1.1168159984833488</v>
      </c>
      <c r="T166" s="17" t="str">
        <f t="shared" si="124"/>
        <v>1+0.00512322739506586i</v>
      </c>
      <c r="U166" s="17">
        <f t="shared" si="133"/>
        <v>1.0000131236433558</v>
      </c>
      <c r="V166" s="17">
        <f t="shared" si="134"/>
        <v>5.1231825718715219E-3</v>
      </c>
      <c r="W166" s="31" t="str">
        <f t="shared" si="125"/>
        <v>1-0.0151799330224174i</v>
      </c>
      <c r="X166" s="17">
        <f t="shared" si="135"/>
        <v>1.0001152085467779</v>
      </c>
      <c r="Y166" s="17">
        <f t="shared" si="136"/>
        <v>-1.5178767211085891E-2</v>
      </c>
      <c r="Z166" s="31" t="str">
        <f t="shared" si="126"/>
        <v>0.999978413944631+0.0308026140913219i</v>
      </c>
      <c r="AA166" s="17">
        <f t="shared" si="137"/>
        <v>1.000452712220862</v>
      </c>
      <c r="AB166" s="17">
        <f t="shared" si="138"/>
        <v>3.0793542073696979E-2</v>
      </c>
      <c r="AC166" s="66" t="str">
        <f t="shared" si="139"/>
        <v>26.4015016413564-60.2280375324794i</v>
      </c>
      <c r="AD166" s="64">
        <f t="shared" si="140"/>
        <v>36.359314619596944</v>
      </c>
      <c r="AE166" s="61">
        <f t="shared" si="141"/>
        <v>-66.329325763229733</v>
      </c>
      <c r="AF166" s="31" t="str">
        <f t="shared" si="127"/>
        <v>-0.0000463700234192037</v>
      </c>
      <c r="AG166" s="31" t="str">
        <f t="shared" si="128"/>
        <v>0.00759133270518069i</v>
      </c>
      <c r="AH166" s="31">
        <f t="shared" si="142"/>
        <v>7.59133270518069E-3</v>
      </c>
      <c r="AI166" s="31">
        <f t="shared" si="143"/>
        <v>1.5707963267948966</v>
      </c>
      <c r="AJ166" s="31" t="str">
        <f t="shared" si="129"/>
        <v>1+0.000136594810135932i</v>
      </c>
      <c r="AK166" s="31">
        <f t="shared" si="144"/>
        <v>1.0000000093290711</v>
      </c>
      <c r="AL166" s="31">
        <f t="shared" si="145"/>
        <v>1.3659480928639688E-4</v>
      </c>
      <c r="AM166" s="31" t="str">
        <f t="shared" si="130"/>
        <v>1+0.758996651120868i</v>
      </c>
      <c r="AN166" s="31">
        <f t="shared" si="146"/>
        <v>1.2554186219794148</v>
      </c>
      <c r="AO166" s="31">
        <f t="shared" si="147"/>
        <v>0.64923414492753062</v>
      </c>
      <c r="AP166" s="58" t="str">
        <f t="shared" si="148"/>
        <v>-0.00463533338519906+0.00610891812640818i</v>
      </c>
      <c r="AQ166" s="49">
        <f t="shared" si="149"/>
        <v>-42.305842961956515</v>
      </c>
      <c r="AR166" s="61">
        <f t="shared" si="150"/>
        <v>127.19055011405692</v>
      </c>
      <c r="AS166" s="58" t="str">
        <f t="shared" si="151"/>
        <v>0.245548388222588+0.440461645040601i</v>
      </c>
      <c r="AT166" s="64">
        <f t="shared" si="152"/>
        <v>-5.9465283423595716</v>
      </c>
      <c r="AU166" s="61">
        <f t="shared" si="153"/>
        <v>60.861224350827214</v>
      </c>
    </row>
    <row r="167" spans="14:47" x14ac:dyDescent="0.25">
      <c r="N167" s="10">
        <v>49</v>
      </c>
      <c r="O167" s="50">
        <f t="shared" si="121"/>
        <v>309.02954325135937</v>
      </c>
      <c r="P167" s="48" t="str">
        <f t="shared" si="122"/>
        <v>150</v>
      </c>
      <c r="Q167" s="17" t="str">
        <f t="shared" si="123"/>
        <v>1+2.09702507649267i</v>
      </c>
      <c r="R167" s="17">
        <f t="shared" si="131"/>
        <v>2.3232550810100658</v>
      </c>
      <c r="S167" s="17">
        <f t="shared" si="132"/>
        <v>1.1258265877719797</v>
      </c>
      <c r="T167" s="17" t="str">
        <f t="shared" si="124"/>
        <v>1+0.00524256269123168i</v>
      </c>
      <c r="U167" s="17">
        <f t="shared" si="133"/>
        <v>1.0000137421373625</v>
      </c>
      <c r="V167" s="17">
        <f t="shared" si="134"/>
        <v>5.2425146623492703E-3</v>
      </c>
      <c r="W167" s="31" t="str">
        <f t="shared" si="125"/>
        <v>1-0.0155335190851309i</v>
      </c>
      <c r="X167" s="17">
        <f t="shared" si="135"/>
        <v>1.0001206378308409</v>
      </c>
      <c r="Y167" s="17">
        <f t="shared" si="136"/>
        <v>-1.5532269903920912E-2</v>
      </c>
      <c r="Z167" s="31" t="str">
        <f t="shared" si="126"/>
        <v>0.999977396625183+0.0315200991435781i</v>
      </c>
      <c r="AA167" s="17">
        <f t="shared" si="137"/>
        <v>1.0004740428473393</v>
      </c>
      <c r="AB167" s="17">
        <f t="shared" si="138"/>
        <v>3.1510378550153678E-2</v>
      </c>
      <c r="AC167" s="66" t="str">
        <f t="shared" si="139"/>
        <v>25.3223969768573-59.3677677485472i</v>
      </c>
      <c r="AD167" s="64">
        <f t="shared" si="140"/>
        <v>36.196937905741841</v>
      </c>
      <c r="AE167" s="61">
        <f t="shared" si="141"/>
        <v>-66.900083192297103</v>
      </c>
      <c r="AF167" s="31" t="str">
        <f t="shared" si="127"/>
        <v>-0.0000463700234192037</v>
      </c>
      <c r="AG167" s="31" t="str">
        <f t="shared" si="128"/>
        <v>0.0077681575592831i</v>
      </c>
      <c r="AH167" s="31">
        <f t="shared" si="142"/>
        <v>7.7681575592831002E-3</v>
      </c>
      <c r="AI167" s="31">
        <f t="shared" si="143"/>
        <v>1.5707963267948966</v>
      </c>
      <c r="AJ167" s="31" t="str">
        <f t="shared" si="129"/>
        <v>1+0.000139776511994019i</v>
      </c>
      <c r="AK167" s="31">
        <f t="shared" si="144"/>
        <v>1.0000000097687365</v>
      </c>
      <c r="AL167" s="31">
        <f t="shared" si="145"/>
        <v>1.3977651108372573E-4</v>
      </c>
      <c r="AM167" s="31" t="str">
        <f t="shared" si="130"/>
        <v>1+0.776675954256544i</v>
      </c>
      <c r="AN167" s="31">
        <f t="shared" si="146"/>
        <v>1.2661854279371223</v>
      </c>
      <c r="AO167" s="31">
        <f t="shared" si="147"/>
        <v>0.66035628137840574</v>
      </c>
      <c r="AP167" s="58" t="str">
        <f t="shared" si="148"/>
        <v>-0.00463533338112306+0.00596989133368369i</v>
      </c>
      <c r="AQ167" s="49">
        <f t="shared" si="149"/>
        <v>-42.431668071710213</v>
      </c>
      <c r="AR167" s="61">
        <f t="shared" si="150"/>
        <v>127.82761929377604</v>
      </c>
      <c r="AS167" s="58" t="str">
        <f t="shared" si="151"/>
        <v>0.237041370185322+0.42636135386784i</v>
      </c>
      <c r="AT167" s="64">
        <f t="shared" si="152"/>
        <v>-6.2347301659683705</v>
      </c>
      <c r="AU167" s="61">
        <f t="shared" si="153"/>
        <v>60.927536101478886</v>
      </c>
    </row>
    <row r="168" spans="14:47" x14ac:dyDescent="0.25">
      <c r="N168" s="10">
        <v>50</v>
      </c>
      <c r="O168" s="50">
        <f t="shared" si="121"/>
        <v>316.22776601683825</v>
      </c>
      <c r="P168" s="48" t="str">
        <f t="shared" si="122"/>
        <v>150</v>
      </c>
      <c r="Q168" s="17" t="str">
        <f t="shared" si="123"/>
        <v>1+2.14587106541196i</v>
      </c>
      <c r="R168" s="17">
        <f t="shared" si="131"/>
        <v>2.3674379884956349</v>
      </c>
      <c r="S168" s="17">
        <f t="shared" si="132"/>
        <v>1.1347075312848038</v>
      </c>
      <c r="T168" s="17" t="str">
        <f t="shared" si="124"/>
        <v>1+0.0053646776635299i</v>
      </c>
      <c r="U168" s="17">
        <f t="shared" si="133"/>
        <v>1.0000143897796838</v>
      </c>
      <c r="V168" s="17">
        <f t="shared" si="134"/>
        <v>5.3646261996951848E-3</v>
      </c>
      <c r="W168" s="31" t="str">
        <f t="shared" si="125"/>
        <v>1-0.0158953412252738i</v>
      </c>
      <c r="X168" s="17">
        <f t="shared" si="135"/>
        <v>1.0001263229575892</v>
      </c>
      <c r="Y168" s="17">
        <f t="shared" si="136"/>
        <v>-1.5894002712622386E-2</v>
      </c>
      <c r="Z168" s="31" t="str">
        <f t="shared" si="126"/>
        <v>0.999976331360947+0.032254296569618i</v>
      </c>
      <c r="AA168" s="17">
        <f t="shared" si="137"/>
        <v>1.0004963782689569</v>
      </c>
      <c r="AB168" s="17">
        <f t="shared" si="138"/>
        <v>3.2243881045019684E-2</v>
      </c>
      <c r="AC168" s="66" t="str">
        <f t="shared" si="139"/>
        <v>24.2741299628573-58.5009054341966i</v>
      </c>
      <c r="AD168" s="64">
        <f t="shared" si="140"/>
        <v>36.033164666499914</v>
      </c>
      <c r="AE168" s="61">
        <f t="shared" si="141"/>
        <v>-67.464679658424558</v>
      </c>
      <c r="AF168" s="31" t="str">
        <f t="shared" si="127"/>
        <v>-0.0000463700234192037</v>
      </c>
      <c r="AG168" s="31" t="str">
        <f t="shared" si="128"/>
        <v>0.00794910119334716i</v>
      </c>
      <c r="AH168" s="31">
        <f t="shared" si="142"/>
        <v>7.9491011933471595E-3</v>
      </c>
      <c r="AI168" s="31">
        <f t="shared" si="143"/>
        <v>1.5707963267948966</v>
      </c>
      <c r="AJ168" s="31" t="str">
        <f t="shared" si="129"/>
        <v>1+0.000143032325208926i</v>
      </c>
      <c r="AK168" s="31">
        <f t="shared" si="144"/>
        <v>1.0000000102291229</v>
      </c>
      <c r="AL168" s="31">
        <f t="shared" si="145"/>
        <v>1.4303232423352918E-4</v>
      </c>
      <c r="AM168" s="31" t="str">
        <f t="shared" si="130"/>
        <v>1+0.794767061263688i</v>
      </c>
      <c r="AN168" s="31">
        <f t="shared" si="146"/>
        <v>1.2773623924594457</v>
      </c>
      <c r="AO168" s="31">
        <f t="shared" si="147"/>
        <v>0.67154197094147428</v>
      </c>
      <c r="AP168" s="58" t="str">
        <f t="shared" si="148"/>
        <v>-0.00463533337685496+0.00583402985636517i</v>
      </c>
      <c r="AQ168" s="49">
        <f t="shared" si="149"/>
        <v>-42.555331783211386</v>
      </c>
      <c r="AR168" s="61">
        <f t="shared" si="150"/>
        <v>128.46832555233075</v>
      </c>
      <c r="AS168" s="58" t="str">
        <f t="shared" si="151"/>
        <v>0.228777344116551+0.412787198475965i</v>
      </c>
      <c r="AT168" s="64">
        <f t="shared" si="152"/>
        <v>-6.5221671167114756</v>
      </c>
      <c r="AU168" s="61">
        <f t="shared" si="153"/>
        <v>61.00364589390621</v>
      </c>
    </row>
    <row r="169" spans="14:47" x14ac:dyDescent="0.25">
      <c r="N169" s="10">
        <v>51</v>
      </c>
      <c r="O169" s="50">
        <f t="shared" si="121"/>
        <v>323.59365692962825</v>
      </c>
      <c r="P169" s="48" t="str">
        <f t="shared" si="122"/>
        <v>150</v>
      </c>
      <c r="Q169" s="17" t="str">
        <f t="shared" si="123"/>
        <v>1+2.19585482357409i</v>
      </c>
      <c r="R169" s="17">
        <f t="shared" si="131"/>
        <v>2.4128361747565039</v>
      </c>
      <c r="S169" s="17">
        <f t="shared" si="132"/>
        <v>1.1434579332048589</v>
      </c>
      <c r="T169" s="17" t="str">
        <f t="shared" si="124"/>
        <v>1+0.00548963705893523i</v>
      </c>
      <c r="U169" s="17">
        <f t="shared" si="133"/>
        <v>1.0000150679439979</v>
      </c>
      <c r="V169" s="17">
        <f t="shared" si="134"/>
        <v>5.4895819144876873E-3</v>
      </c>
      <c r="W169" s="31" t="str">
        <f t="shared" si="125"/>
        <v>1-0.016265591285734i</v>
      </c>
      <c r="X169" s="17">
        <f t="shared" si="135"/>
        <v>1.0001322759814697</v>
      </c>
      <c r="Y169" s="17">
        <f t="shared" si="136"/>
        <v>-1.6264157053832488E-2</v>
      </c>
      <c r="Z169" s="31" t="str">
        <f t="shared" si="126"/>
        <v>0.999975215892354+0.0330055956506352i</v>
      </c>
      <c r="AA169" s="17">
        <f t="shared" si="137"/>
        <v>1.0005197657933667</v>
      </c>
      <c r="AB169" s="17">
        <f t="shared" si="138"/>
        <v>3.2994435527880499E-2</v>
      </c>
      <c r="AC169" s="66" t="str">
        <f t="shared" si="139"/>
        <v>23.2564624843997-57.6286278733695i</v>
      </c>
      <c r="AD169" s="64">
        <f t="shared" si="140"/>
        <v>35.868034752684267</v>
      </c>
      <c r="AE169" s="61">
        <f t="shared" si="141"/>
        <v>-68.023093208085413</v>
      </c>
      <c r="AF169" s="31" t="str">
        <f t="shared" si="127"/>
        <v>-0.0000463700234192037</v>
      </c>
      <c r="AG169" s="31" t="str">
        <f t="shared" si="128"/>
        <v>0.00813425954608273i</v>
      </c>
      <c r="AH169" s="31">
        <f t="shared" si="142"/>
        <v>8.1342595460827307E-3</v>
      </c>
      <c r="AI169" s="31">
        <f t="shared" si="143"/>
        <v>1.5707963267948966</v>
      </c>
      <c r="AJ169" s="31" t="str">
        <f t="shared" si="129"/>
        <v>1+0.000146363976055916i</v>
      </c>
      <c r="AK169" s="31">
        <f t="shared" si="144"/>
        <v>1.0000000107112066</v>
      </c>
      <c r="AL169" s="31">
        <f t="shared" si="145"/>
        <v>1.4636397501075946E-4</v>
      </c>
      <c r="AM169" s="31" t="str">
        <f t="shared" si="130"/>
        <v>1+0.8132795642867i</v>
      </c>
      <c r="AN169" s="31">
        <f t="shared" si="146"/>
        <v>1.2889622374943204</v>
      </c>
      <c r="AO169" s="31">
        <f t="shared" si="147"/>
        <v>0.68278594859437514</v>
      </c>
      <c r="AP169" s="58" t="str">
        <f t="shared" si="148"/>
        <v>-0.00463533337238572+0.00570126165889889i</v>
      </c>
      <c r="AQ169" s="49">
        <f t="shared" si="149"/>
        <v>-42.676810419692075</v>
      </c>
      <c r="AR169" s="61">
        <f t="shared" si="150"/>
        <v>129.11236712725315</v>
      </c>
      <c r="AS169" s="58" t="str">
        <f t="shared" si="151"/>
        <v>0.220754429871819+0.399719079870156i</v>
      </c>
      <c r="AT169" s="64">
        <f t="shared" si="152"/>
        <v>-6.8087756670078061</v>
      </c>
      <c r="AU169" s="61">
        <f t="shared" si="153"/>
        <v>61.089273919167738</v>
      </c>
    </row>
    <row r="170" spans="14:47" x14ac:dyDescent="0.25">
      <c r="N170" s="10">
        <v>52</v>
      </c>
      <c r="O170" s="50">
        <f t="shared" si="121"/>
        <v>331.13112148259137</v>
      </c>
      <c r="P170" s="48" t="str">
        <f t="shared" si="122"/>
        <v>150</v>
      </c>
      <c r="Q170" s="17" t="str">
        <f t="shared" si="123"/>
        <v>1+2.24700285302927i</v>
      </c>
      <c r="R170" s="17">
        <f t="shared" si="131"/>
        <v>2.4594759241597952</v>
      </c>
      <c r="S170" s="17">
        <f t="shared" si="132"/>
        <v>1.1520770719712419</v>
      </c>
      <c r="T170" s="17" t="str">
        <f t="shared" si="124"/>
        <v>1+0.00561750713257317i</v>
      </c>
      <c r="U170" s="17">
        <f t="shared" si="133"/>
        <v>1.0000157780687184</v>
      </c>
      <c r="V170" s="17">
        <f t="shared" si="134"/>
        <v>5.617448044283403E-3</v>
      </c>
      <c r="W170" s="31" t="str">
        <f t="shared" si="125"/>
        <v>1-0.0166444655779946i</v>
      </c>
      <c r="X170" s="17">
        <f t="shared" si="135"/>
        <v>1.0001385095247444</v>
      </c>
      <c r="Y170" s="17">
        <f t="shared" si="136"/>
        <v>-1.6642928782318586E-2</v>
      </c>
      <c r="Z170" s="31" t="str">
        <f t="shared" si="126"/>
        <v>0.999974047853346+0.0337743947353473i</v>
      </c>
      <c r="AA170" s="17">
        <f t="shared" si="137"/>
        <v>1.0005442549532455</v>
      </c>
      <c r="AB170" s="17">
        <f t="shared" si="138"/>
        <v>3.3762436799452233E-2</v>
      </c>
      <c r="AC170" s="66" t="str">
        <f t="shared" si="139"/>
        <v>22.2691071838996-56.7520716071919i</v>
      </c>
      <c r="AD170" s="64">
        <f t="shared" si="140"/>
        <v>35.701587657201642</v>
      </c>
      <c r="AE170" s="61">
        <f t="shared" si="141"/>
        <v>-68.575312545819727</v>
      </c>
      <c r="AF170" s="31" t="str">
        <f t="shared" si="127"/>
        <v>-0.0000463700234192037</v>
      </c>
      <c r="AG170" s="31" t="str">
        <f t="shared" si="128"/>
        <v>0.00832373079089929i</v>
      </c>
      <c r="AH170" s="31">
        <f t="shared" si="142"/>
        <v>8.3237307908992902E-3</v>
      </c>
      <c r="AI170" s="31">
        <f t="shared" si="143"/>
        <v>1.5707963267948966</v>
      </c>
      <c r="AJ170" s="31" t="str">
        <f t="shared" si="129"/>
        <v>1+0.000149773231020367i</v>
      </c>
      <c r="AK170" s="31">
        <f t="shared" si="144"/>
        <v>1.0000000112160103</v>
      </c>
      <c r="AL170" s="31">
        <f t="shared" si="145"/>
        <v>1.4977322990046161E-4</v>
      </c>
      <c r="AM170" s="31" t="str">
        <f t="shared" si="130"/>
        <v>1+0.832223278899728i</v>
      </c>
      <c r="AN170" s="31">
        <f t="shared" si="146"/>
        <v>1.3009979192691334</v>
      </c>
      <c r="AO170" s="31">
        <f t="shared" si="147"/>
        <v>0.6940828043578624</v>
      </c>
      <c r="AP170" s="58" t="str">
        <f t="shared" si="148"/>
        <v>-0.00463533336770587+0.00557151634582922i</v>
      </c>
      <c r="AQ170" s="49">
        <f t="shared" si="149"/>
        <v>-42.796082266252967</v>
      </c>
      <c r="AR170" s="61">
        <f t="shared" si="150"/>
        <v>129.75943394835261</v>
      </c>
      <c r="AS170" s="58" t="str">
        <f t="shared" si="151"/>
        <v>0.212970359020592+0.387137465889369i</v>
      </c>
      <c r="AT170" s="64">
        <f t="shared" si="152"/>
        <v>-7.0944946090513286</v>
      </c>
      <c r="AU170" s="61">
        <f t="shared" si="153"/>
        <v>61.184121402532867</v>
      </c>
    </row>
    <row r="171" spans="14:47" x14ac:dyDescent="0.25">
      <c r="N171" s="10">
        <v>53</v>
      </c>
      <c r="O171" s="50">
        <f t="shared" si="121"/>
        <v>338.84415613920277</v>
      </c>
      <c r="P171" s="48" t="str">
        <f t="shared" si="122"/>
        <v>150</v>
      </c>
      <c r="Q171" s="17" t="str">
        <f t="shared" si="123"/>
        <v>1+2.2993422731397i</v>
      </c>
      <c r="R171" s="17">
        <f t="shared" si="131"/>
        <v>2.5073840729029215</v>
      </c>
      <c r="S171" s="17">
        <f t="shared" si="132"/>
        <v>1.1605643940305019</v>
      </c>
      <c r="T171" s="17" t="str">
        <f t="shared" si="124"/>
        <v>1+0.00574835568284926i</v>
      </c>
      <c r="U171" s="17">
        <f t="shared" si="133"/>
        <v>1.0000165216600456</v>
      </c>
      <c r="V171" s="17">
        <f t="shared" si="134"/>
        <v>5.7482923686625557E-3</v>
      </c>
      <c r="W171" s="31" t="str">
        <f t="shared" si="125"/>
        <v>1-0.01703216498622i</v>
      </c>
      <c r="X171" s="17">
        <f t="shared" si="135"/>
        <v>1.0001450368042215</v>
      </c>
      <c r="Y171" s="17">
        <f t="shared" si="136"/>
        <v>-1.7030518292881904E-2</v>
      </c>
      <c r="Z171" s="31" t="str">
        <f t="shared" si="126"/>
        <v>0.999972824766355+0.0345611014512047i</v>
      </c>
      <c r="AA171" s="17">
        <f t="shared" si="137"/>
        <v>1.0005698976107185</v>
      </c>
      <c r="AB171" s="17">
        <f t="shared" si="138"/>
        <v>3.454828868593849E-2</v>
      </c>
      <c r="AC171" s="66" t="str">
        <f t="shared" si="139"/>
        <v>21.3117312546026-55.872330868512i</v>
      </c>
      <c r="AD171" s="64">
        <f t="shared" si="140"/>
        <v>35.533862452519934</v>
      </c>
      <c r="AE171" s="61">
        <f t="shared" si="141"/>
        <v>-69.121336691180304</v>
      </c>
      <c r="AF171" s="31" t="str">
        <f t="shared" si="127"/>
        <v>-0.0000463700234192037</v>
      </c>
      <c r="AG171" s="31" t="str">
        <f t="shared" si="128"/>
        <v>0.00851761538795878i</v>
      </c>
      <c r="AH171" s="31">
        <f t="shared" si="142"/>
        <v>8.5176153879587806E-3</v>
      </c>
      <c r="AI171" s="31">
        <f t="shared" si="143"/>
        <v>1.5707963267948966</v>
      </c>
      <c r="AJ171" s="31" t="str">
        <f t="shared" si="129"/>
        <v>1+0.000153261897734388i</v>
      </c>
      <c r="AK171" s="31">
        <f t="shared" si="144"/>
        <v>1.0000000117446046</v>
      </c>
      <c r="AL171" s="31">
        <f t="shared" si="145"/>
        <v>1.5326189653438774E-4</v>
      </c>
      <c r="AM171" s="31" t="str">
        <f t="shared" si="130"/>
        <v>1+0.851608249311i</v>
      </c>
      <c r="AN171" s="31">
        <f t="shared" si="146"/>
        <v>1.3134826265674573</v>
      </c>
      <c r="AO171" s="31">
        <f t="shared" si="147"/>
        <v>0.7054269951662967</v>
      </c>
      <c r="AP171" s="58" t="str">
        <f t="shared" si="148"/>
        <v>-0.00463533336280543+0.00544472512447381i</v>
      </c>
      <c r="AQ171" s="49">
        <f t="shared" si="149"/>
        <v>-42.913127655490449</v>
      </c>
      <c r="AR171" s="61">
        <f t="shared" si="150"/>
        <v>130.40920831779269</v>
      </c>
      <c r="AS171" s="58" t="str">
        <f t="shared" si="151"/>
        <v>0.205422504739098+0.375023397940486i</v>
      </c>
      <c r="AT171" s="64">
        <f t="shared" si="152"/>
        <v>-7.3792652029705206</v>
      </c>
      <c r="AU171" s="61">
        <f t="shared" si="153"/>
        <v>61.287871626612393</v>
      </c>
    </row>
    <row r="172" spans="14:47" x14ac:dyDescent="0.25">
      <c r="N172" s="10">
        <v>54</v>
      </c>
      <c r="O172" s="50">
        <f t="shared" si="121"/>
        <v>346.73685045253183</v>
      </c>
      <c r="P172" s="48" t="str">
        <f t="shared" si="122"/>
        <v>150</v>
      </c>
      <c r="Q172" s="17" t="str">
        <f t="shared" si="123"/>
        <v>1+2.35290083495876i</v>
      </c>
      <c r="R172" s="17">
        <f t="shared" si="131"/>
        <v>2.5565880268728534</v>
      </c>
      <c r="S172" s="17">
        <f t="shared" si="132"/>
        <v>1.1689195073765526</v>
      </c>
      <c r="T172" s="17" t="str">
        <f t="shared" si="124"/>
        <v>1+0.00588225208739689i</v>
      </c>
      <c r="U172" s="17">
        <f t="shared" si="133"/>
        <v>1.0000173002951598</v>
      </c>
      <c r="V172" s="17">
        <f t="shared" si="134"/>
        <v>5.8821842450869303E-3</v>
      </c>
      <c r="W172" s="31" t="str">
        <f t="shared" si="125"/>
        <v>1-0.0174288950737686i</v>
      </c>
      <c r="X172" s="17">
        <f t="shared" si="135"/>
        <v>1.0001518716592457</v>
      </c>
      <c r="Y172" s="17">
        <f t="shared" si="136"/>
        <v>-1.7427130624537376E-2</v>
      </c>
      <c r="Z172" s="31" t="str">
        <f t="shared" si="126"/>
        <v>0.99997154403705+0.035366132920522i</v>
      </c>
      <c r="AA172" s="17">
        <f t="shared" si="137"/>
        <v>1.0005967480666695</v>
      </c>
      <c r="AB172" s="17">
        <f t="shared" si="138"/>
        <v>3.5352404237111411E-2</v>
      </c>
      <c r="AC172" s="66" t="str">
        <f t="shared" si="139"/>
        <v>20.3839602006703-54.9904563323319i</v>
      </c>
      <c r="AD172" s="64">
        <f t="shared" si="140"/>
        <v>35.3648977330432</v>
      </c>
      <c r="AE172" s="61">
        <f t="shared" si="141"/>
        <v>-69.66117462386201</v>
      </c>
      <c r="AF172" s="31" t="str">
        <f t="shared" si="127"/>
        <v>-0.0000463700234192037</v>
      </c>
      <c r="AG172" s="31" t="str">
        <f t="shared" si="128"/>
        <v>0.00871601613744094i</v>
      </c>
      <c r="AH172" s="31">
        <f t="shared" si="142"/>
        <v>8.7160161374409406E-3</v>
      </c>
      <c r="AI172" s="31">
        <f t="shared" si="143"/>
        <v>1.5707963267948966</v>
      </c>
      <c r="AJ172" s="31" t="str">
        <f t="shared" si="129"/>
        <v>1+0.000156831825935249i</v>
      </c>
      <c r="AK172" s="31">
        <f t="shared" si="144"/>
        <v>1.0000000122981108</v>
      </c>
      <c r="AL172" s="31">
        <f t="shared" si="145"/>
        <v>1.5683182464942559E-4</v>
      </c>
      <c r="AM172" s="31" t="str">
        <f t="shared" si="130"/>
        <v>1+0.871444753688428i</v>
      </c>
      <c r="AN172" s="31">
        <f t="shared" si="146"/>
        <v>1.3264297790426318</v>
      </c>
      <c r="AO172" s="31">
        <f t="shared" si="147"/>
        <v>0.71681285753484025</v>
      </c>
      <c r="AP172" s="58" t="str">
        <f t="shared" si="148"/>
        <v>-0.00463533335767406+0.00532082076844876i</v>
      </c>
      <c r="AQ172" s="49">
        <f t="shared" si="149"/>
        <v>-43.027929046171295</v>
      </c>
      <c r="AR172" s="61">
        <f t="shared" si="150"/>
        <v>131.0613656358129</v>
      </c>
      <c r="AS172" s="58" t="str">
        <f t="shared" si="151"/>
        <v>0.198107911439879+0.363358495369936i</v>
      </c>
      <c r="AT172" s="64">
        <f t="shared" si="152"/>
        <v>-7.6630313131281058</v>
      </c>
      <c r="AU172" s="61">
        <f t="shared" si="153"/>
        <v>61.400191011950859</v>
      </c>
    </row>
    <row r="173" spans="14:47" x14ac:dyDescent="0.25">
      <c r="N173" s="10">
        <v>55</v>
      </c>
      <c r="O173" s="50">
        <f t="shared" si="121"/>
        <v>354.81338923357566</v>
      </c>
      <c r="P173" s="48" t="str">
        <f t="shared" si="122"/>
        <v>150</v>
      </c>
      <c r="Q173" s="17" t="str">
        <f t="shared" si="123"/>
        <v>1+2.40770693594483i</v>
      </c>
      <c r="R173" s="17">
        <f t="shared" si="131"/>
        <v>2.6071157798219935</v>
      </c>
      <c r="S173" s="17">
        <f t="shared" si="132"/>
        <v>1.1771421749253346</v>
      </c>
      <c r="T173" s="17" t="str">
        <f t="shared" si="124"/>
        <v>1+0.00601926733986208i</v>
      </c>
      <c r="U173" s="17">
        <f t="shared" si="133"/>
        <v>1.0000181156255665</v>
      </c>
      <c r="V173" s="17">
        <f t="shared" si="134"/>
        <v>6.0191946455883695E-3</v>
      </c>
      <c r="W173" s="31" t="str">
        <f t="shared" si="125"/>
        <v>1-0.0178348661921839i</v>
      </c>
      <c r="X173" s="17">
        <f t="shared" si="135"/>
        <v>1.0001590285810018</v>
      </c>
      <c r="Y173" s="17">
        <f t="shared" si="136"/>
        <v>-1.7832975567005211E-2</v>
      </c>
      <c r="Z173" s="31" t="str">
        <f t="shared" si="126"/>
        <v>0.999970202948833+0.0361899159816399i</v>
      </c>
      <c r="AA173" s="17">
        <f t="shared" si="137"/>
        <v>1.0006248631751504</v>
      </c>
      <c r="AB173" s="17">
        <f t="shared" si="138"/>
        <v>3.6175205928139754E-2</v>
      </c>
      <c r="AC173" s="66" t="str">
        <f t="shared" si="139"/>
        <v>19.485381540702-54.1074541656948i</v>
      </c>
      <c r="AD173" s="64">
        <f t="shared" si="140"/>
        <v>35.194731562335477</v>
      </c>
      <c r="AE173" s="61">
        <f t="shared" si="141"/>
        <v>-70.194844919660511</v>
      </c>
      <c r="AF173" s="31" t="str">
        <f t="shared" si="127"/>
        <v>-0.0000463700234192037</v>
      </c>
      <c r="AG173" s="31" t="str">
        <f t="shared" si="128"/>
        <v>0.00891903823404928i</v>
      </c>
      <c r="AH173" s="31">
        <f t="shared" si="142"/>
        <v>8.9190382340492806E-3</v>
      </c>
      <c r="AI173" s="31">
        <f t="shared" si="143"/>
        <v>1.5707963267948966</v>
      </c>
      <c r="AJ173" s="31" t="str">
        <f t="shared" si="129"/>
        <v>1+0.000160484908446135i</v>
      </c>
      <c r="AK173" s="31">
        <f t="shared" si="144"/>
        <v>1.0000000128777029</v>
      </c>
      <c r="AL173" s="31">
        <f t="shared" si="145"/>
        <v>1.6048490706835038E-4</v>
      </c>
      <c r="AM173" s="31" t="str">
        <f t="shared" si="130"/>
        <v>1+0.891743309609196i</v>
      </c>
      <c r="AN173" s="31">
        <f t="shared" si="146"/>
        <v>1.3398530256086905</v>
      </c>
      <c r="AO173" s="31">
        <f t="shared" si="147"/>
        <v>0.72823462095913094</v>
      </c>
      <c r="AP173" s="58" t="str">
        <f t="shared" si="148"/>
        <v>-0.00463533335230086+0.00519973758202446i</v>
      </c>
      <c r="AQ173" s="49">
        <f t="shared" si="149"/>
        <v>-43.140471094301908</v>
      </c>
      <c r="AR173" s="61">
        <f t="shared" si="150"/>
        <v>131.71557516841688</v>
      </c>
      <c r="AS173" s="58" t="str">
        <f t="shared" si="151"/>
        <v>0.191023323955106+0.352124957599609i</v>
      </c>
      <c r="AT173" s="64">
        <f t="shared" si="152"/>
        <v>-7.9457395319664244</v>
      </c>
      <c r="AU173" s="61">
        <f t="shared" si="153"/>
        <v>61.520730248756323</v>
      </c>
    </row>
    <row r="174" spans="14:47" x14ac:dyDescent="0.25">
      <c r="N174" s="10">
        <v>56</v>
      </c>
      <c r="O174" s="50">
        <f t="shared" si="121"/>
        <v>363.07805477010152</v>
      </c>
      <c r="P174" s="48" t="str">
        <f t="shared" si="122"/>
        <v>150</v>
      </c>
      <c r="Q174" s="17" t="str">
        <f t="shared" si="123"/>
        <v>1+2.46378963501812i</v>
      </c>
      <c r="R174" s="17">
        <f t="shared" si="131"/>
        <v>2.658995931855241</v>
      </c>
      <c r="S174" s="17">
        <f t="shared" si="132"/>
        <v>1.1852323077680578</v>
      </c>
      <c r="T174" s="17" t="str">
        <f t="shared" si="124"/>
        <v>1+0.0061594740875453i</v>
      </c>
      <c r="U174" s="17">
        <f t="shared" si="133"/>
        <v>1.000018969380599</v>
      </c>
      <c r="V174" s="17">
        <f t="shared" si="134"/>
        <v>6.1593961943074392E-3</v>
      </c>
      <c r="W174" s="31" t="str">
        <f t="shared" si="125"/>
        <v>1-0.0182502935927268i</v>
      </c>
      <c r="X174" s="17">
        <f t="shared" si="135"/>
        <v>1.0001665227431984</v>
      </c>
      <c r="Y174" s="17">
        <f t="shared" si="136"/>
        <v>-1.8248267769565219E-2</v>
      </c>
      <c r="Z174" s="31" t="str">
        <f t="shared" si="126"/>
        <v>0.999968798657076+0.0370328874152415i</v>
      </c>
      <c r="AA174" s="17">
        <f t="shared" si="137"/>
        <v>1.0006543024631362</v>
      </c>
      <c r="AB174" s="17">
        <f t="shared" si="138"/>
        <v>3.7017125865197058E-2</v>
      </c>
      <c r="AC174" s="66" t="str">
        <f t="shared" si="139"/>
        <v>18.6155484340978-53.224285359357i</v>
      </c>
      <c r="AD174" s="64">
        <f t="shared" si="140"/>
        <v>35.02340142510225</v>
      </c>
      <c r="AE174" s="61">
        <f t="shared" si="141"/>
        <v>-70.722375379778697</v>
      </c>
      <c r="AF174" s="31" t="str">
        <f t="shared" si="127"/>
        <v>-0.0000463700234192037</v>
      </c>
      <c r="AG174" s="31" t="str">
        <f t="shared" si="128"/>
        <v>0.00912678932278674i</v>
      </c>
      <c r="AH174" s="31">
        <f t="shared" si="142"/>
        <v>9.1267893227867398E-3</v>
      </c>
      <c r="AI174" s="31">
        <f t="shared" si="143"/>
        <v>1.5707963267948966</v>
      </c>
      <c r="AJ174" s="31" t="str">
        <f t="shared" si="129"/>
        <v>1+0.000164223082179749i</v>
      </c>
      <c r="AK174" s="31">
        <f t="shared" si="144"/>
        <v>1.0000000134846103</v>
      </c>
      <c r="AL174" s="31">
        <f t="shared" si="145"/>
        <v>1.6422308070342616E-4</v>
      </c>
      <c r="AM174" s="31" t="str">
        <f t="shared" si="130"/>
        <v>1+0.91251467963634i</v>
      </c>
      <c r="AN174" s="31">
        <f t="shared" si="146"/>
        <v>1.3537662429503154</v>
      </c>
      <c r="AO174" s="31">
        <f t="shared" si="147"/>
        <v>0.7396864219752316</v>
      </c>
      <c r="AP174" s="58" t="str">
        <f t="shared" si="148"/>
        <v>-0.00463533334667443+0.00508141136529272i</v>
      </c>
      <c r="AQ174" s="49">
        <f t="shared" si="149"/>
        <v>-43.250740715990744</v>
      </c>
      <c r="AR174" s="61">
        <f t="shared" si="150"/>
        <v>132.3715008528907</v>
      </c>
      <c r="AS174" s="58" t="str">
        <f t="shared" si="151"/>
        <v>0.184165216111413+0.341305564163325i</v>
      </c>
      <c r="AT174" s="64">
        <f t="shared" si="152"/>
        <v>-8.2273392908884908</v>
      </c>
      <c r="AU174" s="61">
        <f t="shared" si="153"/>
        <v>61.649125473112036</v>
      </c>
    </row>
    <row r="175" spans="14:47" x14ac:dyDescent="0.25">
      <c r="N175" s="10">
        <v>57</v>
      </c>
      <c r="O175" s="50">
        <f t="shared" si="121"/>
        <v>371.53522909717265</v>
      </c>
      <c r="P175" s="48" t="str">
        <f t="shared" si="122"/>
        <v>150</v>
      </c>
      <c r="Q175" s="17" t="str">
        <f t="shared" si="123"/>
        <v>1+2.521178667968i</v>
      </c>
      <c r="R175" s="17">
        <f t="shared" si="131"/>
        <v>2.7122577082233357</v>
      </c>
      <c r="S175" s="17">
        <f t="shared" si="132"/>
        <v>1.193189958343964</v>
      </c>
      <c r="T175" s="17" t="str">
        <f t="shared" si="124"/>
        <v>1+0.00630294666992i</v>
      </c>
      <c r="U175" s="17">
        <f t="shared" si="133"/>
        <v>1.0000198633710851</v>
      </c>
      <c r="V175" s="17">
        <f t="shared" si="134"/>
        <v>6.3028632059014232E-3</v>
      </c>
      <c r="W175" s="31" t="str">
        <f t="shared" si="125"/>
        <v>1-0.0186753975405037i</v>
      </c>
      <c r="X175" s="17">
        <f t="shared" si="135"/>
        <v>1.0001743700341934</v>
      </c>
      <c r="Y175" s="17">
        <f t="shared" si="136"/>
        <v>-1.8673226852315702E-2</v>
      </c>
      <c r="Z175" s="31" t="str">
        <f t="shared" si="126"/>
        <v>0.999967328183086+0.0378954941759387i</v>
      </c>
      <c r="AA175" s="17">
        <f t="shared" si="137"/>
        <v>1.0006851282558655</v>
      </c>
      <c r="AB175" s="17">
        <f t="shared" si="138"/>
        <v>3.7878605994868267E-2</v>
      </c>
      <c r="AC175" s="66" t="str">
        <f t="shared" si="139"/>
        <v>17.7739832122868-52.3418653227081i</v>
      </c>
      <c r="AD175" s="64">
        <f t="shared" si="140"/>
        <v>34.850944183817518</v>
      </c>
      <c r="AE175" s="61">
        <f t="shared" si="141"/>
        <v>-71.243802655826116</v>
      </c>
      <c r="AF175" s="31" t="str">
        <f t="shared" si="127"/>
        <v>-0.0000463700234192037</v>
      </c>
      <c r="AG175" s="31" t="str">
        <f t="shared" si="128"/>
        <v>0.00933937955603048i</v>
      </c>
      <c r="AH175" s="31">
        <f t="shared" si="142"/>
        <v>9.3393795560304804E-3</v>
      </c>
      <c r="AI175" s="31">
        <f t="shared" si="143"/>
        <v>1.5707963267948966</v>
      </c>
      <c r="AJ175" s="31" t="str">
        <f t="shared" si="129"/>
        <v>1+0.000168048329165283i</v>
      </c>
      <c r="AK175" s="31">
        <f t="shared" si="144"/>
        <v>1.0000000141201204</v>
      </c>
      <c r="AL175" s="31">
        <f t="shared" si="145"/>
        <v>1.6804832758337458E-4</v>
      </c>
      <c r="AM175" s="31" t="str">
        <f t="shared" si="130"/>
        <v>1+0.933769877025184i</v>
      </c>
      <c r="AN175" s="31">
        <f t="shared" si="146"/>
        <v>1.3681835341940156</v>
      </c>
      <c r="AO175" s="31">
        <f t="shared" si="147"/>
        <v>0.75116231880007023</v>
      </c>
      <c r="AP175" s="58" t="str">
        <f t="shared" si="148"/>
        <v>-0.00463533334078283+0.00496577938012724i</v>
      </c>
      <c r="AQ175" s="49">
        <f t="shared" si="149"/>
        <v>-43.358727141564032</v>
      </c>
      <c r="AR175" s="61">
        <f t="shared" si="150"/>
        <v>133.0288021365796</v>
      </c>
      <c r="AS175" s="58" t="str">
        <f t="shared" si="151"/>
        <v>0.177529818554474+0.330883672787415i</v>
      </c>
      <c r="AT175" s="64">
        <f t="shared" si="152"/>
        <v>-8.5077829577465156</v>
      </c>
      <c r="AU175" s="61">
        <f t="shared" si="153"/>
        <v>61.784999480753427</v>
      </c>
    </row>
    <row r="176" spans="14:47" x14ac:dyDescent="0.25">
      <c r="N176" s="10">
        <v>58</v>
      </c>
      <c r="O176" s="50">
        <f t="shared" si="121"/>
        <v>380.18939632056163</v>
      </c>
      <c r="P176" s="48" t="str">
        <f t="shared" si="122"/>
        <v>150</v>
      </c>
      <c r="Q176" s="17" t="str">
        <f t="shared" si="123"/>
        <v>1+2.57990446321938i</v>
      </c>
      <c r="R176" s="17">
        <f t="shared" si="131"/>
        <v>2.7669309784198228</v>
      </c>
      <c r="S176" s="17">
        <f t="shared" si="132"/>
        <v>1.2010153135708386</v>
      </c>
      <c r="T176" s="17" t="str">
        <f t="shared" si="124"/>
        <v>1+0.00644976115804845i</v>
      </c>
      <c r="U176" s="17">
        <f t="shared" si="133"/>
        <v>1.0000207994931885</v>
      </c>
      <c r="V176" s="17">
        <f t="shared" si="134"/>
        <v>6.4496717248417159E-3</v>
      </c>
      <c r="W176" s="31" t="str">
        <f t="shared" si="125"/>
        <v>1-0.0191104034312546i</v>
      </c>
      <c r="X176" s="17">
        <f t="shared" si="135"/>
        <v>1.0001825870906298</v>
      </c>
      <c r="Y176" s="17">
        <f t="shared" si="136"/>
        <v>-1.9108077519887506E-2</v>
      </c>
      <c r="Z176" s="31" t="str">
        <f t="shared" si="126"/>
        <v>0.999965788407793+0.0387781936292542i</v>
      </c>
      <c r="AA176" s="17">
        <f t="shared" si="137"/>
        <v>1.0007174058080368</v>
      </c>
      <c r="AB176" s="17">
        <f t="shared" si="138"/>
        <v>3.8760098317376049E-2</v>
      </c>
      <c r="AC176" s="66" t="str">
        <f t="shared" si="139"/>
        <v>16.9601807993463-51.461063722792i</v>
      </c>
      <c r="AD176" s="64">
        <f t="shared" si="140"/>
        <v>34.677396039857541</v>
      </c>
      <c r="AE176" s="61">
        <f t="shared" si="141"/>
        <v>-71.759171872707995</v>
      </c>
      <c r="AF176" s="31" t="str">
        <f t="shared" si="127"/>
        <v>-0.0000463700234192037</v>
      </c>
      <c r="AG176" s="31" t="str">
        <f t="shared" si="128"/>
        <v>0.00955692165193613i</v>
      </c>
      <c r="AH176" s="31">
        <f t="shared" si="142"/>
        <v>9.5569216519361296E-3</v>
      </c>
      <c r="AI176" s="31">
        <f t="shared" si="143"/>
        <v>1.5707963267948966</v>
      </c>
      <c r="AJ176" s="31" t="str">
        <f t="shared" si="129"/>
        <v>1+0.000171962677599324i</v>
      </c>
      <c r="AK176" s="31">
        <f t="shared" si="144"/>
        <v>1.0000000147855812</v>
      </c>
      <c r="AL176" s="31">
        <f t="shared" si="145"/>
        <v>1.7196267590427862E-4</v>
      </c>
      <c r="AM176" s="31" t="str">
        <f t="shared" si="130"/>
        <v>1+0.955520171562732i</v>
      </c>
      <c r="AN176" s="31">
        <f t="shared" si="146"/>
        <v>1.3831192277830833</v>
      </c>
      <c r="AO176" s="31">
        <f t="shared" si="147"/>
        <v>0.76265630646601623</v>
      </c>
      <c r="AP176" s="58" t="str">
        <f t="shared" si="148"/>
        <v>-0.00463533333461357+0.00485278031691885i</v>
      </c>
      <c r="AQ176" s="49">
        <f t="shared" si="149"/>
        <v>-43.464421960463952</v>
      </c>
      <c r="AR176" s="61">
        <f t="shared" si="150"/>
        <v>133.6871348439754</v>
      </c>
      <c r="AS176" s="58" t="str">
        <f t="shared" si="151"/>
        <v>0.171113145701389+0.320843215663384i</v>
      </c>
      <c r="AT176" s="64">
        <f t="shared" si="152"/>
        <v>-8.787025920606391</v>
      </c>
      <c r="AU176" s="61">
        <f t="shared" si="153"/>
        <v>61.927962971267405</v>
      </c>
    </row>
    <row r="177" spans="14:47" x14ac:dyDescent="0.25">
      <c r="N177" s="10">
        <v>59</v>
      </c>
      <c r="O177" s="50">
        <f t="shared" si="121"/>
        <v>389.04514499428063</v>
      </c>
      <c r="P177" s="48" t="str">
        <f t="shared" si="122"/>
        <v>150</v>
      </c>
      <c r="Q177" s="17" t="str">
        <f t="shared" si="123"/>
        <v>1+2.63999815796623i</v>
      </c>
      <c r="R177" s="17">
        <f t="shared" si="131"/>
        <v>2.8230462755798191</v>
      </c>
      <c r="S177" s="17">
        <f t="shared" si="132"/>
        <v>1.2087086879685023</v>
      </c>
      <c r="T177" s="17" t="str">
        <f t="shared" si="124"/>
        <v>1+0.00659999539491558i</v>
      </c>
      <c r="U177" s="17">
        <f t="shared" si="133"/>
        <v>1.0000217797324282</v>
      </c>
      <c r="V177" s="17">
        <f t="shared" si="134"/>
        <v>6.5998995656207562E-3</v>
      </c>
      <c r="W177" s="31" t="str">
        <f t="shared" si="125"/>
        <v>1-0.019555541910861i</v>
      </c>
      <c r="X177" s="17">
        <f t="shared" si="135"/>
        <v>1.0001911913326509</v>
      </c>
      <c r="Y177" s="17">
        <f t="shared" si="136"/>
        <v>-1.9553049677658394E-2</v>
      </c>
      <c r="Z177" s="31" t="str">
        <f t="shared" si="126"/>
        <v>0.999964176065126+0.039681453794122i</v>
      </c>
      <c r="AA177" s="17">
        <f t="shared" si="137"/>
        <v>1.0007512034411059</v>
      </c>
      <c r="AB177" s="17">
        <f t="shared" si="138"/>
        <v>3.9662065103638927E-2</v>
      </c>
      <c r="AC177" s="66" t="str">
        <f t="shared" si="139"/>
        <v>16.1736120089958-50.5827045480026i</v>
      </c>
      <c r="AD177" s="64">
        <f t="shared" si="140"/>
        <v>34.502792498989415</v>
      </c>
      <c r="AE177" s="61">
        <f t="shared" si="141"/>
        <v>-72.26853625142104</v>
      </c>
      <c r="AF177" s="31" t="str">
        <f t="shared" si="127"/>
        <v>-0.0000463700234192037</v>
      </c>
      <c r="AG177" s="31" t="str">
        <f t="shared" si="128"/>
        <v>0.00977953095420244i</v>
      </c>
      <c r="AH177" s="31">
        <f t="shared" si="142"/>
        <v>9.7795309542024408E-3</v>
      </c>
      <c r="AI177" s="31">
        <f t="shared" si="143"/>
        <v>1.5707963267948966</v>
      </c>
      <c r="AJ177" s="31" t="str">
        <f t="shared" si="129"/>
        <v>1+0.000175968202921223i</v>
      </c>
      <c r="AK177" s="31">
        <f t="shared" si="144"/>
        <v>1.000000015482404</v>
      </c>
      <c r="AL177" s="31">
        <f t="shared" si="145"/>
        <v>1.7596820110494913E-4</v>
      </c>
      <c r="AM177" s="31" t="str">
        <f t="shared" si="130"/>
        <v>1+0.977777095543048i</v>
      </c>
      <c r="AN177" s="31">
        <f t="shared" si="146"/>
        <v>1.3985878765986064</v>
      </c>
      <c r="AO177" s="31">
        <f t="shared" si="147"/>
        <v>0.77416233235741061</v>
      </c>
      <c r="AP177" s="58" t="str">
        <f t="shared" si="148"/>
        <v>-0.00463533332815356+0.0047423542620685i</v>
      </c>
      <c r="AQ177" s="49">
        <f t="shared" si="149"/>
        <v>-43.567819156533872</v>
      </c>
      <c r="AR177" s="61">
        <f t="shared" si="150"/>
        <v>134.34615206683196</v>
      </c>
      <c r="AS177" s="58" t="str">
        <f t="shared" si="151"/>
        <v>0.164911021718249+0.311168694063405i</v>
      </c>
      <c r="AT177" s="64">
        <f t="shared" si="152"/>
        <v>-9.0650266575444505</v>
      </c>
      <c r="AU177" s="61">
        <f t="shared" si="153"/>
        <v>62.077615815410958</v>
      </c>
    </row>
    <row r="178" spans="14:47" x14ac:dyDescent="0.25">
      <c r="N178" s="10">
        <v>60</v>
      </c>
      <c r="O178" s="50">
        <f t="shared" si="121"/>
        <v>398.10717055349761</v>
      </c>
      <c r="P178" s="48" t="str">
        <f t="shared" si="122"/>
        <v>150</v>
      </c>
      <c r="Q178" s="17" t="str">
        <f t="shared" si="123"/>
        <v>1+2.70149161468094i</v>
      </c>
      <c r="R178" s="17">
        <f t="shared" si="131"/>
        <v>2.8806348161805295</v>
      </c>
      <c r="S178" s="17">
        <f t="shared" si="132"/>
        <v>1.2162705168076415</v>
      </c>
      <c r="T178" s="17" t="str">
        <f t="shared" si="124"/>
        <v>1+0.00675372903670235i</v>
      </c>
      <c r="U178" s="17">
        <f t="shared" si="133"/>
        <v>1.00002280616789</v>
      </c>
      <c r="V178" s="17">
        <f t="shared" si="134"/>
        <v>6.7536263538894139E-3</v>
      </c>
      <c r="W178" s="31" t="str">
        <f t="shared" si="125"/>
        <v>1-0.0200110489976366i</v>
      </c>
      <c r="X178" s="17">
        <f t="shared" si="135"/>
        <v>1.0002002010007727</v>
      </c>
      <c r="Y178" s="17">
        <f t="shared" si="136"/>
        <v>-2.0008378550515106E-2</v>
      </c>
      <c r="Z178" s="31" t="str">
        <f t="shared" si="126"/>
        <v>0.99996248773509+0.0406057535910375i</v>
      </c>
      <c r="AA178" s="17">
        <f t="shared" si="137"/>
        <v>1.0007865926869954</v>
      </c>
      <c r="AB178" s="17">
        <f t="shared" si="138"/>
        <v>4.0584979116172266E-2</v>
      </c>
      <c r="AC178" s="66" t="str">
        <f t="shared" si="139"/>
        <v>15.4137267072448-49.7075663769329i</v>
      </c>
      <c r="AD178" s="64">
        <f t="shared" si="140"/>
        <v>34.327168341040746</v>
      </c>
      <c r="AE178" s="61">
        <f t="shared" si="141"/>
        <v>-72.771956733614957</v>
      </c>
      <c r="AF178" s="31" t="str">
        <f t="shared" si="127"/>
        <v>-0.0000463700234192037</v>
      </c>
      <c r="AG178" s="31" t="str">
        <f t="shared" si="128"/>
        <v>0.0100073254932281i</v>
      </c>
      <c r="AH178" s="31">
        <f t="shared" si="142"/>
        <v>1.00073254932281E-2</v>
      </c>
      <c r="AI178" s="31">
        <f t="shared" si="143"/>
        <v>1.5707963267948966</v>
      </c>
      <c r="AJ178" s="31" t="str">
        <f t="shared" si="129"/>
        <v>1+0.000180067028913524i</v>
      </c>
      <c r="AK178" s="31">
        <f t="shared" si="144"/>
        <v>1.0000000162120672</v>
      </c>
      <c r="AL178" s="31">
        <f t="shared" si="145"/>
        <v>1.8006702696735151E-4</v>
      </c>
      <c r="AM178" s="31" t="str">
        <f t="shared" si="130"/>
        <v>1+1.00055244988183i</v>
      </c>
      <c r="AN178" s="31">
        <f t="shared" si="146"/>
        <v>1.4146042573683042</v>
      </c>
      <c r="AO178" s="31">
        <f t="shared" si="147"/>
        <v>0.78567431205219596</v>
      </c>
      <c r="AP178" s="58" t="str">
        <f t="shared" si="148"/>
        <v>-0.00463533332138908+0.00463444266622029i</v>
      </c>
      <c r="AQ178" s="49">
        <f t="shared" si="149"/>
        <v>-43.668915133378093</v>
      </c>
      <c r="AR178" s="61">
        <f t="shared" si="150"/>
        <v>135.00550507176055</v>
      </c>
      <c r="AS178" s="58" t="str">
        <f t="shared" si="151"/>
        <v>0.158919105438358+0.301845171449671i</v>
      </c>
      <c r="AT178" s="64">
        <f t="shared" si="152"/>
        <v>-9.3417467923373589</v>
      </c>
      <c r="AU178" s="61">
        <f t="shared" si="153"/>
        <v>62.233548338145667</v>
      </c>
    </row>
    <row r="179" spans="14:47" x14ac:dyDescent="0.25">
      <c r="N179" s="10">
        <v>61</v>
      </c>
      <c r="O179" s="50">
        <f t="shared" si="121"/>
        <v>407.38027780411272</v>
      </c>
      <c r="P179" s="48" t="str">
        <f t="shared" si="122"/>
        <v>150</v>
      </c>
      <c r="Q179" s="17" t="str">
        <f t="shared" si="123"/>
        <v>1+2.76441743800822i</v>
      </c>
      <c r="R179" s="17">
        <f t="shared" si="131"/>
        <v>2.9397285200446537</v>
      </c>
      <c r="S179" s="17">
        <f t="shared" si="132"/>
        <v>1.2237013493133777</v>
      </c>
      <c r="T179" s="17" t="str">
        <f t="shared" si="124"/>
        <v>1+0.00691104359502056i</v>
      </c>
      <c r="U179" s="17">
        <f t="shared" si="133"/>
        <v>1.0000238809766355</v>
      </c>
      <c r="V179" s="17">
        <f t="shared" si="134"/>
        <v>6.9109335685460897E-3</v>
      </c>
      <c r="W179" s="31" t="str">
        <f t="shared" si="125"/>
        <v>1-0.0204771662074683i</v>
      </c>
      <c r="X179" s="17">
        <f t="shared" si="135"/>
        <v>1.0002096351944869</v>
      </c>
      <c r="Y179" s="17">
        <f t="shared" si="136"/>
        <v>-2.0474304804213868E-2</v>
      </c>
      <c r="Z179" s="31" t="str">
        <f t="shared" si="126"/>
        <v>0.99996071983651+0.0415515830959878i</v>
      </c>
      <c r="AA179" s="17">
        <f t="shared" si="137"/>
        <v>1.000823648438492</v>
      </c>
      <c r="AB179" s="17">
        <f t="shared" si="138"/>
        <v>4.152932383383573E-2</v>
      </c>
      <c r="AC179" s="66" t="str">
        <f t="shared" si="139"/>
        <v>14.6799568321753-48.8363828330471i</v>
      </c>
      <c r="AD179" s="64">
        <f t="shared" si="140"/>
        <v>34.150557593570248</v>
      </c>
      <c r="AE179" s="61">
        <f t="shared" si="141"/>
        <v>-73.269501609604362</v>
      </c>
      <c r="AF179" s="31" t="str">
        <f t="shared" si="127"/>
        <v>-0.0000463700234192037</v>
      </c>
      <c r="AG179" s="31" t="str">
        <f t="shared" si="128"/>
        <v>0.0102404260486928i</v>
      </c>
      <c r="AH179" s="31">
        <f t="shared" si="142"/>
        <v>1.02404260486928E-2</v>
      </c>
      <c r="AI179" s="31">
        <f t="shared" si="143"/>
        <v>1.5707963267948966</v>
      </c>
      <c r="AJ179" s="31" t="str">
        <f t="shared" si="129"/>
        <v>1+0.000184261328828026i</v>
      </c>
      <c r="AK179" s="31">
        <f t="shared" si="144"/>
        <v>1.0000000169761185</v>
      </c>
      <c r="AL179" s="31">
        <f t="shared" si="145"/>
        <v>1.8426132674266457E-4</v>
      </c>
      <c r="AM179" s="31" t="str">
        <f t="shared" si="130"/>
        <v>1+1.02385831037342i</v>
      </c>
      <c r="AN179" s="31">
        <f t="shared" si="146"/>
        <v>1.4311833704039165</v>
      </c>
      <c r="AO179" s="31">
        <f t="shared" si="147"/>
        <v>0.7971861453681468</v>
      </c>
      <c r="AP179" s="58" t="str">
        <f t="shared" si="148"/>
        <v>-0.00463533331430586+0.00452898831321773i</v>
      </c>
      <c r="AQ179" s="49">
        <f t="shared" si="149"/>
        <v>-43.767708729569136</v>
      </c>
      <c r="AR179" s="61">
        <f t="shared" si="150"/>
        <v>135.66484421954752</v>
      </c>
      <c r="AS179" s="58" t="str">
        <f t="shared" si="151"/>
        <v>0.153132914153943+0.292858265227681i</v>
      </c>
      <c r="AT179" s="64">
        <f t="shared" si="152"/>
        <v>-9.6171511359988759</v>
      </c>
      <c r="AU179" s="61">
        <f t="shared" si="153"/>
        <v>62.395342609943221</v>
      </c>
    </row>
    <row r="180" spans="14:47" x14ac:dyDescent="0.25">
      <c r="N180" s="10">
        <v>62</v>
      </c>
      <c r="O180" s="50">
        <f t="shared" si="121"/>
        <v>416.86938347033572</v>
      </c>
      <c r="P180" s="48" t="str">
        <f t="shared" si="122"/>
        <v>150</v>
      </c>
      <c r="Q180" s="17" t="str">
        <f t="shared" si="123"/>
        <v>1+2.82880899205254i</v>
      </c>
      <c r="R180" s="17">
        <f t="shared" si="131"/>
        <v>3.0003600306492064</v>
      </c>
      <c r="S180" s="17">
        <f t="shared" si="132"/>
        <v>1.2310018419501063</v>
      </c>
      <c r="T180" s="17" t="str">
        <f t="shared" si="124"/>
        <v>1+0.00707202248013135i</v>
      </c>
      <c r="U180" s="17">
        <f t="shared" si="133"/>
        <v>1.0000250064383187</v>
      </c>
      <c r="V180" s="17">
        <f t="shared" si="134"/>
        <v>7.0719045847990897E-3</v>
      </c>
      <c r="W180" s="31" t="str">
        <f t="shared" si="125"/>
        <v>1-0.0209541406818706i</v>
      </c>
      <c r="X180" s="17">
        <f t="shared" si="135"/>
        <v>1.0002195139126788</v>
      </c>
      <c r="Y180" s="17">
        <f t="shared" si="136"/>
        <v>-2.0951074669384423E-2</v>
      </c>
      <c r="Z180" s="31" t="str">
        <f t="shared" si="126"/>
        <v>0.999958868619438+0.0425194438002958i</v>
      </c>
      <c r="AA180" s="17">
        <f t="shared" si="137"/>
        <v>1.0008624491066456</v>
      </c>
      <c r="AB180" s="17">
        <f t="shared" si="138"/>
        <v>4.2495593680423958E-2</v>
      </c>
      <c r="AC180" s="66" t="str">
        <f t="shared" si="139"/>
        <v>13.9717192643636-47.9698432061662i</v>
      </c>
      <c r="AD180" s="64">
        <f t="shared" si="140"/>
        <v>33.972993509344185</v>
      </c>
      <c r="AE180" s="61">
        <f t="shared" si="141"/>
        <v>-73.761246151353618</v>
      </c>
      <c r="AF180" s="31" t="str">
        <f t="shared" si="127"/>
        <v>-0.0000463700234192037</v>
      </c>
      <c r="AG180" s="31" t="str">
        <f t="shared" si="128"/>
        <v>0.0104789562135967i</v>
      </c>
      <c r="AH180" s="31">
        <f t="shared" si="142"/>
        <v>1.04789562135967E-2</v>
      </c>
      <c r="AI180" s="31">
        <f t="shared" si="143"/>
        <v>1.5707963267948966</v>
      </c>
      <c r="AJ180" s="31" t="str">
        <f t="shared" si="129"/>
        <v>1+0.000188553326538059i</v>
      </c>
      <c r="AK180" s="31">
        <f t="shared" si="144"/>
        <v>1.0000000177761783</v>
      </c>
      <c r="AL180" s="31">
        <f t="shared" si="145"/>
        <v>1.88553324303554E-4</v>
      </c>
      <c r="AM180" s="31" t="str">
        <f t="shared" si="130"/>
        <v>1+1.04770703409353i</v>
      </c>
      <c r="AN180" s="31">
        <f t="shared" si="146"/>
        <v>1.4483404397064459</v>
      </c>
      <c r="AO180" s="31">
        <f t="shared" si="147"/>
        <v>0.80869173251074056</v>
      </c>
      <c r="AP180" s="58" t="str">
        <f t="shared" si="148"/>
        <v>-0.00463533330688872+0.0044259352897669i</v>
      </c>
      <c r="AQ180" s="49">
        <f t="shared" si="149"/>
        <v>-43.864201223566958</v>
      </c>
      <c r="AR180" s="61">
        <f t="shared" si="150"/>
        <v>136.32381989029221</v>
      </c>
      <c r="AS180" s="58" t="str">
        <f t="shared" si="151"/>
        <v>0.147547846230153+0.284194137290635i</v>
      </c>
      <c r="AT180" s="64">
        <f t="shared" si="152"/>
        <v>-9.8912077142227659</v>
      </c>
      <c r="AU180" s="61">
        <f t="shared" si="153"/>
        <v>62.562573738938575</v>
      </c>
    </row>
    <row r="181" spans="14:47" x14ac:dyDescent="0.25">
      <c r="N181" s="10">
        <v>63</v>
      </c>
      <c r="O181" s="50">
        <f t="shared" si="121"/>
        <v>426.57951880159294</v>
      </c>
      <c r="P181" s="48" t="str">
        <f t="shared" si="122"/>
        <v>150</v>
      </c>
      <c r="Q181" s="17" t="str">
        <f t="shared" si="123"/>
        <v>1+2.89470041806814i</v>
      </c>
      <c r="R181" s="17">
        <f t="shared" si="131"/>
        <v>3.0625627357433611</v>
      </c>
      <c r="S181" s="17">
        <f t="shared" si="132"/>
        <v>1.2381727518112926</v>
      </c>
      <c r="T181" s="17" t="str">
        <f t="shared" si="124"/>
        <v>1+0.00723675104517036i</v>
      </c>
      <c r="U181" s="17">
        <f t="shared" si="133"/>
        <v>1.0000261849400194</v>
      </c>
      <c r="V181" s="17">
        <f t="shared" si="134"/>
        <v>7.2366247182244943E-3</v>
      </c>
      <c r="W181" s="31" t="str">
        <f t="shared" si="125"/>
        <v>1-0.0214422253190233i</v>
      </c>
      <c r="X181" s="17">
        <f t="shared" si="135"/>
        <v>1.0002298580959437</v>
      </c>
      <c r="Y181" s="17">
        <f t="shared" si="136"/>
        <v>-2.1438940068228378E-2</v>
      </c>
      <c r="Z181" s="31" t="str">
        <f t="shared" si="126"/>
        <v>0.999956930157193+0.0435098488765181i</v>
      </c>
      <c r="AA181" s="17">
        <f t="shared" si="137"/>
        <v>1.0009030767854872</v>
      </c>
      <c r="AB181" s="17">
        <f t="shared" si="138"/>
        <v>4.3484294257094901E-2</v>
      </c>
      <c r="AC181" s="66" t="str">
        <f t="shared" si="139"/>
        <v>13.2884185433357-47.108593222287i</v>
      </c>
      <c r="AD181" s="64">
        <f t="shared" si="140"/>
        <v>33.794508547419269</v>
      </c>
      <c r="AE181" s="61">
        <f t="shared" si="141"/>
        <v>-74.247272251791856</v>
      </c>
      <c r="AF181" s="31" t="str">
        <f t="shared" si="127"/>
        <v>-0.0000463700234192037</v>
      </c>
      <c r="AG181" s="31" t="str">
        <f t="shared" si="128"/>
        <v>0.0107230424597903i</v>
      </c>
      <c r="AH181" s="31">
        <f t="shared" si="142"/>
        <v>1.07230424597903E-2</v>
      </c>
      <c r="AI181" s="31">
        <f t="shared" si="143"/>
        <v>1.5707963267948966</v>
      </c>
      <c r="AJ181" s="31" t="str">
        <f t="shared" si="129"/>
        <v>1+0.00019294529771762i</v>
      </c>
      <c r="AK181" s="31">
        <f t="shared" si="144"/>
        <v>1.0000000186139437</v>
      </c>
      <c r="AL181" s="31">
        <f t="shared" si="145"/>
        <v>1.9294529532330477E-4</v>
      </c>
      <c r="AM181" s="31" t="str">
        <f t="shared" si="130"/>
        <v>1+1.07211126595116i</v>
      </c>
      <c r="AN181" s="31">
        <f t="shared" si="146"/>
        <v>1.4660909134768549</v>
      </c>
      <c r="AO181" s="31">
        <f t="shared" si="147"/>
        <v>0.82018499021855329</v>
      </c>
      <c r="AP181" s="58" t="str">
        <f t="shared" si="148"/>
        <v>-0.00463533329912209+0.00432522895579082i</v>
      </c>
      <c r="AQ181" s="49">
        <f t="shared" si="149"/>
        <v>-43.95839632830409</v>
      </c>
      <c r="AR181" s="61">
        <f t="shared" si="150"/>
        <v>136.98208340840287</v>
      </c>
      <c r="AS181" s="58" t="str">
        <f t="shared" si="151"/>
        <v>0.142159202505011+0.275839483498367i</v>
      </c>
      <c r="AT181" s="64">
        <f t="shared" si="152"/>
        <v>-10.163887780884838</v>
      </c>
      <c r="AU181" s="61">
        <f t="shared" si="153"/>
        <v>62.734811156611038</v>
      </c>
    </row>
    <row r="182" spans="14:47" x14ac:dyDescent="0.25">
      <c r="N182" s="10">
        <v>64</v>
      </c>
      <c r="O182" s="50">
        <f t="shared" si="121"/>
        <v>436.51583224016622</v>
      </c>
      <c r="P182" s="48" t="str">
        <f t="shared" si="122"/>
        <v>150</v>
      </c>
      <c r="Q182" s="17" t="str">
        <f t="shared" si="123"/>
        <v>1+2.96212665256129i</v>
      </c>
      <c r="R182" s="17">
        <f t="shared" si="131"/>
        <v>3.1263707882805507</v>
      </c>
      <c r="S182" s="17">
        <f t="shared" si="132"/>
        <v>1.2452149301352224</v>
      </c>
      <c r="T182" s="17" t="str">
        <f t="shared" si="124"/>
        <v>1+0.00740531663140324i</v>
      </c>
      <c r="U182" s="17">
        <f t="shared" si="133"/>
        <v>1.0000274189813054</v>
      </c>
      <c r="V182" s="17">
        <f t="shared" si="134"/>
        <v>7.4051812698424195E-3</v>
      </c>
      <c r="W182" s="31" t="str">
        <f t="shared" si="125"/>
        <v>1-0.0219416789078614i</v>
      </c>
      <c r="X182" s="17">
        <f t="shared" si="135"/>
        <v>1.0002406896708891</v>
      </c>
      <c r="Y182" s="17">
        <f t="shared" si="136"/>
        <v>-2.1938158743960021E-2</v>
      </c>
      <c r="Z182" s="31" t="str">
        <f t="shared" si="126"/>
        <v>0.999954900338036+0.0445233234505355i</v>
      </c>
      <c r="AA182" s="17">
        <f t="shared" si="137"/>
        <v>1.0009456174244096</v>
      </c>
      <c r="AB182" s="17">
        <f t="shared" si="138"/>
        <v>4.4495942578617699E-2</v>
      </c>
      <c r="AC182" s="66" t="str">
        <f t="shared" si="139"/>
        <v>12.6294494271628-46.253235943895i</v>
      </c>
      <c r="AD182" s="64">
        <f t="shared" si="140"/>
        <v>33.615134357626793</v>
      </c>
      <c r="AE182" s="61">
        <f t="shared" si="141"/>
        <v>-74.727668071662734</v>
      </c>
      <c r="AF182" s="31" t="str">
        <f t="shared" si="127"/>
        <v>-0.0000463700234192037</v>
      </c>
      <c r="AG182" s="31" t="str">
        <f t="shared" si="128"/>
        <v>0.0109728142050324i</v>
      </c>
      <c r="AH182" s="31">
        <f t="shared" si="142"/>
        <v>1.09728142050324E-2</v>
      </c>
      <c r="AI182" s="31">
        <f t="shared" si="143"/>
        <v>1.5707963267948966</v>
      </c>
      <c r="AJ182" s="31" t="str">
        <f t="shared" si="129"/>
        <v>1+0.000197439571047964i</v>
      </c>
      <c r="AK182" s="31">
        <f t="shared" si="144"/>
        <v>1.000000019491192</v>
      </c>
      <c r="AL182" s="31">
        <f t="shared" si="145"/>
        <v>1.9743956848240901E-4</v>
      </c>
      <c r="AM182" s="31" t="str">
        <f t="shared" si="130"/>
        <v>1+1.09708394539307i</v>
      </c>
      <c r="AN182" s="31">
        <f t="shared" si="146"/>
        <v>1.4844504650675361</v>
      </c>
      <c r="AO182" s="31">
        <f t="shared" si="147"/>
        <v>0.83165986780199275</v>
      </c>
      <c r="AP182" s="58" t="str">
        <f t="shared" si="148"/>
        <v>-0.00463533329098942+0.0042268159154581i</v>
      </c>
      <c r="AQ182" s="49">
        <f t="shared" si="149"/>
        <v>-44.050300175488353</v>
      </c>
      <c r="AR182" s="61">
        <f t="shared" si="150"/>
        <v>137.63928796147923</v>
      </c>
      <c r="AS182" s="58" t="str">
        <f t="shared" si="151"/>
        <v>0.136962206452499+0.26778152222893i</v>
      </c>
      <c r="AT182" s="64">
        <f t="shared" si="152"/>
        <v>-10.435165817861556</v>
      </c>
      <c r="AU182" s="61">
        <f t="shared" si="153"/>
        <v>62.911619889816528</v>
      </c>
    </row>
    <row r="183" spans="14:47" x14ac:dyDescent="0.25">
      <c r="N183" s="10">
        <v>65</v>
      </c>
      <c r="O183" s="50">
        <f t="shared" si="121"/>
        <v>446.68359215096331</v>
      </c>
      <c r="P183" s="48" t="str">
        <f t="shared" si="122"/>
        <v>150</v>
      </c>
      <c r="Q183" s="17" t="str">
        <f t="shared" si="123"/>
        <v>1+3.03112344581402i</v>
      </c>
      <c r="R183" s="17">
        <f t="shared" si="131"/>
        <v>3.1918191276705294</v>
      </c>
      <c r="S183" s="17">
        <f t="shared" si="132"/>
        <v>1.2521293159650082</v>
      </c>
      <c r="T183" s="17" t="str">
        <f t="shared" si="124"/>
        <v>1+0.00757780861453506i</v>
      </c>
      <c r="U183" s="17">
        <f t="shared" si="133"/>
        <v>1.0000287111795334</v>
      </c>
      <c r="V183" s="17">
        <f t="shared" si="134"/>
        <v>7.5776635722343581E-3</v>
      </c>
      <c r="W183" s="31" t="str">
        <f t="shared" si="125"/>
        <v>1-0.022452766265289i</v>
      </c>
      <c r="X183" s="17">
        <f t="shared" si="135"/>
        <v>1.0002520315965191</v>
      </c>
      <c r="Y183" s="17">
        <f t="shared" si="136"/>
        <v>-2.2448994393039469E-2</v>
      </c>
      <c r="Z183" s="31" t="str">
        <f t="shared" si="126"/>
        <v>0.99995277485645+0.0455604048799823i</v>
      </c>
      <c r="AA183" s="17">
        <f t="shared" si="137"/>
        <v>1.0009901610085594</v>
      </c>
      <c r="AB183" s="17">
        <f t="shared" si="138"/>
        <v>4.5531067313419542E-2</v>
      </c>
      <c r="AC183" s="66" t="str">
        <f t="shared" si="139"/>
        <v>11.9941992938626-45.4043327836908i</v>
      </c>
      <c r="AD183" s="64">
        <f t="shared" si="140"/>
        <v>33.434901768249354</v>
      </c>
      <c r="AE183" s="61">
        <f t="shared" si="141"/>
        <v>-75.202527694957737</v>
      </c>
      <c r="AF183" s="31" t="str">
        <f t="shared" si="127"/>
        <v>-0.0000463700234192037</v>
      </c>
      <c r="AG183" s="31" t="str">
        <f t="shared" si="128"/>
        <v>0.0112284038816084i</v>
      </c>
      <c r="AH183" s="31">
        <f t="shared" si="142"/>
        <v>1.1228403881608401E-2</v>
      </c>
      <c r="AI183" s="31">
        <f t="shared" si="143"/>
        <v>1.5707963267948966</v>
      </c>
      <c r="AJ183" s="31" t="str">
        <f t="shared" si="129"/>
        <v>1+0.0002020385294523i</v>
      </c>
      <c r="AK183" s="31">
        <f t="shared" si="144"/>
        <v>1.0000000204097834</v>
      </c>
      <c r="AL183" s="31">
        <f t="shared" si="145"/>
        <v>2.0203852670325827E-4</v>
      </c>
      <c r="AM183" s="31" t="str">
        <f t="shared" si="130"/>
        <v>1+1.12263831326445i</v>
      </c>
      <c r="AN183" s="31">
        <f t="shared" si="146"/>
        <v>1.5034349944075562</v>
      </c>
      <c r="AO183" s="31">
        <f t="shared" si="147"/>
        <v>0.84311036297256547</v>
      </c>
      <c r="AP183" s="58" t="str">
        <f t="shared" si="148"/>
        <v>-0.00463533328247345+0.00413064398887211i</v>
      </c>
      <c r="AQ183" s="49">
        <f t="shared" si="149"/>
        <v>-44.139921289760593</v>
      </c>
      <c r="AR183" s="61">
        <f t="shared" si="150"/>
        <v>138.29508950719179</v>
      </c>
      <c r="AS183" s="58" t="str">
        <f t="shared" si="151"/>
        <v>0.13195202309824+0.26000798213527i</v>
      </c>
      <c r="AT183" s="64">
        <f t="shared" si="152"/>
        <v>-10.705019521511245</v>
      </c>
      <c r="AU183" s="61">
        <f t="shared" si="153"/>
        <v>63.092561812234145</v>
      </c>
    </row>
    <row r="184" spans="14:47" x14ac:dyDescent="0.25">
      <c r="N184" s="10">
        <v>66</v>
      </c>
      <c r="O184" s="50">
        <f t="shared" ref="O184:O218" si="154">10^(2+(N184/100))</f>
        <v>457.0881896148756</v>
      </c>
      <c r="P184" s="48" t="str">
        <f t="shared" si="122"/>
        <v>150</v>
      </c>
      <c r="Q184" s="17" t="str">
        <f t="shared" si="123"/>
        <v>1+3.10172738083938i</v>
      </c>
      <c r="R184" s="17">
        <f t="shared" si="131"/>
        <v>3.2589435013587948</v>
      </c>
      <c r="S184" s="17">
        <f t="shared" si="132"/>
        <v>1.2589169299687064</v>
      </c>
      <c r="T184" s="17" t="str">
        <f t="shared" si="124"/>
        <v>1+0.00775431845209846i</v>
      </c>
      <c r="U184" s="17">
        <f t="shared" si="133"/>
        <v>1.0000300642753979</v>
      </c>
      <c r="V184" s="17">
        <f t="shared" si="134"/>
        <v>7.7541630367255268E-3</v>
      </c>
      <c r="W184" s="31" t="str">
        <f t="shared" si="125"/>
        <v>1-0.022975758376588i</v>
      </c>
      <c r="X184" s="17">
        <f t="shared" si="135"/>
        <v>1.0002639079127964</v>
      </c>
      <c r="Y184" s="17">
        <f t="shared" si="136"/>
        <v>-2.2971716800245227E-2</v>
      </c>
      <c r="Z184" s="31" t="str">
        <f t="shared" si="126"/>
        <v>0.999950549204004+0.0466216430391598i</v>
      </c>
      <c r="AA184" s="17">
        <f t="shared" si="137"/>
        <v>1.0010368017475981</v>
      </c>
      <c r="AB184" s="17">
        <f t="shared" si="138"/>
        <v>4.6590209027398327E-2</v>
      </c>
      <c r="AC184" s="66" t="str">
        <f t="shared" si="139"/>
        <v>11.3820503846647-44.5624046155015i</v>
      </c>
      <c r="AD184" s="64">
        <f t="shared" si="140"/>
        <v>33.253840776682338</v>
      </c>
      <c r="AE184" s="61">
        <f t="shared" si="141"/>
        <v>-75.671950793838775</v>
      </c>
      <c r="AF184" s="31" t="str">
        <f t="shared" si="127"/>
        <v>-0.0000463700234192037</v>
      </c>
      <c r="AG184" s="31" t="str">
        <f t="shared" si="128"/>
        <v>0.0114899470065479i</v>
      </c>
      <c r="AH184" s="31">
        <f t="shared" si="142"/>
        <v>1.14899470065479E-2</v>
      </c>
      <c r="AI184" s="31">
        <f t="shared" si="143"/>
        <v>1.5707963267948966</v>
      </c>
      <c r="AJ184" s="31" t="str">
        <f t="shared" si="129"/>
        <v>1+0.000206744611359247i</v>
      </c>
      <c r="AK184" s="31">
        <f t="shared" si="144"/>
        <v>1.0000000213716669</v>
      </c>
      <c r="AL184" s="31">
        <f t="shared" si="145"/>
        <v>2.0674460841359573E-4</v>
      </c>
      <c r="AM184" s="31" t="str">
        <f t="shared" si="130"/>
        <v>1+1.1487879188294i</v>
      </c>
      <c r="AN184" s="31">
        <f t="shared" si="146"/>
        <v>1.5230606299318434</v>
      </c>
      <c r="AO184" s="31">
        <f t="shared" si="147"/>
        <v>0.85453053736231321</v>
      </c>
      <c r="AP184" s="58" t="str">
        <f t="shared" si="148"/>
        <v>-0.00463533327355616+0.00403666218440441i</v>
      </c>
      <c r="AQ184" s="49">
        <f t="shared" si="149"/>
        <v>-44.227270552940539</v>
      </c>
      <c r="AR184" s="61">
        <f t="shared" si="150"/>
        <v>138.94914766240771</v>
      </c>
      <c r="AS184" s="58" t="str">
        <f t="shared" si="151"/>
        <v>0.127123776688194+0.252507089232668i</v>
      </c>
      <c r="AT184" s="64">
        <f t="shared" si="152"/>
        <v>-10.973429776258213</v>
      </c>
      <c r="AU184" s="61">
        <f t="shared" si="153"/>
        <v>63.277196868568979</v>
      </c>
    </row>
    <row r="185" spans="14:47" x14ac:dyDescent="0.25">
      <c r="N185" s="10">
        <v>67</v>
      </c>
      <c r="O185" s="50">
        <f t="shared" si="154"/>
        <v>467.7351412871983</v>
      </c>
      <c r="P185" s="48" t="str">
        <f t="shared" si="122"/>
        <v>150</v>
      </c>
      <c r="Q185" s="17" t="str">
        <f t="shared" si="123"/>
        <v>1+3.17397589277827i</v>
      </c>
      <c r="R185" s="17">
        <f t="shared" si="131"/>
        <v>3.3277804867415179</v>
      </c>
      <c r="S185" s="17">
        <f t="shared" si="132"/>
        <v>1.2655788684330016</v>
      </c>
      <c r="T185" s="17" t="str">
        <f t="shared" si="124"/>
        <v>1+0.00793493973194569i</v>
      </c>
      <c r="U185" s="17">
        <f t="shared" si="133"/>
        <v>1.0000314811387438</v>
      </c>
      <c r="V185" s="17">
        <f t="shared" si="134"/>
        <v>7.9347732016563973E-3</v>
      </c>
      <c r="W185" s="31" t="str">
        <f t="shared" si="125"/>
        <v>1-0.0235109325390983i</v>
      </c>
      <c r="X185" s="17">
        <f t="shared" si="135"/>
        <v>1.0002763437914834</v>
      </c>
      <c r="Y185" s="17">
        <f t="shared" si="136"/>
        <v>-2.3506601976637658E-2</v>
      </c>
      <c r="Z185" s="31" t="str">
        <f t="shared" si="126"/>
        <v>0.999948218659788+0.047707600610587i</v>
      </c>
      <c r="AA185" s="17">
        <f t="shared" si="137"/>
        <v>1.0010856382732209</v>
      </c>
      <c r="AB185" s="17">
        <f t="shared" si="138"/>
        <v>4.7673920431462589E-2</v>
      </c>
      <c r="AC185" s="66" t="str">
        <f t="shared" si="139"/>
        <v>10.792381890421-43.7279329670506i</v>
      </c>
      <c r="AD185" s="64">
        <f t="shared" si="140"/>
        <v>33.071980542870328</v>
      </c>
      <c r="AE185" s="61">
        <f t="shared" si="141"/>
        <v>-76.136042303825548</v>
      </c>
      <c r="AF185" s="31" t="str">
        <f t="shared" si="127"/>
        <v>-0.0000463700234192037</v>
      </c>
      <c r="AG185" s="31" t="str">
        <f t="shared" si="128"/>
        <v>0.0117575822534777i</v>
      </c>
      <c r="AH185" s="31">
        <f t="shared" si="142"/>
        <v>1.17575822534777E-2</v>
      </c>
      <c r="AI185" s="31">
        <f t="shared" si="143"/>
        <v>1.5707963267948966</v>
      </c>
      <c r="AJ185" s="31" t="str">
        <f t="shared" si="129"/>
        <v>1+0.000211560311995725i</v>
      </c>
      <c r="AK185" s="31">
        <f t="shared" si="144"/>
        <v>1.0000000223788825</v>
      </c>
      <c r="AL185" s="31">
        <f t="shared" si="145"/>
        <v>2.115603088394028E-4</v>
      </c>
      <c r="AM185" s="31" t="str">
        <f t="shared" si="130"/>
        <v>1+1.17554662695492i</v>
      </c>
      <c r="AN185" s="31">
        <f t="shared" si="146"/>
        <v>1.5433437310414975</v>
      </c>
      <c r="AO185" s="31">
        <f t="shared" si="147"/>
        <v>0.86591453163673227</v>
      </c>
      <c r="AP185" s="58" t="str">
        <f t="shared" si="148"/>
        <v>-0.00463533326421861+0.00394482067165825i</v>
      </c>
      <c r="AQ185" s="49">
        <f t="shared" si="149"/>
        <v>-44.312361158677078</v>
      </c>
      <c r="AR185" s="61">
        <f t="shared" si="150"/>
        <v>139.60112656902319</v>
      </c>
      <c r="AS185" s="58" t="str">
        <f t="shared" si="151"/>
        <v>0.122472567120488+0.245267553435454i</v>
      </c>
      <c r="AT185" s="64">
        <f t="shared" si="152"/>
        <v>-11.240380615806753</v>
      </c>
      <c r="AU185" s="61">
        <f t="shared" si="153"/>
        <v>63.465084265197724</v>
      </c>
    </row>
    <row r="186" spans="14:47" x14ac:dyDescent="0.25">
      <c r="N186" s="10">
        <v>68</v>
      </c>
      <c r="O186" s="50">
        <f t="shared" si="154"/>
        <v>478.63009232263886</v>
      </c>
      <c r="P186" s="48" t="str">
        <f t="shared" si="122"/>
        <v>150</v>
      </c>
      <c r="Q186" s="17" t="str">
        <f t="shared" si="123"/>
        <v>1+3.24790728874806i</v>
      </c>
      <c r="R186" s="17">
        <f t="shared" si="131"/>
        <v>3.3983675134250522</v>
      </c>
      <c r="S186" s="17">
        <f t="shared" si="132"/>
        <v>1.2721162974416773</v>
      </c>
      <c r="T186" s="17" t="str">
        <f t="shared" si="124"/>
        <v>1+0.00811976822187016i</v>
      </c>
      <c r="U186" s="17">
        <f t="shared" si="133"/>
        <v>1.0000329647746502</v>
      </c>
      <c r="V186" s="17">
        <f t="shared" si="134"/>
        <v>8.1195897817679576E-3</v>
      </c>
      <c r="W186" s="31" t="str">
        <f t="shared" si="125"/>
        <v>1-0.0240585725092449i</v>
      </c>
      <c r="X186" s="17">
        <f t="shared" si="135"/>
        <v>1.0002893655893692</v>
      </c>
      <c r="Y186" s="17">
        <f t="shared" si="136"/>
        <v>-2.4053932300461513E-2</v>
      </c>
      <c r="Z186" s="31" t="str">
        <f t="shared" si="126"/>
        <v>0.999945778280408+0.0488188533833427i</v>
      </c>
      <c r="AA186" s="17">
        <f t="shared" si="137"/>
        <v>1.0011367738458492</v>
      </c>
      <c r="AB186" s="17">
        <f t="shared" si="138"/>
        <v>4.8782766632747949E-2</v>
      </c>
      <c r="AC186" s="66" t="str">
        <f t="shared" si="139"/>
        <v>10.2245718835334-42.9013612802321i</v>
      </c>
      <c r="AD186" s="64">
        <f t="shared" si="140"/>
        <v>32.889349385314226</v>
      </c>
      <c r="AE186" s="61">
        <f t="shared" si="141"/>
        <v>-76.594912109882117</v>
      </c>
      <c r="AF186" s="31" t="str">
        <f t="shared" si="127"/>
        <v>-0.0000463700234192037</v>
      </c>
      <c r="AG186" s="31" t="str">
        <f t="shared" si="128"/>
        <v>0.0120314515261483i</v>
      </c>
      <c r="AH186" s="31">
        <f t="shared" si="142"/>
        <v>1.2031451526148301E-2</v>
      </c>
      <c r="AI186" s="31">
        <f t="shared" si="143"/>
        <v>1.5707963267948966</v>
      </c>
      <c r="AJ186" s="31" t="str">
        <f t="shared" si="129"/>
        <v>1+0.000216488184709956i</v>
      </c>
      <c r="AK186" s="31">
        <f t="shared" si="144"/>
        <v>1.0000000234335669</v>
      </c>
      <c r="AL186" s="31">
        <f t="shared" si="145"/>
        <v>2.1648818132789582E-4</v>
      </c>
      <c r="AM186" s="31" t="str">
        <f t="shared" si="130"/>
        <v>1+1.20292862546224i</v>
      </c>
      <c r="AN186" s="31">
        <f t="shared" si="146"/>
        <v>1.5643008911192482</v>
      </c>
      <c r="AO186" s="31">
        <f t="shared" si="147"/>
        <v>0.87725658010929608</v>
      </c>
      <c r="AP186" s="58" t="str">
        <f t="shared" si="148"/>
        <v>-0.00463533325444095+0.00385507075504788i</v>
      </c>
      <c r="AQ186" s="49">
        <f t="shared" si="149"/>
        <v>-44.395208557901597</v>
      </c>
      <c r="AR186" s="61">
        <f t="shared" si="150"/>
        <v>140.25069573123838</v>
      </c>
      <c r="AS186" s="58" t="str">
        <f t="shared" si="151"/>
        <v>0.117993485159002+0.23827855465414i</v>
      </c>
      <c r="AT186" s="64">
        <f t="shared" si="152"/>
        <v>-11.505859172587359</v>
      </c>
      <c r="AU186" s="61">
        <f t="shared" si="153"/>
        <v>63.655783621356292</v>
      </c>
    </row>
    <row r="187" spans="14:47" x14ac:dyDescent="0.25">
      <c r="N187" s="10">
        <v>69</v>
      </c>
      <c r="O187" s="50">
        <f t="shared" si="154"/>
        <v>489.77881936844625</v>
      </c>
      <c r="P187" s="48" t="str">
        <f t="shared" si="122"/>
        <v>150</v>
      </c>
      <c r="Q187" s="17" t="str">
        <f t="shared" si="123"/>
        <v>1+3.32356076815348i</v>
      </c>
      <c r="R187" s="17">
        <f t="shared" si="131"/>
        <v>3.4707428858399969</v>
      </c>
      <c r="S187" s="17">
        <f t="shared" si="132"/>
        <v>1.2785304472480024</v>
      </c>
      <c r="T187" s="17" t="str">
        <f t="shared" si="124"/>
        <v>1+0.0083089019203837i</v>
      </c>
      <c r="U187" s="17">
        <f t="shared" si="133"/>
        <v>1.0000345183298038</v>
      </c>
      <c r="V187" s="17">
        <f t="shared" si="134"/>
        <v>8.308710718725805E-3</v>
      </c>
      <c r="W187" s="31" t="str">
        <f t="shared" si="125"/>
        <v>1-0.0246189686529887i</v>
      </c>
      <c r="X187" s="17">
        <f t="shared" si="135"/>
        <v>1.0003030009039946</v>
      </c>
      <c r="Y187" s="17">
        <f t="shared" si="136"/>
        <v>-2.461399666103541E-2</v>
      </c>
      <c r="Z187" s="31" t="str">
        <f t="shared" si="126"/>
        <v>0.999943222889491+0.0499559905583563i</v>
      </c>
      <c r="AA187" s="17">
        <f t="shared" si="137"/>
        <v>1.0011903165708751</v>
      </c>
      <c r="AB187" s="17">
        <f t="shared" si="138"/>
        <v>4.9917325389449964E-2</v>
      </c>
      <c r="AC187" s="66" t="str">
        <f t="shared" si="139"/>
        <v>9.67799909868559-42.0830962255095i</v>
      </c>
      <c r="AD187" s="64">
        <f t="shared" si="140"/>
        <v>32.705974779445619</v>
      </c>
      <c r="AE187" s="61">
        <f t="shared" si="141"/>
        <v>-77.048674743929112</v>
      </c>
      <c r="AF187" s="31" t="str">
        <f t="shared" si="127"/>
        <v>-0.0000463700234192037</v>
      </c>
      <c r="AG187" s="31" t="str">
        <f t="shared" si="128"/>
        <v>0.0123117000336731i</v>
      </c>
      <c r="AH187" s="31">
        <f t="shared" si="142"/>
        <v>1.2311700033673101E-2</v>
      </c>
      <c r="AI187" s="31">
        <f t="shared" si="143"/>
        <v>1.5707963267948966</v>
      </c>
      <c r="AJ187" s="31" t="str">
        <f t="shared" si="129"/>
        <v>1+0.00022153084232528i</v>
      </c>
      <c r="AK187" s="31">
        <f t="shared" si="144"/>
        <v>1.0000000245379568</v>
      </c>
      <c r="AL187" s="31">
        <f t="shared" si="145"/>
        <v>2.2153083870133725E-4</v>
      </c>
      <c r="AM187" s="31" t="str">
        <f t="shared" si="130"/>
        <v>1+1.23094843264944i</v>
      </c>
      <c r="AN187" s="31">
        <f t="shared" si="146"/>
        <v>1.5859489411207768</v>
      </c>
      <c r="AO187" s="31">
        <f t="shared" si="147"/>
        <v>0.88855102477150372</v>
      </c>
      <c r="AP187" s="58" t="str">
        <f t="shared" si="148"/>
        <v>-0.00463533324420257+0.00376736484797956i</v>
      </c>
      <c r="AQ187" s="49">
        <f t="shared" si="149"/>
        <v>-44.475830395558795</v>
      </c>
      <c r="AR187" s="61">
        <f t="shared" si="150"/>
        <v>140.89753081934185</v>
      </c>
      <c r="AS187" s="58" t="str">
        <f t="shared" si="151"/>
        <v>0.113681626454626+0.231529728556246i</v>
      </c>
      <c r="AT187" s="64">
        <f t="shared" si="152"/>
        <v>-11.769855616113169</v>
      </c>
      <c r="AU187" s="61">
        <f t="shared" si="153"/>
        <v>63.848856075412762</v>
      </c>
    </row>
    <row r="188" spans="14:47" x14ac:dyDescent="0.25">
      <c r="N188" s="10">
        <v>70</v>
      </c>
      <c r="O188" s="50">
        <f t="shared" si="154"/>
        <v>501.18723362727269</v>
      </c>
      <c r="P188" s="48" t="str">
        <f t="shared" si="122"/>
        <v>150</v>
      </c>
      <c r="Q188" s="17" t="str">
        <f t="shared" si="123"/>
        <v>1+3.40097644347069i</v>
      </c>
      <c r="R188" s="17">
        <f t="shared" si="131"/>
        <v>3.5449458062208148</v>
      </c>
      <c r="S188" s="17">
        <f t="shared" si="132"/>
        <v>1.284822606848248</v>
      </c>
      <c r="T188" s="17" t="str">
        <f t="shared" si="124"/>
        <v>1+0.00850244110867673i</v>
      </c>
      <c r="U188" s="17">
        <f t="shared" si="133"/>
        <v>1.0000361450991693</v>
      </c>
      <c r="V188" s="17">
        <f t="shared" si="134"/>
        <v>8.5022362328090358E-3</v>
      </c>
      <c r="W188" s="31" t="str">
        <f t="shared" si="125"/>
        <v>1-0.0251924180997829i</v>
      </c>
      <c r="X188" s="17">
        <f t="shared" si="135"/>
        <v>1.000317278631992</v>
      </c>
      <c r="Y188" s="17">
        <f t="shared" si="136"/>
        <v>-2.5187090605679061E-2</v>
      </c>
      <c r="Z188" s="31" t="str">
        <f t="shared" si="126"/>
        <v>0.99994054706671+0.0511196150608094i</v>
      </c>
      <c r="AA188" s="17">
        <f t="shared" si="137"/>
        <v>1.0012463796249336</v>
      </c>
      <c r="AB188" s="17">
        <f t="shared" si="138"/>
        <v>5.1078187369200202E-2</v>
      </c>
      <c r="AC188" s="66" t="str">
        <f t="shared" si="139"/>
        <v>9.15204456646144-41.2735090580729i</v>
      </c>
      <c r="AD188" s="64">
        <f t="shared" si="140"/>
        <v>32.521883358172133</v>
      </c>
      <c r="AE188" s="61">
        <f t="shared" si="141"/>
        <v>-77.497449094190301</v>
      </c>
      <c r="AF188" s="31" t="str">
        <f t="shared" si="127"/>
        <v>-0.0000463700234192037</v>
      </c>
      <c r="AG188" s="31" t="str">
        <f t="shared" si="128"/>
        <v>0.0125984763675204i</v>
      </c>
      <c r="AH188" s="31">
        <f t="shared" si="142"/>
        <v>1.25984763675204E-2</v>
      </c>
      <c r="AI188" s="31">
        <f t="shared" si="143"/>
        <v>1.5707963267948966</v>
      </c>
      <c r="AJ188" s="31" t="str">
        <f t="shared" si="129"/>
        <v>1+0.000226690958525511i</v>
      </c>
      <c r="AK188" s="31">
        <f t="shared" si="144"/>
        <v>1.0000000256943951</v>
      </c>
      <c r="AL188" s="31">
        <f t="shared" si="145"/>
        <v>2.266909546423864E-4</v>
      </c>
      <c r="AM188" s="31" t="str">
        <f t="shared" si="130"/>
        <v>1+1.25962090498914i</v>
      </c>
      <c r="AN188" s="31">
        <f t="shared" si="146"/>
        <v>1.6083049537589755</v>
      </c>
      <c r="AO188" s="31">
        <f t="shared" si="147"/>
        <v>0.89979232865897818</v>
      </c>
      <c r="AP188" s="58" t="str">
        <f t="shared" si="148"/>
        <v>-0.00463533323348158+0.00368165644762038i</v>
      </c>
      <c r="AQ188" s="49">
        <f t="shared" si="149"/>
        <v>-44.55424643915913</v>
      </c>
      <c r="AR188" s="61">
        <f t="shared" si="150"/>
        <v>141.54131443545288</v>
      </c>
      <c r="AS188" s="58" t="str">
        <f t="shared" si="151"/>
        <v>0.109532104406349+0.22501115208631i</v>
      </c>
      <c r="AT188" s="64">
        <f t="shared" si="152"/>
        <v>-12.032363080987009</v>
      </c>
      <c r="AU188" s="61">
        <f t="shared" si="153"/>
        <v>64.043865341262574</v>
      </c>
    </row>
    <row r="189" spans="14:47" x14ac:dyDescent="0.25">
      <c r="N189" s="10">
        <v>71</v>
      </c>
      <c r="O189" s="50">
        <f t="shared" si="154"/>
        <v>512.86138399136519</v>
      </c>
      <c r="P189" s="48" t="str">
        <f t="shared" si="122"/>
        <v>150</v>
      </c>
      <c r="Q189" s="17" t="str">
        <f t="shared" si="123"/>
        <v>1+3.48019536151548i</v>
      </c>
      <c r="R189" s="17">
        <f t="shared" si="131"/>
        <v>3.6210163979625749</v>
      </c>
      <c r="S189" s="17">
        <f t="shared" si="132"/>
        <v>1.2909941187617413</v>
      </c>
      <c r="T189" s="17" t="str">
        <f t="shared" si="124"/>
        <v>1+0.0087004884037887i</v>
      </c>
      <c r="U189" s="17">
        <f t="shared" si="133"/>
        <v>1.0000378485329764</v>
      </c>
      <c r="V189" s="17">
        <f t="shared" si="134"/>
        <v>8.7002688757900192E-3</v>
      </c>
      <c r="W189" s="31" t="str">
        <f t="shared" si="125"/>
        <v>1-0.0257792249001146i</v>
      </c>
      <c r="X189" s="17">
        <f t="shared" si="135"/>
        <v>1.0003322290301611</v>
      </c>
      <c r="Y189" s="17">
        <f t="shared" si="136"/>
        <v>-2.5773516489724476E-2</v>
      </c>
      <c r="Z189" s="31" t="str">
        <f t="shared" si="126"/>
        <v>0.999937745136287+0.0523103438598159i</v>
      </c>
      <c r="AA189" s="17">
        <f t="shared" si="137"/>
        <v>1.0013050814926359</v>
      </c>
      <c r="AB189" s="17">
        <f t="shared" si="138"/>
        <v>5.2265956410903952E-2</v>
      </c>
      <c r="AC189" s="66" t="str">
        <f t="shared" si="139"/>
        <v>8.64609310458575-40.4729370043725i</v>
      </c>
      <c r="AD189" s="64">
        <f t="shared" si="140"/>
        <v>32.337100914400331</v>
      </c>
      <c r="AE189" s="61">
        <f t="shared" si="141"/>
        <v>-77.941358126678523</v>
      </c>
      <c r="AF189" s="31" t="str">
        <f t="shared" si="127"/>
        <v>-0.0000463700234192037</v>
      </c>
      <c r="AG189" s="31" t="str">
        <f t="shared" si="128"/>
        <v>0.0128919325802983i</v>
      </c>
      <c r="AH189" s="31">
        <f t="shared" si="142"/>
        <v>1.2891932580298301E-2</v>
      </c>
      <c r="AI189" s="31">
        <f t="shared" si="143"/>
        <v>1.5707963267948966</v>
      </c>
      <c r="AJ189" s="31" t="str">
        <f t="shared" si="129"/>
        <v>1+0.000231971269272563i</v>
      </c>
      <c r="AK189" s="31">
        <f t="shared" si="144"/>
        <v>1.0000000269053344</v>
      </c>
      <c r="AL189" s="31">
        <f t="shared" si="145"/>
        <v>2.3197126511172002E-4</v>
      </c>
      <c r="AM189" s="31" t="str">
        <f t="shared" si="130"/>
        <v>1+1.28896124500573i</v>
      </c>
      <c r="AN189" s="31">
        <f t="shared" si="146"/>
        <v>1.6313862482952102</v>
      </c>
      <c r="AO189" s="31">
        <f t="shared" si="147"/>
        <v>0.91097508848187536</v>
      </c>
      <c r="AP189" s="58" t="str">
        <f t="shared" si="148"/>
        <v>-0.00463533322225538+0.00359790011024198i</v>
      </c>
      <c r="AQ189" s="49">
        <f t="shared" si="149"/>
        <v>-44.630478499754496</v>
      </c>
      <c r="AR189" s="61">
        <f t="shared" si="150"/>
        <v>142.18173683710899</v>
      </c>
      <c r="AS189" s="58" t="str">
        <f t="shared" si="151"/>
        <v>0.105540061899449+0.218713328832768i</v>
      </c>
      <c r="AT189" s="64">
        <f t="shared" si="152"/>
        <v>-12.293377585354177</v>
      </c>
      <c r="AU189" s="61">
        <f t="shared" si="153"/>
        <v>64.240378710430448</v>
      </c>
    </row>
    <row r="190" spans="14:47" x14ac:dyDescent="0.25">
      <c r="N190" s="10">
        <v>72</v>
      </c>
      <c r="O190" s="50">
        <f t="shared" si="154"/>
        <v>524.80746024977248</v>
      </c>
      <c r="P190" s="48" t="str">
        <f t="shared" si="122"/>
        <v>150</v>
      </c>
      <c r="Q190" s="17" t="str">
        <f t="shared" si="123"/>
        <v>1+3.56125952520678i</v>
      </c>
      <c r="R190" s="17">
        <f t="shared" si="131"/>
        <v>3.698995729367097</v>
      </c>
      <c r="S190" s="17">
        <f t="shared" si="132"/>
        <v>1.2970463740212208</v>
      </c>
      <c r="T190" s="17" t="str">
        <f t="shared" si="124"/>
        <v>1+0.00890314881301696i</v>
      </c>
      <c r="U190" s="17">
        <f t="shared" si="133"/>
        <v>1.0000396322440359</v>
      </c>
      <c r="V190" s="17">
        <f t="shared" si="134"/>
        <v>8.9029135850318165E-3</v>
      </c>
      <c r="W190" s="31" t="str">
        <f t="shared" si="125"/>
        <v>1-0.0263797001867169i</v>
      </c>
      <c r="X190" s="17">
        <f t="shared" si="135"/>
        <v>1.0003478837794084</v>
      </c>
      <c r="Y190" s="17">
        <f t="shared" si="136"/>
        <v>-2.6373583629660871E-2</v>
      </c>
      <c r="Z190" s="31" t="str">
        <f t="shared" si="126"/>
        <v>0.999934811154951+0.0535288082955463i</v>
      </c>
      <c r="AA190" s="17">
        <f t="shared" si="137"/>
        <v>1.0013665462142367</v>
      </c>
      <c r="AB190" s="17">
        <f t="shared" si="138"/>
        <v>5.3481249789937971E-2</v>
      </c>
      <c r="AC190" s="66" t="str">
        <f t="shared" si="139"/>
        <v>8.15953467205961-39.6816846686542i</v>
      </c>
      <c r="AD190" s="64">
        <f t="shared" si="140"/>
        <v>32.151652405352927</v>
      </c>
      <c r="AE190" s="61">
        <f t="shared" si="141"/>
        <v>-78.380528619034024</v>
      </c>
      <c r="AF190" s="31" t="str">
        <f t="shared" si="127"/>
        <v>-0.0000463700234192037</v>
      </c>
      <c r="AG190" s="31" t="str">
        <f t="shared" si="128"/>
        <v>0.0131922242663752i</v>
      </c>
      <c r="AH190" s="31">
        <f t="shared" si="142"/>
        <v>1.31922242663752E-2</v>
      </c>
      <c r="AI190" s="31">
        <f t="shared" si="143"/>
        <v>1.5707963267948966</v>
      </c>
      <c r="AJ190" s="31" t="str">
        <f t="shared" si="129"/>
        <v>1+0.000237374574257085i</v>
      </c>
      <c r="AK190" s="31">
        <f t="shared" si="144"/>
        <v>1.0000000281733439</v>
      </c>
      <c r="AL190" s="31">
        <f t="shared" si="145"/>
        <v>2.373745697986614E-4</v>
      </c>
      <c r="AM190" s="31" t="str">
        <f t="shared" si="130"/>
        <v>1+1.31898500933584i</v>
      </c>
      <c r="AN190" s="31">
        <f t="shared" si="146"/>
        <v>1.655210395947496</v>
      </c>
      <c r="AO190" s="31">
        <f t="shared" si="147"/>
        <v>0.9220940464556574</v>
      </c>
      <c r="AP190" s="58" t="str">
        <f t="shared" si="148"/>
        <v>-0.00463533321050009+0.00351605142712562i</v>
      </c>
      <c r="AQ190" s="49">
        <f t="shared" si="149"/>
        <v>-44.704550345995784</v>
      </c>
      <c r="AR190" s="61">
        <f t="shared" si="150"/>
        <v>142.81849661503608</v>
      </c>
      <c r="AS190" s="58" t="str">
        <f t="shared" si="151"/>
        <v>0.101700681962346+0.212627174321581i</v>
      </c>
      <c r="AT190" s="64">
        <f t="shared" si="152"/>
        <v>-12.552897940642868</v>
      </c>
      <c r="AU190" s="61">
        <f t="shared" si="153"/>
        <v>64.43796799600193</v>
      </c>
    </row>
    <row r="191" spans="14:47" x14ac:dyDescent="0.25">
      <c r="N191" s="10">
        <v>73</v>
      </c>
      <c r="O191" s="50">
        <f t="shared" si="154"/>
        <v>537.03179637025301</v>
      </c>
      <c r="P191" s="48" t="str">
        <f t="shared" si="122"/>
        <v>150</v>
      </c>
      <c r="Q191" s="17" t="str">
        <f t="shared" si="123"/>
        <v>1+3.64421191583718i</v>
      </c>
      <c r="R191" s="17">
        <f t="shared" si="131"/>
        <v>3.7789258377916988</v>
      </c>
      <c r="S191" s="17">
        <f t="shared" si="132"/>
        <v>1.3029808073757985</v>
      </c>
      <c r="T191" s="17" t="str">
        <f t="shared" si="124"/>
        <v>1+0.00911052978959295i</v>
      </c>
      <c r="U191" s="17">
        <f t="shared" si="133"/>
        <v>1.0000415000153979</v>
      </c>
      <c r="V191" s="17">
        <f t="shared" si="134"/>
        <v>9.1102777388306494E-3</v>
      </c>
      <c r="W191" s="31" t="str">
        <f t="shared" si="125"/>
        <v>1-0.0269941623395346i</v>
      </c>
      <c r="X191" s="17">
        <f t="shared" si="135"/>
        <v>1.0003642760516855</v>
      </c>
      <c r="Y191" s="17">
        <f t="shared" si="136"/>
        <v>-2.6987608459458169E-2</v>
      </c>
      <c r="Z191" s="31" t="str">
        <f t="shared" si="126"/>
        <v>0.999931738899334+0.0547756544139724i</v>
      </c>
      <c r="AA191" s="17">
        <f t="shared" si="137"/>
        <v>1.001430903644742</v>
      </c>
      <c r="AB191" s="17">
        <f t="shared" si="138"/>
        <v>5.4724698486598326E-2</v>
      </c>
      <c r="AC191" s="66" t="str">
        <f t="shared" si="139"/>
        <v>7.6917655918803-38.9000254500676i</v>
      </c>
      <c r="AD191" s="64">
        <f t="shared" si="140"/>
        <v>31.965561958499819</v>
      </c>
      <c r="AE191" s="61">
        <f t="shared" si="141"/>
        <v>-78.815090906841334</v>
      </c>
      <c r="AF191" s="31" t="str">
        <f t="shared" si="127"/>
        <v>-0.0000463700234192037</v>
      </c>
      <c r="AG191" s="31" t="str">
        <f t="shared" si="128"/>
        <v>0.0134995106443779i</v>
      </c>
      <c r="AH191" s="31">
        <f t="shared" si="142"/>
        <v>1.3499510644377899E-2</v>
      </c>
      <c r="AI191" s="31">
        <f t="shared" si="143"/>
        <v>1.5707963267948966</v>
      </c>
      <c r="AJ191" s="31" t="str">
        <f t="shared" si="129"/>
        <v>1+0.000242903738382903i</v>
      </c>
      <c r="AK191" s="31">
        <f t="shared" si="144"/>
        <v>1.0000000295011127</v>
      </c>
      <c r="AL191" s="31">
        <f t="shared" si="145"/>
        <v>2.4290373360561608E-4</v>
      </c>
      <c r="AM191" s="31" t="str">
        <f t="shared" si="130"/>
        <v>1+1.34970811697673i</v>
      </c>
      <c r="AN191" s="31">
        <f t="shared" si="146"/>
        <v>1.6797952259227524</v>
      </c>
      <c r="AO191" s="31">
        <f t="shared" si="147"/>
        <v>0.93314410127729552</v>
      </c>
      <c r="AP191" s="58" t="str">
        <f t="shared" si="148"/>
        <v>-0.00463533319819077+0.00343606700101609i</v>
      </c>
      <c r="AQ191" s="49">
        <f t="shared" si="149"/>
        <v>-44.776487611969465</v>
      </c>
      <c r="AR191" s="61">
        <f t="shared" si="150"/>
        <v>143.45130132195374</v>
      </c>
      <c r="AS191" s="58" t="str">
        <f t="shared" si="151"/>
        <v>0.0980091973869191+0.206744001308975i</v>
      </c>
      <c r="AT191" s="64">
        <f t="shared" si="152"/>
        <v>-12.810925653469656</v>
      </c>
      <c r="AU191" s="61">
        <f t="shared" si="153"/>
        <v>64.636210415112416</v>
      </c>
    </row>
    <row r="192" spans="14:47" x14ac:dyDescent="0.25">
      <c r="N192" s="10">
        <v>74</v>
      </c>
      <c r="O192" s="50">
        <f t="shared" si="154"/>
        <v>549.54087385762534</v>
      </c>
      <c r="P192" s="48" t="str">
        <f t="shared" si="122"/>
        <v>150</v>
      </c>
      <c r="Q192" s="17" t="str">
        <f t="shared" si="123"/>
        <v>1+3.72909651586221i</v>
      </c>
      <c r="R192" s="17">
        <f t="shared" si="131"/>
        <v>3.8608497542141773</v>
      </c>
      <c r="S192" s="17">
        <f t="shared" si="132"/>
        <v>1.3087988927074559</v>
      </c>
      <c r="T192" s="17" t="str">
        <f t="shared" si="124"/>
        <v>1+0.00932274128965553i</v>
      </c>
      <c r="U192" s="17">
        <f t="shared" si="133"/>
        <v>1.0000434558083733</v>
      </c>
      <c r="V192" s="17">
        <f t="shared" si="134"/>
        <v>9.3224712130316641E-3</v>
      </c>
      <c r="W192" s="31" t="str">
        <f t="shared" si="125"/>
        <v>1-0.0276229371545349i</v>
      </c>
      <c r="X192" s="17">
        <f t="shared" si="135"/>
        <v>1.0003814405800635</v>
      </c>
      <c r="Y192" s="17">
        <f t="shared" si="136"/>
        <v>-2.7615914690119599E-2</v>
      </c>
      <c r="Z192" s="31" t="str">
        <f t="shared" si="126"/>
        <v>0.999928521852772+0.0560515433094103i</v>
      </c>
      <c r="AA192" s="17">
        <f t="shared" si="137"/>
        <v>1.0014982897249682</v>
      </c>
      <c r="AB192" s="17">
        <f t="shared" si="138"/>
        <v>5.5996947457670997E-2</v>
      </c>
      <c r="AC192" s="66" t="str">
        <f t="shared" si="139"/>
        <v>7.24218964836054-38.1282029618723i</v>
      </c>
      <c r="AD192" s="64">
        <f t="shared" si="140"/>
        <v>31.778852878934181</v>
      </c>
      <c r="AE192" s="61">
        <f t="shared" si="141"/>
        <v>-79.245178642471316</v>
      </c>
      <c r="AF192" s="31" t="str">
        <f t="shared" si="127"/>
        <v>-0.0000463700234192037</v>
      </c>
      <c r="AG192" s="31" t="str">
        <f t="shared" si="128"/>
        <v>0.0138139546416114i</v>
      </c>
      <c r="AH192" s="31">
        <f t="shared" si="142"/>
        <v>1.3813954641611399E-2</v>
      </c>
      <c r="AI192" s="31">
        <f t="shared" si="143"/>
        <v>1.5707963267948966</v>
      </c>
      <c r="AJ192" s="31" t="str">
        <f t="shared" si="129"/>
        <v>1+0.000248561693286022i</v>
      </c>
      <c r="AK192" s="31">
        <f t="shared" si="144"/>
        <v>1.0000000308914572</v>
      </c>
      <c r="AL192" s="31">
        <f t="shared" si="145"/>
        <v>2.4856168816706685E-4</v>
      </c>
      <c r="AM192" s="31" t="str">
        <f t="shared" si="130"/>
        <v>1+1.38114685772674i</v>
      </c>
      <c r="AN192" s="31">
        <f t="shared" si="146"/>
        <v>1.7051588320764866</v>
      </c>
      <c r="AO192" s="31">
        <f t="shared" si="147"/>
        <v>0.94412031820073483</v>
      </c>
      <c r="AP192" s="58" t="str">
        <f t="shared" si="148"/>
        <v>-0.00463533318530133+0.00335790442311194i</v>
      </c>
      <c r="AQ192" s="49">
        <f t="shared" si="149"/>
        <v>-44.846317699546638</v>
      </c>
      <c r="AR192" s="61">
        <f t="shared" si="150"/>
        <v>144.07986804976983</v>
      </c>
      <c r="AS192" s="58" t="str">
        <f t="shared" si="151"/>
        <v>0.0944608993596894+0.201055505138316i</v>
      </c>
      <c r="AT192" s="64">
        <f t="shared" si="152"/>
        <v>-13.067464820612468</v>
      </c>
      <c r="AU192" s="61">
        <f t="shared" si="153"/>
        <v>64.834689407298455</v>
      </c>
    </row>
    <row r="193" spans="14:47" x14ac:dyDescent="0.25">
      <c r="N193" s="10">
        <v>75</v>
      </c>
      <c r="O193" s="50">
        <f t="shared" si="154"/>
        <v>562.34132519034927</v>
      </c>
      <c r="P193" s="48" t="str">
        <f t="shared" si="122"/>
        <v>150</v>
      </c>
      <c r="Q193" s="17" t="str">
        <f t="shared" si="123"/>
        <v>1+3.81595833222037i</v>
      </c>
      <c r="R193" s="17">
        <f t="shared" si="131"/>
        <v>3.944811528228195</v>
      </c>
      <c r="S193" s="17">
        <f t="shared" si="132"/>
        <v>1.3145021386608051</v>
      </c>
      <c r="T193" s="17" t="str">
        <f t="shared" si="124"/>
        <v>1+0.00953989583055094i</v>
      </c>
      <c r="U193" s="17">
        <f t="shared" si="133"/>
        <v>1.0000455037709324</v>
      </c>
      <c r="V193" s="17">
        <f t="shared" si="134"/>
        <v>9.5396064389457504E-3</v>
      </c>
      <c r="W193" s="31" t="str">
        <f t="shared" si="125"/>
        <v>1-0.0282663580164472i</v>
      </c>
      <c r="X193" s="17">
        <f t="shared" si="135"/>
        <v>1.0003994137320924</v>
      </c>
      <c r="Y193" s="17">
        <f t="shared" si="136"/>
        <v>-2.825883347250371E-2</v>
      </c>
      <c r="Z193" s="31" t="str">
        <f t="shared" si="126"/>
        <v>0.999925153191475+0.0573571514750408i</v>
      </c>
      <c r="AA193" s="17">
        <f t="shared" si="137"/>
        <v>1.0015688467650767</v>
      </c>
      <c r="AB193" s="17">
        <f t="shared" si="138"/>
        <v>5.7298655910978463E-2</v>
      </c>
      <c r="AC193" s="66" t="str">
        <f t="shared" si="139"/>
        <v>6.81021906528536-37.3664324451538i</v>
      </c>
      <c r="AD193" s="64">
        <f t="shared" si="140"/>
        <v>31.591547658029619</v>
      </c>
      <c r="AE193" s="61">
        <f t="shared" si="141"/>
        <v>-79.670928566426113</v>
      </c>
      <c r="AF193" s="31" t="str">
        <f t="shared" si="127"/>
        <v>-0.0000463700234192037</v>
      </c>
      <c r="AG193" s="31" t="str">
        <f t="shared" si="128"/>
        <v>0.0141357229804451i</v>
      </c>
      <c r="AH193" s="31">
        <f t="shared" si="142"/>
        <v>1.41357229804451E-2</v>
      </c>
      <c r="AI193" s="31">
        <f t="shared" si="143"/>
        <v>1.5707963267948966</v>
      </c>
      <c r="AJ193" s="31" t="str">
        <f t="shared" si="129"/>
        <v>1+0.000254351438889025i</v>
      </c>
      <c r="AK193" s="31">
        <f t="shared" si="144"/>
        <v>1.0000000323473268</v>
      </c>
      <c r="AL193" s="31">
        <f t="shared" si="145"/>
        <v>2.543514334039657E-4</v>
      </c>
      <c r="AM193" s="31" t="str">
        <f t="shared" si="130"/>
        <v>1+1.41331790082236i</v>
      </c>
      <c r="AN193" s="31">
        <f t="shared" si="146"/>
        <v>1.7313195802002941</v>
      </c>
      <c r="AO193" s="31">
        <f t="shared" si="147"/>
        <v>0.95501793817482117</v>
      </c>
      <c r="AP193" s="58" t="str">
        <f t="shared" si="148"/>
        <v>-0.00463533317180447+0.00328152225057977i</v>
      </c>
      <c r="AQ193" s="49">
        <f t="shared" si="149"/>
        <v>-44.91406967600139</v>
      </c>
      <c r="AR193" s="61">
        <f t="shared" si="150"/>
        <v>144.70392395305586</v>
      </c>
      <c r="AS193" s="58" t="str">
        <f t="shared" si="151"/>
        <v>0.0910511451529856+0.195553749219069i</v>
      </c>
      <c r="AT193" s="64">
        <f t="shared" si="152"/>
        <v>-13.322522017971757</v>
      </c>
      <c r="AU193" s="61">
        <f t="shared" si="153"/>
        <v>65.032995386629764</v>
      </c>
    </row>
    <row r="194" spans="14:47" x14ac:dyDescent="0.25">
      <c r="N194" s="10">
        <v>76</v>
      </c>
      <c r="O194" s="50">
        <f t="shared" si="154"/>
        <v>575.43993733715706</v>
      </c>
      <c r="P194" s="48" t="str">
        <f t="shared" si="122"/>
        <v>150</v>
      </c>
      <c r="Q194" s="17" t="str">
        <f t="shared" si="123"/>
        <v>1+3.90484342019646i</v>
      </c>
      <c r="R194" s="17">
        <f t="shared" si="131"/>
        <v>4.0308562534840648</v>
      </c>
      <c r="S194" s="17">
        <f t="shared" si="132"/>
        <v>1.320092084484777</v>
      </c>
      <c r="T194" s="17" t="str">
        <f t="shared" si="124"/>
        <v>1+0.00976210855049117i</v>
      </c>
      <c r="U194" s="17">
        <f t="shared" si="133"/>
        <v>1.0000476482464982</v>
      </c>
      <c r="V194" s="17">
        <f t="shared" si="134"/>
        <v>9.7617984625973844E-3</v>
      </c>
      <c r="W194" s="31" t="str">
        <f t="shared" si="125"/>
        <v>1-0.0289247660755294i</v>
      </c>
      <c r="X194" s="17">
        <f t="shared" si="135"/>
        <v>1.0004182335865957</v>
      </c>
      <c r="Y194" s="17">
        <f t="shared" si="136"/>
        <v>-2.8916703563466359E-2</v>
      </c>
      <c r="Z194" s="31" t="str">
        <f t="shared" si="126"/>
        <v>0.999921625770063+0.058693171161595i</v>
      </c>
      <c r="AA194" s="17">
        <f t="shared" si="137"/>
        <v>1.0016427237411802</v>
      </c>
      <c r="AB194" s="17">
        <f t="shared" si="138"/>
        <v>5.8630497582739832E-2</v>
      </c>
      <c r="AC194" s="66" t="str">
        <f t="shared" si="139"/>
        <v>6.39527537129141-36.6149021703261i</v>
      </c>
      <c r="AD194" s="64">
        <f t="shared" si="140"/>
        <v>31.403667983224164</v>
      </c>
      <c r="AE194" s="61">
        <f t="shared" si="141"/>
        <v>-80.092480291101396</v>
      </c>
      <c r="AF194" s="31" t="str">
        <f t="shared" si="127"/>
        <v>-0.0000463700234192037</v>
      </c>
      <c r="AG194" s="31" t="str">
        <f t="shared" si="128"/>
        <v>0.0144649862667115i</v>
      </c>
      <c r="AH194" s="31">
        <f t="shared" si="142"/>
        <v>1.4464986266711499E-2</v>
      </c>
      <c r="AI194" s="31">
        <f t="shared" si="143"/>
        <v>1.5707963267948966</v>
      </c>
      <c r="AJ194" s="31" t="str">
        <f t="shared" si="129"/>
        <v>1+0.000260276044991666i</v>
      </c>
      <c r="AK194" s="31">
        <f t="shared" si="144"/>
        <v>1.0000000338718091</v>
      </c>
      <c r="AL194" s="31">
        <f t="shared" si="145"/>
        <v>2.6027603911431908E-4</v>
      </c>
      <c r="AM194" s="31" t="str">
        <f t="shared" si="130"/>
        <v>1+1.44623830377647i</v>
      </c>
      <c r="AN194" s="31">
        <f t="shared" si="146"/>
        <v>1.7582961159344692</v>
      </c>
      <c r="AO194" s="31">
        <f t="shared" si="147"/>
        <v>0.96583238601615862</v>
      </c>
      <c r="AP194" s="58" t="str">
        <f t="shared" si="148"/>
        <v>-0.00463533315767151+0.00320687998458059i</v>
      </c>
      <c r="AQ194" s="49">
        <f t="shared" si="149"/>
        <v>-44.979774167669639</v>
      </c>
      <c r="AR194" s="61">
        <f t="shared" si="150"/>
        <v>145.32320671722644</v>
      </c>
      <c r="AS194" s="58" t="str">
        <f t="shared" si="151"/>
        <v>0.0877753649264081+0.190231150679087i</v>
      </c>
      <c r="AT194" s="64">
        <f t="shared" si="152"/>
        <v>-13.576106184445463</v>
      </c>
      <c r="AU194" s="61">
        <f t="shared" si="153"/>
        <v>65.230726426125074</v>
      </c>
    </row>
    <row r="195" spans="14:47" x14ac:dyDescent="0.25">
      <c r="N195" s="10">
        <v>77</v>
      </c>
      <c r="O195" s="50">
        <f t="shared" si="154"/>
        <v>588.84365535558959</v>
      </c>
      <c r="P195" s="48" t="str">
        <f t="shared" si="122"/>
        <v>150</v>
      </c>
      <c r="Q195" s="17" t="str">
        <f t="shared" si="123"/>
        <v>1+3.99579890784065i</v>
      </c>
      <c r="R195" s="17">
        <f t="shared" si="131"/>
        <v>4.1190300935900597</v>
      </c>
      <c r="S195" s="17">
        <f t="shared" si="132"/>
        <v>1.3255702960839306</v>
      </c>
      <c r="T195" s="17" t="str">
        <f t="shared" si="124"/>
        <v>1+0.00998949726960164i</v>
      </c>
      <c r="U195" s="17">
        <f t="shared" si="133"/>
        <v>1.0000498937831548</v>
      </c>
      <c r="V195" s="17">
        <f t="shared" si="134"/>
        <v>9.9891650053324337E-3</v>
      </c>
      <c r="W195" s="31" t="str">
        <f t="shared" si="125"/>
        <v>1-0.0295985104284493i</v>
      </c>
      <c r="X195" s="17">
        <f t="shared" si="135"/>
        <v>1.0004379400140635</v>
      </c>
      <c r="Y195" s="17">
        <f t="shared" si="136"/>
        <v>-2.9589871495361009E-2</v>
      </c>
      <c r="Z195" s="31" t="str">
        <f t="shared" si="126"/>
        <v>0.999917932106402+0.060060310744395i</v>
      </c>
      <c r="AA195" s="17">
        <f t="shared" si="137"/>
        <v>1.0017200766055636</v>
      </c>
      <c r="AB195" s="17">
        <f t="shared" si="138"/>
        <v>5.9993161017563745E-2</v>
      </c>
      <c r="AC195" s="66" t="str">
        <f t="shared" si="139"/>
        <v>5.99679015892483-35.8737748205078i</v>
      </c>
      <c r="AD195" s="64">
        <f t="shared" si="140"/>
        <v>31.215234748784887</v>
      </c>
      <c r="AE195" s="61">
        <f t="shared" si="141"/>
        <v>-80.509976096824644</v>
      </c>
      <c r="AF195" s="31" t="str">
        <f t="shared" si="127"/>
        <v>-0.0000463700234192037</v>
      </c>
      <c r="AG195" s="31" t="str">
        <f t="shared" si="128"/>
        <v>0.0148019190801632i</v>
      </c>
      <c r="AH195" s="31">
        <f t="shared" si="142"/>
        <v>1.4801919080163199E-2</v>
      </c>
      <c r="AI195" s="31">
        <f t="shared" si="143"/>
        <v>1.5707963267948966</v>
      </c>
      <c r="AJ195" s="31" t="str">
        <f t="shared" si="129"/>
        <v>1+0.000266338652898522i</v>
      </c>
      <c r="AK195" s="31">
        <f t="shared" si="144"/>
        <v>1.0000000354681384</v>
      </c>
      <c r="AL195" s="31">
        <f t="shared" si="145"/>
        <v>2.6633864660083133E-4</v>
      </c>
      <c r="AM195" s="31" t="str">
        <f t="shared" si="130"/>
        <v>1+1.47992552142246i</v>
      </c>
      <c r="AN195" s="31">
        <f t="shared" si="146"/>
        <v>1.7861073733002559</v>
      </c>
      <c r="AO195" s="31">
        <f t="shared" si="147"/>
        <v>0.97655927759863481</v>
      </c>
      <c r="AP195" s="58" t="str">
        <f t="shared" si="148"/>
        <v>-0.00463533314287247+0.00313393804879699i</v>
      </c>
      <c r="AQ195" s="49">
        <f t="shared" si="149"/>
        <v>-45.043463250424089</v>
      </c>
      <c r="AR195" s="61">
        <f t="shared" si="150"/>
        <v>145.93746497037483</v>
      </c>
      <c r="AS195" s="58" t="str">
        <f t="shared" si="151"/>
        <v>0.0846290676894491+0.18508046623515i</v>
      </c>
      <c r="AT195" s="64">
        <f t="shared" si="152"/>
        <v>-13.828228501639181</v>
      </c>
      <c r="AU195" s="61">
        <f t="shared" si="153"/>
        <v>65.42748887355026</v>
      </c>
    </row>
    <row r="196" spans="14:47" x14ac:dyDescent="0.25">
      <c r="N196" s="10">
        <v>78</v>
      </c>
      <c r="O196" s="50">
        <f t="shared" si="154"/>
        <v>602.55958607435832</v>
      </c>
      <c r="P196" s="48" t="str">
        <f t="shared" si="122"/>
        <v>150</v>
      </c>
      <c r="Q196" s="17" t="str">
        <f t="shared" si="123"/>
        <v>1+4.08887302095643i</v>
      </c>
      <c r="R196" s="17">
        <f t="shared" si="131"/>
        <v>4.2093803084902364</v>
      </c>
      <c r="S196" s="17">
        <f t="shared" si="132"/>
        <v>1.3309383622762643</v>
      </c>
      <c r="T196" s="17" t="str">
        <f t="shared" si="124"/>
        <v>1+0.0102221825523911i</v>
      </c>
      <c r="U196" s="17">
        <f t="shared" si="133"/>
        <v>1.0000522451432898</v>
      </c>
      <c r="V196" s="17">
        <f t="shared" si="134"/>
        <v>1.0221826525816749E-2</v>
      </c>
      <c r="W196" s="31" t="str">
        <f t="shared" si="125"/>
        <v>1-0.030287948303381i</v>
      </c>
      <c r="X196" s="17">
        <f t="shared" si="135"/>
        <v>1.0004585747608086</v>
      </c>
      <c r="Y196" s="17">
        <f t="shared" si="136"/>
        <v>-3.0278691748943574E-2</v>
      </c>
      <c r="Z196" s="31" t="str">
        <f t="shared" si="126"/>
        <v>0.999914064365735+0.0614592950989438i</v>
      </c>
      <c r="AA196" s="17">
        <f t="shared" si="137"/>
        <v>1.0018010686111603</v>
      </c>
      <c r="AB196" s="17">
        <f t="shared" si="138"/>
        <v>6.1387349850868321E-2</v>
      </c>
      <c r="AC196" s="66" t="str">
        <f t="shared" si="139"/>
        <v>5.61420574384129-35.1431888516247i</v>
      </c>
      <c r="AD196" s="64">
        <f t="shared" si="140"/>
        <v>31.02626806741511</v>
      </c>
      <c r="AE196" s="61">
        <f t="shared" si="141"/>
        <v>-80.923560739979408</v>
      </c>
      <c r="AF196" s="31" t="str">
        <f t="shared" si="127"/>
        <v>-0.0000463700234192037</v>
      </c>
      <c r="AG196" s="31" t="str">
        <f t="shared" si="128"/>
        <v>0.0151467000670378i</v>
      </c>
      <c r="AH196" s="31">
        <f t="shared" si="142"/>
        <v>1.51467000670378E-2</v>
      </c>
      <c r="AI196" s="31">
        <f t="shared" si="143"/>
        <v>1.5707963267948966</v>
      </c>
      <c r="AJ196" s="31" t="str">
        <f t="shared" si="129"/>
        <v>1+0.000272542477084553i</v>
      </c>
      <c r="AK196" s="31">
        <f t="shared" si="144"/>
        <v>1.0000000371397002</v>
      </c>
      <c r="AL196" s="31">
        <f t="shared" si="145"/>
        <v>2.7254247033645589E-4</v>
      </c>
      <c r="AM196" s="31" t="str">
        <f t="shared" si="130"/>
        <v>1+1.51439741516905i</v>
      </c>
      <c r="AN196" s="31">
        <f t="shared" si="146"/>
        <v>1.814772583843689</v>
      </c>
      <c r="AO196" s="31">
        <f t="shared" si="147"/>
        <v>0.98719442605040297</v>
      </c>
      <c r="AP196" s="58" t="str">
        <f t="shared" si="148"/>
        <v>-0.00463533312737599+0.00306265776844904i</v>
      </c>
      <c r="AQ196" s="49">
        <f t="shared" si="149"/>
        <v>-45.105170337738805</v>
      </c>
      <c r="AR196" s="61">
        <f t="shared" si="150"/>
        <v>146.54645863823939</v>
      </c>
      <c r="AS196" s="58" t="str">
        <f t="shared" si="151"/>
        <v>0.081607846476168+0.180094778320613i</v>
      </c>
      <c r="AT196" s="64">
        <f t="shared" si="152"/>
        <v>-14.078902270323713</v>
      </c>
      <c r="AU196" s="61">
        <f t="shared" si="153"/>
        <v>65.62289789825995</v>
      </c>
    </row>
    <row r="197" spans="14:47" x14ac:dyDescent="0.25">
      <c r="N197" s="10">
        <v>79</v>
      </c>
      <c r="O197" s="50">
        <f t="shared" si="154"/>
        <v>616.59500186148273</v>
      </c>
      <c r="P197" s="48" t="str">
        <f t="shared" si="122"/>
        <v>150</v>
      </c>
      <c r="Q197" s="17" t="str">
        <f t="shared" si="123"/>
        <v>1+4.18411510867056i</v>
      </c>
      <c r="R197" s="17">
        <f t="shared" si="131"/>
        <v>4.3019552813349016</v>
      </c>
      <c r="S197" s="17">
        <f t="shared" si="132"/>
        <v>1.3361978912536774</v>
      </c>
      <c r="T197" s="17" t="str">
        <f t="shared" si="124"/>
        <v>1+0.0104602877716764i</v>
      </c>
      <c r="U197" s="17">
        <f t="shared" si="133"/>
        <v>1.0000547073136881</v>
      </c>
      <c r="V197" s="17">
        <f t="shared" si="134"/>
        <v>1.0459906283455915E-2</v>
      </c>
      <c r="W197" s="31" t="str">
        <f t="shared" si="125"/>
        <v>1-0.0309934452494115i</v>
      </c>
      <c r="X197" s="17">
        <f t="shared" si="135"/>
        <v>1.0004801815370599</v>
      </c>
      <c r="Y197" s="17">
        <f t="shared" si="136"/>
        <v>-3.0983526929719347E-2</v>
      </c>
      <c r="Z197" s="31" t="str">
        <f t="shared" si="126"/>
        <v>0.999910014344066+0.0628908659852642i</v>
      </c>
      <c r="AA197" s="17">
        <f t="shared" si="137"/>
        <v>1.0018858706509075</v>
      </c>
      <c r="AB197" s="17">
        <f t="shared" si="138"/>
        <v>6.2813783093503592E-2</v>
      </c>
      <c r="AC197" s="66" t="str">
        <f t="shared" si="139"/>
        <v>5.24697573056364-34.4232598248039i</v>
      </c>
      <c r="AD197" s="64">
        <f t="shared" si="140"/>
        <v>30.836787282574186</v>
      </c>
      <c r="AE197" s="61">
        <f t="shared" si="141"/>
        <v>-81.333381272982678</v>
      </c>
      <c r="AF197" s="31" t="str">
        <f t="shared" si="127"/>
        <v>-0.0000463700234192037</v>
      </c>
      <c r="AG197" s="31" t="str">
        <f t="shared" si="128"/>
        <v>0.0154995120347782i</v>
      </c>
      <c r="AH197" s="31">
        <f t="shared" si="142"/>
        <v>1.5499512034778199E-2</v>
      </c>
      <c r="AI197" s="31">
        <f t="shared" si="143"/>
        <v>1.5707963267948966</v>
      </c>
      <c r="AJ197" s="31" t="str">
        <f t="shared" si="129"/>
        <v>1+0.000278890806899462i</v>
      </c>
      <c r="AK197" s="31">
        <f t="shared" si="144"/>
        <v>1.0000000388900403</v>
      </c>
      <c r="AL197" s="31">
        <f t="shared" si="145"/>
        <v>2.7889079966874573E-4</v>
      </c>
      <c r="AM197" s="31" t="str">
        <f t="shared" si="130"/>
        <v>1+1.54967226247058i</v>
      </c>
      <c r="AN197" s="31">
        <f t="shared" si="146"/>
        <v>1.844311286380552</v>
      </c>
      <c r="AO197" s="31">
        <f t="shared" si="147"/>
        <v>0.99773384695779432</v>
      </c>
      <c r="AP197" s="58" t="str">
        <f t="shared" si="148"/>
        <v>-0.00463533311114919+0.0029930013497886i</v>
      </c>
      <c r="AQ197" s="49">
        <f t="shared" si="149"/>
        <v>-45.164930067102816</v>
      </c>
      <c r="AR197" s="61">
        <f t="shared" si="150"/>
        <v>147.14995924226719</v>
      </c>
      <c r="AS197" s="58" t="str">
        <f t="shared" si="151"/>
        <v>0.0787073827824839+0.17526748150349i</v>
      </c>
      <c r="AT197" s="64">
        <f t="shared" si="152"/>
        <v>-14.328142784528639</v>
      </c>
      <c r="AU197" s="61">
        <f t="shared" si="153"/>
        <v>65.816577969284523</v>
      </c>
    </row>
    <row r="198" spans="14:47" x14ac:dyDescent="0.25">
      <c r="N198" s="10">
        <v>80</v>
      </c>
      <c r="O198" s="50">
        <f t="shared" si="154"/>
        <v>630.95734448019323</v>
      </c>
      <c r="P198" s="48" t="str">
        <f t="shared" si="122"/>
        <v>150</v>
      </c>
      <c r="Q198" s="17" t="str">
        <f t="shared" si="123"/>
        <v>1+4.2815756695986i</v>
      </c>
      <c r="R198" s="17">
        <f t="shared" si="131"/>
        <v>4.3968045458604017</v>
      </c>
      <c r="S198" s="17">
        <f t="shared" si="132"/>
        <v>1.3413505072406127</v>
      </c>
      <c r="T198" s="17" t="str">
        <f t="shared" si="124"/>
        <v>1+0.0107039391739965i</v>
      </c>
      <c r="U198" s="17">
        <f t="shared" si="133"/>
        <v>1.0000572855161052</v>
      </c>
      <c r="V198" s="17">
        <f t="shared" si="134"/>
        <v>1.0703530403268158E-2</v>
      </c>
      <c r="W198" s="31" t="str">
        <f t="shared" si="125"/>
        <v>1-0.03171537533036i</v>
      </c>
      <c r="X198" s="17">
        <f t="shared" si="135"/>
        <v>1.0005028061091812</v>
      </c>
      <c r="Y198" s="17">
        <f t="shared" si="136"/>
        <v>-3.1704747947773081E-2</v>
      </c>
      <c r="Z198" s="31" t="str">
        <f t="shared" si="126"/>
        <v>0.999905773450757+0.0643557824411888i</v>
      </c>
      <c r="AA198" s="17">
        <f t="shared" si="137"/>
        <v>1.0019746616126448</v>
      </c>
      <c r="AB198" s="17">
        <f t="shared" si="138"/>
        <v>6.4273195418324255E-2</v>
      </c>
      <c r="AC198" s="66" t="str">
        <f t="shared" si="139"/>
        <v>4.89456549111768-33.714081707294i</v>
      </c>
      <c r="AD198" s="64">
        <f t="shared" si="140"/>
        <v>30.646810981389002</v>
      </c>
      <c r="AE198" s="61">
        <f t="shared" si="141"/>
        <v>-81.739586875845077</v>
      </c>
      <c r="AF198" s="31" t="str">
        <f t="shared" si="127"/>
        <v>-0.0000463700234192037</v>
      </c>
      <c r="AG198" s="31" t="str">
        <f t="shared" si="128"/>
        <v>0.0158605420489597i</v>
      </c>
      <c r="AH198" s="31">
        <f t="shared" si="142"/>
        <v>1.5860542048959699E-2</v>
      </c>
      <c r="AI198" s="31">
        <f t="shared" si="143"/>
        <v>1.5707963267948966</v>
      </c>
      <c r="AJ198" s="31" t="str">
        <f t="shared" si="129"/>
        <v>1+0.000285387008311744i</v>
      </c>
      <c r="AK198" s="31">
        <f t="shared" si="144"/>
        <v>1.0000000407228715</v>
      </c>
      <c r="AL198" s="31">
        <f t="shared" si="145"/>
        <v>2.8538700056389193E-4</v>
      </c>
      <c r="AM198" s="31" t="str">
        <f t="shared" si="130"/>
        <v>1+1.585768766518i</v>
      </c>
      <c r="AN198" s="31">
        <f t="shared" si="146"/>
        <v>1.8747433373302114</v>
      </c>
      <c r="AO198" s="31">
        <f t="shared" si="147"/>
        <v>1.0081737625840517</v>
      </c>
      <c r="AP198" s="58" t="str">
        <f t="shared" si="148"/>
        <v>-0.00463533309415761+0.00292493186006046i</v>
      </c>
      <c r="AQ198" s="49">
        <f t="shared" si="149"/>
        <v>-45.222778185522913</v>
      </c>
      <c r="AR198" s="61">
        <f t="shared" si="150"/>
        <v>147.74775014123017</v>
      </c>
      <c r="AS198" s="58" t="str">
        <f t="shared" si="151"/>
        <v>0.0759234503158462+0.170592269223076i</v>
      </c>
      <c r="AT198" s="64">
        <f t="shared" si="152"/>
        <v>-14.575967204133919</v>
      </c>
      <c r="AU198" s="61">
        <f t="shared" si="153"/>
        <v>66.008163265385079</v>
      </c>
    </row>
    <row r="199" spans="14:47" x14ac:dyDescent="0.25">
      <c r="N199" s="10">
        <v>81</v>
      </c>
      <c r="O199" s="50">
        <f t="shared" si="154"/>
        <v>645.65422903465594</v>
      </c>
      <c r="P199" s="48" t="str">
        <f t="shared" si="122"/>
        <v>150</v>
      </c>
      <c r="Q199" s="17" t="str">
        <f t="shared" si="123"/>
        <v>1+4.38130637862002i</v>
      </c>
      <c r="R199" s="17">
        <f t="shared" si="131"/>
        <v>4.4939788142954651</v>
      </c>
      <c r="S199" s="17">
        <f t="shared" si="132"/>
        <v>1.3463978473459055</v>
      </c>
      <c r="T199" s="17" t="str">
        <f t="shared" si="124"/>
        <v>1+0.0109532659465501i</v>
      </c>
      <c r="U199" s="17">
        <f t="shared" si="133"/>
        <v>1.0000599852183347</v>
      </c>
      <c r="V199" s="17">
        <f t="shared" si="134"/>
        <v>1.0952827942242191E-2</v>
      </c>
      <c r="W199" s="31" t="str">
        <f t="shared" si="125"/>
        <v>1-0.0324541213231113i</v>
      </c>
      <c r="X199" s="17">
        <f t="shared" si="135"/>
        <v>1.0005264963961999</v>
      </c>
      <c r="Y199" s="17">
        <f t="shared" si="136"/>
        <v>-3.244273420111745E-2</v>
      </c>
      <c r="Z199" s="31" t="str">
        <f t="shared" si="126"/>
        <v>0.999901332690303+0.0658548211848133i</v>
      </c>
      <c r="AA199" s="17">
        <f t="shared" si="137"/>
        <v>1.0020676287502397</v>
      </c>
      <c r="AB199" s="17">
        <f t="shared" si="138"/>
        <v>6.5766337448440113E-2</v>
      </c>
      <c r="AC199" s="66" t="str">
        <f t="shared" si="139"/>
        <v>4.55645256272963-33.0157281387567i</v>
      </c>
      <c r="AD199" s="64">
        <f t="shared" si="140"/>
        <v>30.456357008043696</v>
      </c>
      <c r="AE199" s="61">
        <f t="shared" si="141"/>
        <v>-82.142328699013802</v>
      </c>
      <c r="AF199" s="31" t="str">
        <f t="shared" si="127"/>
        <v>-0.0000463700234192037</v>
      </c>
      <c r="AG199" s="31" t="str">
        <f t="shared" si="128"/>
        <v>0.0162299815324747i</v>
      </c>
      <c r="AH199" s="31">
        <f t="shared" si="142"/>
        <v>1.6229981532474701E-2</v>
      </c>
      <c r="AI199" s="31">
        <f t="shared" si="143"/>
        <v>1.5707963267948966</v>
      </c>
      <c r="AJ199" s="31" t="str">
        <f t="shared" si="129"/>
        <v>1+0.000292034525693377i</v>
      </c>
      <c r="AK199" s="31">
        <f t="shared" si="144"/>
        <v>1.0000000426420812</v>
      </c>
      <c r="AL199" s="31">
        <f t="shared" si="145"/>
        <v>2.9203451739140396E-4</v>
      </c>
      <c r="AM199" s="31" t="str">
        <f t="shared" si="130"/>
        <v>1+1.62270606615556i</v>
      </c>
      <c r="AN199" s="31">
        <f t="shared" si="146"/>
        <v>1.9060889216240811</v>
      </c>
      <c r="AO199" s="31">
        <f t="shared" si="147"/>
        <v>1.0185106051184583</v>
      </c>
      <c r="AP199" s="58" t="str">
        <f t="shared" si="148"/>
        <v>-0.00463533307636525+0.0028584132079201i</v>
      </c>
      <c r="AQ199" s="49">
        <f t="shared" si="149"/>
        <v>-45.278751434828195</v>
      </c>
      <c r="AR199" s="61">
        <f t="shared" si="150"/>
        <v>148.3396267172846</v>
      </c>
      <c r="AS199" s="58" t="str">
        <f t="shared" si="151"/>
        <v>0.0732519181060116+0.16606312086843i</v>
      </c>
      <c r="AT199" s="64">
        <f t="shared" si="152"/>
        <v>-14.822394426784477</v>
      </c>
      <c r="AU199" s="61">
        <f t="shared" si="153"/>
        <v>66.197298018270843</v>
      </c>
    </row>
    <row r="200" spans="14:47" x14ac:dyDescent="0.25">
      <c r="N200" s="10">
        <v>82</v>
      </c>
      <c r="O200" s="50">
        <f t="shared" si="154"/>
        <v>660.69344800759643</v>
      </c>
      <c r="P200" s="48" t="str">
        <f t="shared" si="122"/>
        <v>150</v>
      </c>
      <c r="Q200" s="17" t="str">
        <f t="shared" si="123"/>
        <v>1+4.48336011427684i</v>
      </c>
      <c r="R200" s="17">
        <f t="shared" si="131"/>
        <v>4.5935300058112647</v>
      </c>
      <c r="S200" s="17">
        <f t="shared" si="132"/>
        <v>1.3513415586024073</v>
      </c>
      <c r="T200" s="17" t="str">
        <f t="shared" si="124"/>
        <v>1+0.0112084002856921i</v>
      </c>
      <c r="U200" s="17">
        <f t="shared" si="133"/>
        <v>1.0000628121457993</v>
      </c>
      <c r="V200" s="17">
        <f t="shared" si="134"/>
        <v>1.1207930957212444E-2</v>
      </c>
      <c r="W200" s="31" t="str">
        <f t="shared" si="125"/>
        <v>1-0.0332100749205692i</v>
      </c>
      <c r="X200" s="17">
        <f t="shared" si="135"/>
        <v>1.0005513025708526</v>
      </c>
      <c r="Y200" s="17">
        <f t="shared" si="136"/>
        <v>-3.3197873762595399E-2</v>
      </c>
      <c r="Z200" s="31" t="str">
        <f t="shared" si="126"/>
        <v>0.999896682643257+0.0673887770263217i</v>
      </c>
      <c r="AA200" s="17">
        <f t="shared" si="137"/>
        <v>1.0021649680716711</v>
      </c>
      <c r="AB200" s="17">
        <f t="shared" si="138"/>
        <v>6.7293976046834514E-2</v>
      </c>
      <c r="AC200" s="66" t="str">
        <f t="shared" si="139"/>
        <v>4.23212697060047-32.3282536603376i</v>
      </c>
      <c r="AD200" s="64">
        <f t="shared" si="140"/>
        <v>30.26544247754131</v>
      </c>
      <c r="AE200" s="61">
        <f t="shared" si="141"/>
        <v>-82.541759717169128</v>
      </c>
      <c r="AF200" s="31" t="str">
        <f t="shared" si="127"/>
        <v>-0.0000463700234192037</v>
      </c>
      <c r="AG200" s="31" t="str">
        <f t="shared" si="128"/>
        <v>0.0166080263670275i</v>
      </c>
      <c r="AH200" s="31">
        <f t="shared" si="142"/>
        <v>1.66080263670275E-2</v>
      </c>
      <c r="AI200" s="31">
        <f t="shared" si="143"/>
        <v>1.5707963267948966</v>
      </c>
      <c r="AJ200" s="31" t="str">
        <f t="shared" si="129"/>
        <v>1+0.000298836883646066i</v>
      </c>
      <c r="AK200" s="31">
        <f t="shared" si="144"/>
        <v>1.0000000446517405</v>
      </c>
      <c r="AL200" s="31">
        <f t="shared" si="145"/>
        <v>2.9883687475034163E-4</v>
      </c>
      <c r="AM200" s="31" t="str">
        <f t="shared" si="130"/>
        <v>1+1.66050374602846i</v>
      </c>
      <c r="AN200" s="31">
        <f t="shared" si="146"/>
        <v>1.9383685641731161</v>
      </c>
      <c r="AO200" s="31">
        <f t="shared" si="147"/>
        <v>1.0287410189786759</v>
      </c>
      <c r="AP200" s="58" t="str">
        <f t="shared" si="148"/>
        <v>-0.00463533305773436+0.00279341012429765i</v>
      </c>
      <c r="AQ200" s="49">
        <f t="shared" si="149"/>
        <v>-45.332887437455589</v>
      </c>
      <c r="AR200" s="61">
        <f t="shared" si="150"/>
        <v>148.92539650777979</v>
      </c>
      <c r="AS200" s="58" t="str">
        <f t="shared" si="151"/>
        <v>0.0706887530242961+0.161674289217573i</v>
      </c>
      <c r="AT200" s="64">
        <f t="shared" si="152"/>
        <v>-15.06744495991429</v>
      </c>
      <c r="AU200" s="61">
        <f t="shared" si="153"/>
        <v>66.383636790610637</v>
      </c>
    </row>
    <row r="201" spans="14:47" x14ac:dyDescent="0.25">
      <c r="N201" s="10">
        <v>83</v>
      </c>
      <c r="O201" s="50">
        <f t="shared" si="154"/>
        <v>676.08297539198213</v>
      </c>
      <c r="P201" s="48" t="str">
        <f t="shared" si="122"/>
        <v>150</v>
      </c>
      <c r="Q201" s="17" t="str">
        <f t="shared" si="123"/>
        <v>1+4.58779098681053i</v>
      </c>
      <c r="R201" s="17">
        <f t="shared" si="131"/>
        <v>4.6955112755332546</v>
      </c>
      <c r="S201" s="17">
        <f t="shared" si="132"/>
        <v>1.3561832951886237</v>
      </c>
      <c r="T201" s="17" t="str">
        <f t="shared" si="124"/>
        <v>1+0.0114694774670263i</v>
      </c>
      <c r="U201" s="17">
        <f t="shared" si="133"/>
        <v>1.0000657722936861</v>
      </c>
      <c r="V201" s="17">
        <f t="shared" si="134"/>
        <v>1.1468974574286143E-2</v>
      </c>
      <c r="W201" s="31" t="str">
        <f t="shared" si="125"/>
        <v>1-0.0339836369393373i</v>
      </c>
      <c r="X201" s="17">
        <f t="shared" si="135"/>
        <v>1.0005772771653496</v>
      </c>
      <c r="Y201" s="17">
        <f t="shared" si="136"/>
        <v>-3.397056357036797E-2</v>
      </c>
      <c r="Z201" s="31" t="str">
        <f t="shared" si="126"/>
        <v>0.999891813446245+0.0689584632894052i</v>
      </c>
      <c r="AA201" s="17">
        <f t="shared" si="137"/>
        <v>1.0022668847448053</v>
      </c>
      <c r="AB201" s="17">
        <f t="shared" si="138"/>
        <v>6.885689460702106E-2</v>
      </c>
      <c r="AC201" s="66" t="str">
        <f t="shared" si="139"/>
        <v>3.92109148157605-31.6516949044488i</v>
      </c>
      <c r="AD201" s="64">
        <f t="shared" si="140"/>
        <v>30.074083789741209</v>
      </c>
      <c r="AE201" s="61">
        <f t="shared" si="141"/>
        <v>-82.938034593625758</v>
      </c>
      <c r="AF201" s="31" t="str">
        <f t="shared" si="127"/>
        <v>-0.0000463700234192037</v>
      </c>
      <c r="AG201" s="31" t="str">
        <f t="shared" si="128"/>
        <v>0.0169948769969932i</v>
      </c>
      <c r="AH201" s="31">
        <f t="shared" si="142"/>
        <v>1.6994876996993199E-2</v>
      </c>
      <c r="AI201" s="31">
        <f t="shared" si="143"/>
        <v>1.5707963267948966</v>
      </c>
      <c r="AJ201" s="31" t="str">
        <f t="shared" si="129"/>
        <v>1+0.000305797688870039i</v>
      </c>
      <c r="AK201" s="31">
        <f t="shared" si="144"/>
        <v>1.0000000467561123</v>
      </c>
      <c r="AL201" s="31">
        <f t="shared" si="145"/>
        <v>3.0579767933809859E-4</v>
      </c>
      <c r="AM201" s="31" t="str">
        <f t="shared" si="130"/>
        <v>1+1.69918184696686i</v>
      </c>
      <c r="AN201" s="31">
        <f t="shared" si="146"/>
        <v>1.9716031418776216</v>
      </c>
      <c r="AO201" s="31">
        <f t="shared" si="147"/>
        <v>1.0388618621956422</v>
      </c>
      <c r="AP201" s="58" t="str">
        <f t="shared" si="148"/>
        <v>-0.00463533303822543+0.00272988814369775i</v>
      </c>
      <c r="AQ201" s="49">
        <f t="shared" si="149"/>
        <v>-45.385224583356305</v>
      </c>
      <c r="AR201" s="61">
        <f t="shared" si="150"/>
        <v>149.5048792845007</v>
      </c>
      <c r="AS201" s="58" t="str">
        <f t="shared" si="151"/>
        <v>0.0682300217571395+0.157420288252332i</v>
      </c>
      <c r="AT201" s="64">
        <f t="shared" si="152"/>
        <v>-15.311140793615079</v>
      </c>
      <c r="AU201" s="61">
        <f t="shared" si="153"/>
        <v>66.566844690875001</v>
      </c>
    </row>
    <row r="202" spans="14:47" x14ac:dyDescent="0.25">
      <c r="N202" s="10">
        <v>84</v>
      </c>
      <c r="O202" s="50">
        <f t="shared" si="154"/>
        <v>691.83097091893671</v>
      </c>
      <c r="P202" s="48" t="str">
        <f t="shared" si="122"/>
        <v>150</v>
      </c>
      <c r="Q202" s="17" t="str">
        <f t="shared" si="123"/>
        <v>1+4.69465436685202i</v>
      </c>
      <c r="R202" s="17">
        <f t="shared" si="131"/>
        <v>4.7999770441328922</v>
      </c>
      <c r="S202" s="17">
        <f t="shared" si="132"/>
        <v>1.3609247158263242</v>
      </c>
      <c r="T202" s="17" t="str">
        <f t="shared" si="124"/>
        <v>1+0.0117366359171301i</v>
      </c>
      <c r="U202" s="17">
        <f t="shared" si="133"/>
        <v>1.0000688719396535</v>
      </c>
      <c r="V202" s="17">
        <f t="shared" si="134"/>
        <v>1.1736097059854792E-2</v>
      </c>
      <c r="W202" s="31" t="str">
        <f t="shared" si="125"/>
        <v>1-0.0347752175322372i</v>
      </c>
      <c r="X202" s="17">
        <f t="shared" si="135"/>
        <v>1.0006044751820844</v>
      </c>
      <c r="Y202" s="17">
        <f t="shared" si="136"/>
        <v>-3.4761209622016932E-2</v>
      </c>
      <c r="Z202" s="31" t="str">
        <f t="shared" si="126"/>
        <v>0.999886714771048+0.070564712242498i</v>
      </c>
      <c r="AA202" s="17">
        <f t="shared" si="137"/>
        <v>1.0023735935216498</v>
      </c>
      <c r="AB202" s="17">
        <f t="shared" si="138"/>
        <v>7.0455893344370912E-2</v>
      </c>
      <c r="AC202" s="66" t="str">
        <f t="shared" si="139"/>
        <v>3.62286179431241-30.9860717436501i</v>
      </c>
      <c r="AD202" s="64">
        <f t="shared" si="140"/>
        <v>29.882296643579494</v>
      </c>
      <c r="AE202" s="61">
        <f t="shared" si="141"/>
        <v>-83.331309554971156</v>
      </c>
      <c r="AF202" s="31" t="str">
        <f t="shared" si="127"/>
        <v>-0.0000463700234192037</v>
      </c>
      <c r="AG202" s="31" t="str">
        <f t="shared" si="128"/>
        <v>0.0173907385356965i</v>
      </c>
      <c r="AH202" s="31">
        <f t="shared" si="142"/>
        <v>1.73907385356965E-2</v>
      </c>
      <c r="AI202" s="31">
        <f t="shared" si="143"/>
        <v>1.5707963267948966</v>
      </c>
      <c r="AJ202" s="31" t="str">
        <f t="shared" si="129"/>
        <v>1+0.000312920632076361i</v>
      </c>
      <c r="AK202" s="31">
        <f t="shared" si="144"/>
        <v>1.0000000489596599</v>
      </c>
      <c r="AL202" s="31">
        <f t="shared" si="145"/>
        <v>3.1292062186270289E-4</v>
      </c>
      <c r="AM202" s="31" t="str">
        <f t="shared" si="130"/>
        <v>1+1.73876087661186i</v>
      </c>
      <c r="AN202" s="31">
        <f t="shared" si="146"/>
        <v>2.0058138961618655</v>
      </c>
      <c r="AO202" s="31">
        <f t="shared" si="147"/>
        <v>1.0488702069162295</v>
      </c>
      <c r="AP202" s="58" t="str">
        <f t="shared" si="148"/>
        <v>-0.00463533301779709+0.00266781358592542i</v>
      </c>
      <c r="AQ202" s="49">
        <f t="shared" si="149"/>
        <v>-45.435801918619646</v>
      </c>
      <c r="AR202" s="61">
        <f t="shared" si="150"/>
        <v>150.07790708235797</v>
      </c>
      <c r="AS202" s="58" t="str">
        <f t="shared" si="151"/>
        <v>0.0658718922780776+0.153295881359968i</v>
      </c>
      <c r="AT202" s="64">
        <f t="shared" si="152"/>
        <v>-15.553505275040131</v>
      </c>
      <c r="AU202" s="61">
        <f t="shared" si="153"/>
        <v>66.746597527386896</v>
      </c>
    </row>
    <row r="203" spans="14:47" x14ac:dyDescent="0.25">
      <c r="N203" s="10">
        <v>85</v>
      </c>
      <c r="O203" s="50">
        <f t="shared" si="154"/>
        <v>707.94578438413873</v>
      </c>
      <c r="P203" s="48" t="str">
        <f t="shared" si="122"/>
        <v>150</v>
      </c>
      <c r="Q203" s="17" t="str">
        <f t="shared" si="123"/>
        <v>1+4.80400691477992i</v>
      </c>
      <c r="R203" s="17">
        <f t="shared" si="131"/>
        <v>4.9069830280176516</v>
      </c>
      <c r="S203" s="17">
        <f t="shared" si="132"/>
        <v>1.3655674813478609</v>
      </c>
      <c r="T203" s="17" t="str">
        <f t="shared" si="124"/>
        <v>1+0.0120100172869498i</v>
      </c>
      <c r="U203" s="17">
        <f t="shared" si="133"/>
        <v>1.0000721176571381</v>
      </c>
      <c r="V203" s="17">
        <f t="shared" si="134"/>
        <v>1.200943989322531E-2</v>
      </c>
      <c r="W203" s="31" t="str">
        <f t="shared" si="125"/>
        <v>1-0.0355852364057772i</v>
      </c>
      <c r="X203" s="17">
        <f t="shared" si="135"/>
        <v>1.0006329542095118</v>
      </c>
      <c r="Y203" s="17">
        <f t="shared" si="136"/>
        <v>-3.5570227172288492E-2</v>
      </c>
      <c r="Z203" s="31" t="str">
        <f t="shared" si="126"/>
        <v>0.999881375802692+0.0722083755400562i</v>
      </c>
      <c r="AA203" s="17">
        <f t="shared" si="137"/>
        <v>1.0024853191818912</v>
      </c>
      <c r="AB203" s="17">
        <f t="shared" si="138"/>
        <v>7.2091789587708455E-2</v>
      </c>
      <c r="AC203" s="66" t="str">
        <f t="shared" si="139"/>
        <v>3.33696667130378-30.3313883974573i</v>
      </c>
      <c r="AD203" s="64">
        <f t="shared" si="140"/>
        <v>29.690096051391698</v>
      </c>
      <c r="AE203" s="61">
        <f t="shared" si="141"/>
        <v>-83.721742275558896</v>
      </c>
      <c r="AF203" s="31" t="str">
        <f t="shared" si="127"/>
        <v>-0.0000463700234192037</v>
      </c>
      <c r="AG203" s="31" t="str">
        <f t="shared" si="128"/>
        <v>0.0177958208741651i</v>
      </c>
      <c r="AH203" s="31">
        <f t="shared" si="142"/>
        <v>1.7795820874165098E-2</v>
      </c>
      <c r="AI203" s="31">
        <f t="shared" si="143"/>
        <v>1.5707963267948966</v>
      </c>
      <c r="AJ203" s="31" t="str">
        <f t="shared" si="129"/>
        <v>1+0.000320209489943805i</v>
      </c>
      <c r="AK203" s="31">
        <f t="shared" si="144"/>
        <v>1.0000000512670575</v>
      </c>
      <c r="AL203" s="31">
        <f t="shared" si="145"/>
        <v>3.2020947899967316E-4</v>
      </c>
      <c r="AM203" s="31" t="str">
        <f t="shared" si="130"/>
        <v>1+1.77926182028886i</v>
      </c>
      <c r="AN203" s="31">
        <f t="shared" si="146"/>
        <v>2.0410224460151403</v>
      </c>
      <c r="AO203" s="31">
        <f t="shared" si="147"/>
        <v>1.0587633390638604</v>
      </c>
      <c r="AP203" s="58" t="str">
        <f t="shared" si="148"/>
        <v>-0.00463533299640599+0.00260715353822843i</v>
      </c>
      <c r="AQ203" s="49">
        <f t="shared" si="149"/>
        <v>-45.484659036363631</v>
      </c>
      <c r="AR203" s="61">
        <f t="shared" si="150"/>
        <v>150.64432417983099</v>
      </c>
      <c r="AS203" s="58" t="str">
        <f t="shared" si="151"/>
        <v>0.0636106348604101+0.14929606992958i</v>
      </c>
      <c r="AT203" s="64">
        <f t="shared" si="152"/>
        <v>-15.794562984971918</v>
      </c>
      <c r="AU203" s="61">
        <f t="shared" si="153"/>
        <v>66.92258190427215</v>
      </c>
    </row>
    <row r="204" spans="14:47" x14ac:dyDescent="0.25">
      <c r="N204" s="10">
        <v>86</v>
      </c>
      <c r="O204" s="50">
        <f t="shared" si="154"/>
        <v>724.43596007499025</v>
      </c>
      <c r="P204" s="48" t="str">
        <f t="shared" si="122"/>
        <v>150</v>
      </c>
      <c r="Q204" s="17" t="str">
        <f t="shared" si="123"/>
        <v>1+4.91590661076258i</v>
      </c>
      <c r="R204" s="17">
        <f t="shared" si="131"/>
        <v>5.0165862701382142</v>
      </c>
      <c r="S204" s="17">
        <f t="shared" si="132"/>
        <v>1.3701132524267954</v>
      </c>
      <c r="T204" s="17" t="str">
        <f t="shared" si="124"/>
        <v>1+0.0122897665269065i</v>
      </c>
      <c r="U204" s="17">
        <f t="shared" si="133"/>
        <v>1.0000755163292849</v>
      </c>
      <c r="V204" s="17">
        <f t="shared" si="134"/>
        <v>1.228914784090712E-2</v>
      </c>
      <c r="W204" s="31" t="str">
        <f t="shared" si="125"/>
        <v>1-0.0364141230426858i</v>
      </c>
      <c r="X204" s="17">
        <f t="shared" si="135"/>
        <v>1.0006627745434362</v>
      </c>
      <c r="Y204" s="17">
        <f t="shared" si="136"/>
        <v>-3.6398040934499824E-2</v>
      </c>
      <c r="Z204" s="31" t="str">
        <f t="shared" si="126"/>
        <v>0.999875785216509+0.0738903246741165i</v>
      </c>
      <c r="AA204" s="17">
        <f t="shared" si="137"/>
        <v>1.0026022969965591</v>
      </c>
      <c r="AB204" s="17">
        <f t="shared" si="138"/>
        <v>7.3765418070740066E-2</v>
      </c>
      <c r="AC204" s="66" t="str">
        <f t="shared" si="139"/>
        <v>3.06294801789129-29.6876344962656i</v>
      </c>
      <c r="AD204" s="64">
        <f t="shared" si="140"/>
        <v>29.497496353258153</v>
      </c>
      <c r="AE204" s="61">
        <f t="shared" si="141"/>
        <v>-84.109491771464207</v>
      </c>
      <c r="AF204" s="31" t="str">
        <f t="shared" si="127"/>
        <v>-0.0000463700234192037</v>
      </c>
      <c r="AG204" s="31" t="str">
        <f t="shared" si="128"/>
        <v>0.0182103387924167i</v>
      </c>
      <c r="AH204" s="31">
        <f t="shared" si="142"/>
        <v>1.8210338792416701E-2</v>
      </c>
      <c r="AI204" s="31">
        <f t="shared" si="143"/>
        <v>1.5707963267948966</v>
      </c>
      <c r="AJ204" s="31" t="str">
        <f t="shared" si="129"/>
        <v>1+0.00032766812712129i</v>
      </c>
      <c r="AK204" s="31">
        <f t="shared" si="144"/>
        <v>1.0000000536831994</v>
      </c>
      <c r="AL204" s="31">
        <f t="shared" si="145"/>
        <v>3.2766811539444149E-4</v>
      </c>
      <c r="AM204" s="31" t="str">
        <f t="shared" si="130"/>
        <v>1+1.82070615213429i</v>
      </c>
      <c r="AN204" s="31">
        <f t="shared" si="146"/>
        <v>2.0772508015210041</v>
      </c>
      <c r="AO204" s="31">
        <f t="shared" si="147"/>
        <v>1.068538757201742</v>
      </c>
      <c r="AP204" s="58" t="str">
        <f t="shared" si="148"/>
        <v>-0.00463533297400675+0.00254787583784652i</v>
      </c>
      <c r="AQ204" s="49">
        <f t="shared" si="149"/>
        <v>-45.531835970391555</v>
      </c>
      <c r="AR204" s="61">
        <f t="shared" si="150"/>
        <v>151.20398703372086</v>
      </c>
      <c r="AS204" s="58" t="str">
        <f t="shared" si="151"/>
        <v>0.0614426226708538+0.145416082348165i</v>
      </c>
      <c r="AT204" s="64">
        <f t="shared" si="152"/>
        <v>-16.034339617133419</v>
      </c>
      <c r="AU204" s="61">
        <f t="shared" si="153"/>
        <v>67.094495262256643</v>
      </c>
    </row>
    <row r="205" spans="14:47" x14ac:dyDescent="0.25">
      <c r="N205" s="10">
        <v>87</v>
      </c>
      <c r="O205" s="50">
        <f t="shared" si="154"/>
        <v>741.31024130091828</v>
      </c>
      <c r="P205" s="48" t="str">
        <f t="shared" si="122"/>
        <v>150</v>
      </c>
      <c r="Q205" s="17" t="str">
        <f t="shared" si="123"/>
        <v>1+5.03041278549997i</v>
      </c>
      <c r="R205" s="17">
        <f t="shared" si="131"/>
        <v>5.1288451714320225</v>
      </c>
      <c r="S205" s="17">
        <f t="shared" si="132"/>
        <v>1.3745636874653373</v>
      </c>
      <c r="T205" s="17" t="str">
        <f t="shared" si="124"/>
        <v>1+0.01257603196375i</v>
      </c>
      <c r="U205" s="17">
        <f t="shared" si="133"/>
        <v>1.000079075163536</v>
      </c>
      <c r="V205" s="17">
        <f t="shared" si="134"/>
        <v>1.2575369032588761E-2</v>
      </c>
      <c r="W205" s="31" t="str">
        <f t="shared" si="125"/>
        <v>1-0.0372623169296294i</v>
      </c>
      <c r="X205" s="17">
        <f t="shared" si="135"/>
        <v>1.0006939993139583</v>
      </c>
      <c r="Y205" s="17">
        <f t="shared" si="136"/>
        <v>-3.724508528562856E-2</v>
      </c>
      <c r="Z205" s="31" t="str">
        <f t="shared" si="126"/>
        <v>0.999869931154116+0.0756114514363731i</v>
      </c>
      <c r="AA205" s="17">
        <f t="shared" si="137"/>
        <v>1.0027247732126956</v>
      </c>
      <c r="AB205" s="17">
        <f t="shared" si="138"/>
        <v>7.5477631222838917E-2</v>
      </c>
      <c r="AC205" s="66" t="str">
        <f t="shared" si="139"/>
        <v>2.80036091311816-29.0547861019368i</v>
      </c>
      <c r="AD205" s="64">
        <f t="shared" si="140"/>
        <v>29.304511231304623</v>
      </c>
      <c r="AE205" s="61">
        <f t="shared" si="141"/>
        <v>-84.494718303501358</v>
      </c>
      <c r="AF205" s="31" t="str">
        <f t="shared" si="127"/>
        <v>-0.0000463700234192037</v>
      </c>
      <c r="AG205" s="31" t="str">
        <f t="shared" si="128"/>
        <v>0.0186345120733384i</v>
      </c>
      <c r="AH205" s="31">
        <f t="shared" si="142"/>
        <v>1.86345120733384E-2</v>
      </c>
      <c r="AI205" s="31">
        <f t="shared" si="143"/>
        <v>1.5707963267948966</v>
      </c>
      <c r="AJ205" s="31" t="str">
        <f t="shared" si="129"/>
        <v>1+0.000335300498276975i</v>
      </c>
      <c r="AK205" s="31">
        <f t="shared" si="144"/>
        <v>1.0000000562132105</v>
      </c>
      <c r="AL205" s="31">
        <f t="shared" si="145"/>
        <v>3.3530048571143051E-4</v>
      </c>
      <c r="AM205" s="31" t="str">
        <f t="shared" si="130"/>
        <v>1+1.86311584648147i</v>
      </c>
      <c r="AN205" s="31">
        <f t="shared" si="146"/>
        <v>2.1145213778560774</v>
      </c>
      <c r="AO205" s="31">
        <f t="shared" si="147"/>
        <v>1.0781941706468428</v>
      </c>
      <c r="AP205" s="58" t="str">
        <f t="shared" si="148"/>
        <v>-0.00463533295055184+0.00248994905495826i</v>
      </c>
      <c r="AQ205" s="49">
        <f t="shared" si="149"/>
        <v>-45.577373092062309</v>
      </c>
      <c r="AR205" s="61">
        <f t="shared" si="150"/>
        <v>151.75676417097216</v>
      </c>
      <c r="AS205" s="58" t="str">
        <f t="shared" si="151"/>
        <v>0.0593643319825179+0.141651363398704i</v>
      </c>
      <c r="AT205" s="64">
        <f t="shared" si="152"/>
        <v>-16.272861860757683</v>
      </c>
      <c r="AU205" s="61">
        <f t="shared" si="153"/>
        <v>67.262045867470832</v>
      </c>
    </row>
    <row r="206" spans="14:47" x14ac:dyDescent="0.25">
      <c r="N206" s="10">
        <v>88</v>
      </c>
      <c r="O206" s="50">
        <f t="shared" si="154"/>
        <v>758.57757502918378</v>
      </c>
      <c r="P206" s="48" t="str">
        <f t="shared" si="122"/>
        <v>150</v>
      </c>
      <c r="Q206" s="17" t="str">
        <f t="shared" si="123"/>
        <v>1+5.14758615168163i</v>
      </c>
      <c r="R206" s="17">
        <f t="shared" si="131"/>
        <v>5.2438195229226281</v>
      </c>
      <c r="S206" s="17">
        <f t="shared" si="132"/>
        <v>1.3789204406320446</v>
      </c>
      <c r="T206" s="17" t="str">
        <f t="shared" si="124"/>
        <v>1+0.0128689653792041i</v>
      </c>
      <c r="U206" s="17">
        <f t="shared" si="133"/>
        <v>1.0000828017069043</v>
      </c>
      <c r="V206" s="17">
        <f t="shared" si="134"/>
        <v>1.2868255038843165E-2</v>
      </c>
      <c r="W206" s="31" t="str">
        <f t="shared" si="125"/>
        <v>1-0.0381302677902343i</v>
      </c>
      <c r="X206" s="17">
        <f t="shared" si="135"/>
        <v>1.0007266946183433</v>
      </c>
      <c r="Y206" s="17">
        <f t="shared" si="136"/>
        <v>-3.8111804475099091E-2</v>
      </c>
      <c r="Z206" s="31" t="str">
        <f t="shared" si="126"/>
        <v>0.999863801198263+0.0773726683910171i</v>
      </c>
      <c r="AA206" s="17">
        <f t="shared" si="137"/>
        <v>1.0028530055599305</v>
      </c>
      <c r="AB206" s="17">
        <f t="shared" si="138"/>
        <v>7.7229299458666009E-2</v>
      </c>
      <c r="AC206" s="66" t="str">
        <f t="shared" si="139"/>
        <v>2.54877359703591-28.4328066848804i</v>
      </c>
      <c r="AD206" s="64">
        <f t="shared" si="140"/>
        <v>29.111153723891434</v>
      </c>
      <c r="AE206" s="61">
        <f t="shared" si="141"/>
        <v>-84.877583288896815</v>
      </c>
      <c r="AF206" s="31" t="str">
        <f t="shared" si="127"/>
        <v>-0.0000463700234192037</v>
      </c>
      <c r="AG206" s="31" t="str">
        <f t="shared" si="128"/>
        <v>0.0190685656192183i</v>
      </c>
      <c r="AH206" s="31">
        <f t="shared" si="142"/>
        <v>1.9068565619218301E-2</v>
      </c>
      <c r="AI206" s="31">
        <f t="shared" si="143"/>
        <v>1.5707963267948966</v>
      </c>
      <c r="AJ206" s="31" t="str">
        <f t="shared" si="129"/>
        <v>1+0.000343110650195073i</v>
      </c>
      <c r="AK206" s="31">
        <f t="shared" si="144"/>
        <v>1.0000000588624574</v>
      </c>
      <c r="AL206" s="31">
        <f t="shared" si="145"/>
        <v>3.4311063673084956E-4</v>
      </c>
      <c r="AM206" s="31" t="str">
        <f t="shared" si="130"/>
        <v>1+1.90651338951172i</v>
      </c>
      <c r="AN206" s="31">
        <f t="shared" si="146"/>
        <v>2.1528570097401887</v>
      </c>
      <c r="AO206" s="31">
        <f t="shared" si="147"/>
        <v>1.0877274968856387</v>
      </c>
      <c r="AP206" s="58" t="str">
        <f t="shared" si="148"/>
        <v>-0.00463533292599157+0.00243334247601657i</v>
      </c>
      <c r="AQ206" s="49">
        <f t="shared" si="149"/>
        <v>-45.621311010769013</v>
      </c>
      <c r="AR206" s="61">
        <f t="shared" si="150"/>
        <v>152.30253604048576</v>
      </c>
      <c r="AS206" s="58" t="str">
        <f t="shared" si="151"/>
        <v>0.0573723420434488+0.137997564060196i</v>
      </c>
      <c r="AT206" s="64">
        <f t="shared" si="152"/>
        <v>-16.510157286877593</v>
      </c>
      <c r="AU206" s="61">
        <f t="shared" si="153"/>
        <v>67.424952751588904</v>
      </c>
    </row>
    <row r="207" spans="14:47" x14ac:dyDescent="0.25">
      <c r="N207" s="10">
        <v>89</v>
      </c>
      <c r="O207" s="50">
        <f t="shared" si="154"/>
        <v>776.24711662869231</v>
      </c>
      <c r="P207" s="48" t="str">
        <f t="shared" si="122"/>
        <v>150</v>
      </c>
      <c r="Q207" s="17" t="str">
        <f t="shared" si="123"/>
        <v>1+5.26748883617727i</v>
      </c>
      <c r="R207" s="17">
        <f t="shared" si="131"/>
        <v>5.3615705384944965</v>
      </c>
      <c r="S207" s="17">
        <f t="shared" si="132"/>
        <v>1.3831851600432314</v>
      </c>
      <c r="T207" s="17" t="str">
        <f t="shared" si="124"/>
        <v>1+0.0131687220904432i</v>
      </c>
      <c r="U207" s="17">
        <f t="shared" si="133"/>
        <v>1.0000867038619679</v>
      </c>
      <c r="V207" s="17">
        <f t="shared" si="134"/>
        <v>1.3167960950597081E-2</v>
      </c>
      <c r="W207" s="31" t="str">
        <f t="shared" si="125"/>
        <v>1-0.0390184358235354i</v>
      </c>
      <c r="X207" s="17">
        <f t="shared" si="135"/>
        <v>1.0007609296600839</v>
      </c>
      <c r="Y207" s="17">
        <f t="shared" si="136"/>
        <v>-3.8998652837274606E-2</v>
      </c>
      <c r="Z207" s="31" t="str">
        <f t="shared" si="126"/>
        <v>0.999857382346491+0.0791749093585905i</v>
      </c>
      <c r="AA207" s="17">
        <f t="shared" si="137"/>
        <v>1.0029872637799138</v>
      </c>
      <c r="AB207" s="17">
        <f t="shared" si="138"/>
        <v>7.9021311466066446E-2</v>
      </c>
      <c r="AC207" s="66" t="str">
        <f t="shared" si="139"/>
        <v>2.30776741880741-27.821648057743i</v>
      </c>
      <c r="AD207" s="64">
        <f t="shared" si="140"/>
        <v>28.917436239635592</v>
      </c>
      <c r="AE207" s="61">
        <f t="shared" si="141"/>
        <v>-85.258249221208246</v>
      </c>
      <c r="AF207" s="31" t="str">
        <f t="shared" si="127"/>
        <v>-0.0000463700234192037</v>
      </c>
      <c r="AG207" s="31" t="str">
        <f t="shared" si="128"/>
        <v>0.0195127295709918i</v>
      </c>
      <c r="AH207" s="31">
        <f t="shared" si="142"/>
        <v>1.9512729570991798E-2</v>
      </c>
      <c r="AI207" s="31">
        <f t="shared" si="143"/>
        <v>1.5707963267948966</v>
      </c>
      <c r="AJ207" s="31" t="str">
        <f t="shared" si="129"/>
        <v>1+0.000351102723921512i</v>
      </c>
      <c r="AK207" s="31">
        <f t="shared" si="144"/>
        <v>1.0000000616365594</v>
      </c>
      <c r="AL207" s="31">
        <f t="shared" si="145"/>
        <v>3.5110270949433665E-4</v>
      </c>
      <c r="AM207" s="31" t="str">
        <f t="shared" si="130"/>
        <v>1+1.95092179117677i</v>
      </c>
      <c r="AN207" s="31">
        <f t="shared" si="146"/>
        <v>2.1922809663198684</v>
      </c>
      <c r="AO207" s="31">
        <f t="shared" si="147"/>
        <v>1.0971368583447028</v>
      </c>
      <c r="AP207" s="58" t="str">
        <f t="shared" si="148"/>
        <v>-0.0046353329002738+0.00237802608746397i</v>
      </c>
      <c r="AQ207" s="49">
        <f t="shared" si="149"/>
        <v>-45.66369047836816</v>
      </c>
      <c r="AR207" s="61">
        <f t="shared" si="150"/>
        <v>152.84119482796427</v>
      </c>
      <c r="AS207" s="58" t="str">
        <f t="shared" si="151"/>
        <v>0.0554633346349762+0.134450531707618i</v>
      </c>
      <c r="AT207" s="64">
        <f t="shared" si="152"/>
        <v>-16.746254238732586</v>
      </c>
      <c r="AU207" s="61">
        <f t="shared" si="153"/>
        <v>67.582945606755999</v>
      </c>
    </row>
    <row r="208" spans="14:47" x14ac:dyDescent="0.25">
      <c r="N208" s="10">
        <v>90</v>
      </c>
      <c r="O208" s="50">
        <f t="shared" si="154"/>
        <v>794.32823472428208</v>
      </c>
      <c r="P208" s="48" t="str">
        <f t="shared" si="122"/>
        <v>150</v>
      </c>
      <c r="Q208" s="17" t="str">
        <f t="shared" si="123"/>
        <v>1+5.39018441297731i</v>
      </c>
      <c r="R208" s="17">
        <f t="shared" si="131"/>
        <v>5.4821608883635973</v>
      </c>
      <c r="S208" s="17">
        <f t="shared" si="132"/>
        <v>1.3873594860815734</v>
      </c>
      <c r="T208" s="17" t="str">
        <f t="shared" si="124"/>
        <v>1+0.0134754610324433i</v>
      </c>
      <c r="U208" s="17">
        <f t="shared" si="133"/>
        <v>1.0000907899036151</v>
      </c>
      <c r="V208" s="17">
        <f t="shared" si="134"/>
        <v>1.347464546040293E-2</v>
      </c>
      <c r="W208" s="31" t="str">
        <f t="shared" si="125"/>
        <v>1-0.0399272919479801i</v>
      </c>
      <c r="X208" s="17">
        <f t="shared" si="135"/>
        <v>1.0007967768944399</v>
      </c>
      <c r="Y208" s="17">
        <f t="shared" si="136"/>
        <v>-3.990609500766161E-2</v>
      </c>
      <c r="Z208" s="31" t="str">
        <f t="shared" si="126"/>
        <v>0.999850660983555+0.0810191299111095i</v>
      </c>
      <c r="AA208" s="17">
        <f t="shared" si="137"/>
        <v>1.0031278301795865</v>
      </c>
      <c r="AB208" s="17">
        <f t="shared" si="138"/>
        <v>8.0854574491627043E-2</v>
      </c>
      <c r="AC208" s="66" t="str">
        <f t="shared" si="139"/>
        <v>2.07693674968961-27.2212512660328i</v>
      </c>
      <c r="AD208" s="64">
        <f t="shared" si="140"/>
        <v>28.723370571210133</v>
      </c>
      <c r="AE208" s="61">
        <f t="shared" si="141"/>
        <v>-85.636879598080284</v>
      </c>
      <c r="AF208" s="31" t="str">
        <f t="shared" si="127"/>
        <v>-0.0000463700234192037</v>
      </c>
      <c r="AG208" s="31" t="str">
        <f t="shared" si="128"/>
        <v>0.0199672394302654i</v>
      </c>
      <c r="AH208" s="31">
        <f t="shared" si="142"/>
        <v>1.9967239430265401E-2</v>
      </c>
      <c r="AI208" s="31">
        <f t="shared" si="143"/>
        <v>1.5707963267948966</v>
      </c>
      <c r="AJ208" s="31" t="str">
        <f t="shared" si="129"/>
        <v>1+0.000359280956959568i</v>
      </c>
      <c r="AK208" s="31">
        <f t="shared" si="144"/>
        <v>1.0000000645414009</v>
      </c>
      <c r="AL208" s="31">
        <f t="shared" si="145"/>
        <v>3.5928094150057115E-4</v>
      </c>
      <c r="AM208" s="31" t="str">
        <f t="shared" si="130"/>
        <v>1+1.996364597399i</v>
      </c>
      <c r="AN208" s="31">
        <f t="shared" si="146"/>
        <v>2.232816966468159</v>
      </c>
      <c r="AO208" s="31">
        <f t="shared" si="147"/>
        <v>1.106420578570696</v>
      </c>
      <c r="AP208" s="58" t="str">
        <f t="shared" si="148"/>
        <v>-0.00463533287334397+0.00232397055981898i</v>
      </c>
      <c r="AQ208" s="49">
        <f t="shared" si="149"/>
        <v>-45.704552297847691</v>
      </c>
      <c r="AR208" s="61">
        <f t="shared" si="150"/>
        <v>153.37264423691613</v>
      </c>
      <c r="AS208" s="58" t="str">
        <f t="shared" si="151"/>
        <v>0.0536340933520029+0.131006300707883i</v>
      </c>
      <c r="AT208" s="64">
        <f t="shared" si="152"/>
        <v>-16.981181726637541</v>
      </c>
      <c r="AU208" s="61">
        <f t="shared" si="153"/>
        <v>67.735764638835917</v>
      </c>
    </row>
    <row r="209" spans="14:47" x14ac:dyDescent="0.25">
      <c r="N209" s="10">
        <v>91</v>
      </c>
      <c r="O209" s="50">
        <f t="shared" si="154"/>
        <v>812.83051616409978</v>
      </c>
      <c r="P209" s="48" t="str">
        <f t="shared" si="122"/>
        <v>150</v>
      </c>
      <c r="Q209" s="17" t="str">
        <f t="shared" si="123"/>
        <v>1+5.51573793690063i</v>
      </c>
      <c r="R209" s="17">
        <f t="shared" si="131"/>
        <v>5.6056547332639752</v>
      </c>
      <c r="S209" s="17">
        <f t="shared" si="132"/>
        <v>1.3914450498454478</v>
      </c>
      <c r="T209" s="17" t="str">
        <f t="shared" si="124"/>
        <v>1+0.0137893448422516i</v>
      </c>
      <c r="U209" s="17">
        <f t="shared" si="133"/>
        <v>1.0000950684965797</v>
      </c>
      <c r="V209" s="17">
        <f t="shared" si="134"/>
        <v>1.3788470945552125E-2</v>
      </c>
      <c r="W209" s="31" t="str">
        <f t="shared" si="125"/>
        <v>1-0.0408573180511158i</v>
      </c>
      <c r="X209" s="17">
        <f t="shared" si="135"/>
        <v>1.0008343121807575</v>
      </c>
      <c r="Y209" s="17">
        <f t="shared" si="136"/>
        <v>-4.0834606142825233E-2</v>
      </c>
      <c r="Z209" s="31" t="str">
        <f t="shared" si="126"/>
        <v>0.999843622852543+0.0829063078787224i</v>
      </c>
      <c r="AA209" s="17">
        <f t="shared" si="137"/>
        <v>1.0032750002093045</v>
      </c>
      <c r="AB209" s="17">
        <f t="shared" si="138"/>
        <v>8.273001462323705E-2</v>
      </c>
      <c r="AC209" s="66" t="str">
        <f t="shared" si="139"/>
        <v>1.85588886472492-26.6315474362234i</v>
      </c>
      <c r="AD209" s="64">
        <f t="shared" si="140"/>
        <v>28.528967908874975</v>
      </c>
      <c r="AE209" s="61">
        <f t="shared" si="141"/>
        <v>-86.013638856425672</v>
      </c>
      <c r="AF209" s="31" t="str">
        <f t="shared" si="127"/>
        <v>-0.0000463700234192037</v>
      </c>
      <c r="AG209" s="31" t="str">
        <f t="shared" si="128"/>
        <v>0.0204323361841825i</v>
      </c>
      <c r="AH209" s="31">
        <f t="shared" si="142"/>
        <v>2.0432336184182501E-2</v>
      </c>
      <c r="AI209" s="31">
        <f t="shared" si="143"/>
        <v>1.5707963267948966</v>
      </c>
      <c r="AJ209" s="31" t="str">
        <f t="shared" si="129"/>
        <v>1+0.000367649685516649i</v>
      </c>
      <c r="AK209" s="31">
        <f t="shared" si="144"/>
        <v>1.0000000675831433</v>
      </c>
      <c r="AL209" s="31">
        <f t="shared" si="145"/>
        <v>3.6764966895203548E-4</v>
      </c>
      <c r="AM209" s="31" t="str">
        <f t="shared" si="130"/>
        <v>1+2.04286590255579i</v>
      </c>
      <c r="AN209" s="31">
        <f t="shared" si="146"/>
        <v>2.2744891944841337</v>
      </c>
      <c r="AO209" s="31">
        <f t="shared" si="147"/>
        <v>1.1155771778749943</v>
      </c>
      <c r="AP209" s="58" t="str">
        <f t="shared" si="148"/>
        <v>-0.00463533284514501+0.00227114723212529i</v>
      </c>
      <c r="AQ209" s="49">
        <f t="shared" si="149"/>
        <v>-45.743937236471936</v>
      </c>
      <c r="AR209" s="61">
        <f t="shared" si="150"/>
        <v>153.896799238982</v>
      </c>
      <c r="AS209" s="58" t="str">
        <f t="shared" si="151"/>
        <v>0.0518815026353938+0.127661083406416i</v>
      </c>
      <c r="AT209" s="64">
        <f t="shared" si="152"/>
        <v>-17.214969327596954</v>
      </c>
      <c r="AU209" s="61">
        <f t="shared" si="153"/>
        <v>67.883160382556369</v>
      </c>
    </row>
    <row r="210" spans="14:47" x14ac:dyDescent="0.25">
      <c r="N210" s="10">
        <v>92</v>
      </c>
      <c r="O210" s="50">
        <f t="shared" si="154"/>
        <v>831.7637711026714</v>
      </c>
      <c r="P210" s="48" t="str">
        <f t="shared" si="122"/>
        <v>150</v>
      </c>
      <c r="Q210" s="17" t="str">
        <f t="shared" si="123"/>
        <v>1+5.64421597808752i</v>
      </c>
      <c r="R210" s="17">
        <f t="shared" si="131"/>
        <v>5.732117759371179</v>
      </c>
      <c r="S210" s="17">
        <f t="shared" si="132"/>
        <v>1.3954434717226567</v>
      </c>
      <c r="T210" s="17" t="str">
        <f t="shared" si="124"/>
        <v>1+0.0141105399452188i</v>
      </c>
      <c r="U210" s="17">
        <f t="shared" si="133"/>
        <v>1.0000995487137996</v>
      </c>
      <c r="V210" s="17">
        <f t="shared" si="134"/>
        <v>1.4109603553068509E-2</v>
      </c>
      <c r="W210" s="31" t="str">
        <f t="shared" si="125"/>
        <v>1-0.0418090072450927i</v>
      </c>
      <c r="X210" s="17">
        <f t="shared" si="135"/>
        <v>1.0008736149418769</v>
      </c>
      <c r="Y210" s="17">
        <f t="shared" si="136"/>
        <v>-4.1784672144007926E-2</v>
      </c>
      <c r="Z210" s="31" t="str">
        <f t="shared" si="126"/>
        <v>0.999836253024635+0.0848374438681673i</v>
      </c>
      <c r="AA210" s="17">
        <f t="shared" si="137"/>
        <v>1.0034290830668735</v>
      </c>
      <c r="AB210" s="17">
        <f t="shared" si="138"/>
        <v>8.4648577068932015E-2</v>
      </c>
      <c r="AC210" s="66" t="str">
        <f t="shared" si="139"/>
        <v>1.64424379671593-26.0524585820433i</v>
      </c>
      <c r="AD210" s="64">
        <f t="shared" si="140"/>
        <v>28.334238853695108</v>
      </c>
      <c r="AE210" s="61">
        <f t="shared" si="141"/>
        <v>-86.388692314625061</v>
      </c>
      <c r="AF210" s="31" t="str">
        <f t="shared" si="127"/>
        <v>-0.0000463700234192037</v>
      </c>
      <c r="AG210" s="31" t="str">
        <f t="shared" si="128"/>
        <v>0.0209082664331984i</v>
      </c>
      <c r="AH210" s="31">
        <f t="shared" si="142"/>
        <v>2.0908266433198399E-2</v>
      </c>
      <c r="AI210" s="31">
        <f t="shared" si="143"/>
        <v>1.5707963267948966</v>
      </c>
      <c r="AJ210" s="31" t="str">
        <f t="shared" si="129"/>
        <v>1+0.00037621334680341i</v>
      </c>
      <c r="AK210" s="31">
        <f t="shared" si="144"/>
        <v>1.0000000707682386</v>
      </c>
      <c r="AL210" s="31">
        <f t="shared" si="145"/>
        <v>3.7621332905410696E-4</v>
      </c>
      <c r="AM210" s="31" t="str">
        <f t="shared" si="130"/>
        <v>1+2.09045036225464i</v>
      </c>
      <c r="AN210" s="31">
        <f t="shared" si="146"/>
        <v>2.317322316176702</v>
      </c>
      <c r="AO210" s="31">
        <f t="shared" si="147"/>
        <v>1.1246053684983821</v>
      </c>
      <c r="AP210" s="58" t="str">
        <f t="shared" si="148"/>
        <v>-0.00463533281561707+0.00221952809675529i</v>
      </c>
      <c r="AQ210" s="49">
        <f t="shared" si="149"/>
        <v>-45.781885943591753</v>
      </c>
      <c r="AR210" s="61">
        <f t="shared" si="150"/>
        <v>154.41358579676063</v>
      </c>
      <c r="AS210" s="58" t="str">
        <f t="shared" si="151"/>
        <v>0.0502025465846064+0.124411261497576i</v>
      </c>
      <c r="AT210" s="64">
        <f t="shared" si="152"/>
        <v>-17.447647089896677</v>
      </c>
      <c r="AU210" s="61">
        <f t="shared" si="153"/>
        <v>68.024893482135496</v>
      </c>
    </row>
    <row r="211" spans="14:47" x14ac:dyDescent="0.25">
      <c r="N211" s="10">
        <v>93</v>
      </c>
      <c r="O211" s="50">
        <f t="shared" si="154"/>
        <v>851.13803820237763</v>
      </c>
      <c r="P211" s="48" t="str">
        <f t="shared" ref="P211:P274" si="155">COMPLEX(Adc,0)</f>
        <v>150</v>
      </c>
      <c r="Q211" s="17" t="str">
        <f t="shared" ref="Q211:Q274" si="156">IMSUM(COMPLEX(1,0),IMDIV(COMPLEX(0,2*PI()*O211),COMPLEX(wp_lf,0)))</f>
        <v>1+5.77568665729603i</v>
      </c>
      <c r="R211" s="17">
        <f t="shared" si="131"/>
        <v>5.8616172139834752</v>
      </c>
      <c r="S211" s="17">
        <f t="shared" si="132"/>
        <v>1.3993563600822818</v>
      </c>
      <c r="T211" s="17" t="str">
        <f t="shared" ref="T211:T274" si="157">IMSUM(COMPLEX(1,0),IMDIV(COMPLEX(0,2*PI()*O211),COMPLEX(wz_esr,0)))</f>
        <v>1+0.0144392166432401i</v>
      </c>
      <c r="U211" s="17">
        <f t="shared" si="133"/>
        <v>1.0001042400556406</v>
      </c>
      <c r="V211" s="17">
        <f t="shared" si="134"/>
        <v>1.4438213286621935E-2</v>
      </c>
      <c r="W211" s="31" t="str">
        <f t="shared" ref="W211:W274" si="158">IMSUB(COMPLEX(1,0),IMDIV(COMPLEX(0,2*PI()*O211),COMPLEX(wz_rhp,0)))</f>
        <v>1-0.0427828641281187i</v>
      </c>
      <c r="X211" s="17">
        <f t="shared" si="135"/>
        <v>1.0009147683309527</v>
      </c>
      <c r="Y211" s="17">
        <f t="shared" si="136"/>
        <v>-4.2756789884439261E-2</v>
      </c>
      <c r="Z211" s="31" t="str">
        <f t="shared" ref="Z211:Z274" si="159">IMSUM(COMPLEX(1,0),IMDIV(COMPLEX(0,2*PI()*O211),COMPLEX(Q*(wsl/2),0)),IMDIV(IMPOWER(COMPLEX(0,2*PI()*O211),2),IMPOWER(COMPLEX(wsl/2,0),2)))</f>
        <v>0.999828535867438+0.0868135617933076i</v>
      </c>
      <c r="AA211" s="17">
        <f t="shared" si="137"/>
        <v>1.0035904023285922</v>
      </c>
      <c r="AB211" s="17">
        <f t="shared" si="138"/>
        <v>8.6611226431250271E-2</v>
      </c>
      <c r="AC211" s="66" t="str">
        <f t="shared" si="139"/>
        <v>1.44163416581398-25.4838983698088i</v>
      </c>
      <c r="AD211" s="64">
        <f t="shared" si="140"/>
        <v>28.139193430408174</v>
      </c>
      <c r="AE211" s="61">
        <f t="shared" si="141"/>
        <v>-86.762206121339304</v>
      </c>
      <c r="AF211" s="31" t="str">
        <f t="shared" ref="AF211:AF274" si="160">COMPLEX(Adc_ea,0)</f>
        <v>-0.0000463700234192037</v>
      </c>
      <c r="AG211" s="31" t="str">
        <f t="shared" ref="AG211:AG274" si="161">COMPLEX(0,2*PI()*O211*wp0_ea)</f>
        <v>0.0213952825218309i</v>
      </c>
      <c r="AH211" s="31">
        <f t="shared" si="142"/>
        <v>2.13952825218309E-2</v>
      </c>
      <c r="AI211" s="31">
        <f t="shared" si="143"/>
        <v>1.5707963267948966</v>
      </c>
      <c r="AJ211" s="31" t="str">
        <f t="shared" ref="AJ211:AJ274" si="162">IMSUM(COMPLEX(1,0),IMDIV(COMPLEX(0,2*PI()*O211),COMPLEX(wp1_ea,0)))</f>
        <v>1+0.000384976481386419i</v>
      </c>
      <c r="AK211" s="31">
        <f t="shared" si="144"/>
        <v>1.0000000741034429</v>
      </c>
      <c r="AL211" s="31">
        <f t="shared" si="145"/>
        <v>3.849764623676982E-4</v>
      </c>
      <c r="AM211" s="31" t="str">
        <f t="shared" ref="AM211:AM274" si="163">IMSUM(COMPLEX(1,0),IMDIV(COMPLEX(0,2*PI()*O211),COMPLEX(wz_ea,0)))</f>
        <v>1+2.13914320640594i</v>
      </c>
      <c r="AN211" s="31">
        <f t="shared" si="146"/>
        <v>2.361341495318432</v>
      </c>
      <c r="AO211" s="31">
        <f t="shared" si="147"/>
        <v>1.1335040493508519</v>
      </c>
      <c r="AP211" s="58" t="str">
        <f t="shared" si="148"/>
        <v>-0.00463533278469751+0.00216908578456005i</v>
      </c>
      <c r="AQ211" s="49">
        <f t="shared" si="149"/>
        <v>-45.818438873258899</v>
      </c>
      <c r="AR211" s="61">
        <f t="shared" si="150"/>
        <v>154.9229405622869</v>
      </c>
      <c r="AS211" s="58" t="str">
        <f t="shared" si="151"/>
        <v>0.0485943075767877+0.121253377771077i</v>
      </c>
      <c r="AT211" s="64">
        <f t="shared" si="152"/>
        <v>-17.679245442850746</v>
      </c>
      <c r="AU211" s="61">
        <f t="shared" si="153"/>
        <v>68.160734440947564</v>
      </c>
    </row>
    <row r="212" spans="14:47" x14ac:dyDescent="0.25">
      <c r="N212" s="10">
        <v>94</v>
      </c>
      <c r="O212" s="50">
        <f t="shared" si="154"/>
        <v>870.96358995608091</v>
      </c>
      <c r="P212" s="48" t="str">
        <f t="shared" si="155"/>
        <v>150</v>
      </c>
      <c r="Q212" s="17" t="str">
        <f t="shared" si="156"/>
        <v>1+5.91021968202046i</v>
      </c>
      <c r="R212" s="17">
        <f t="shared" ref="R212:R275" si="164">IMABS(Q212)</f>
        <v>5.9942219419822971</v>
      </c>
      <c r="S212" s="17">
        <f t="shared" ref="S212:S275" si="165">IMARGUMENT(Q212)</f>
        <v>1.4031853100785701</v>
      </c>
      <c r="T212" s="17" t="str">
        <f t="shared" si="157"/>
        <v>1+0.0147755492050512i</v>
      </c>
      <c r="U212" s="17">
        <f t="shared" ref="U212:U275" si="166">IMABS(T212)</f>
        <v>1.0001091524700245</v>
      </c>
      <c r="V212" s="17">
        <f t="shared" ref="V212:V275" si="167">IMARGUMENT(T212)</f>
        <v>1.4774474095402034E-2</v>
      </c>
      <c r="W212" s="31" t="str">
        <f t="shared" si="158"/>
        <v>1-0.0437794050520034i</v>
      </c>
      <c r="X212" s="17">
        <f t="shared" ref="X212:X275" si="168">IMABS(W212)</f>
        <v>1.0009578594060329</v>
      </c>
      <c r="Y212" s="17">
        <f t="shared" ref="Y212:Y275" si="169">IMARGUMENT(W212)</f>
        <v>-4.3751467440314516E-2</v>
      </c>
      <c r="Z212" s="31" t="str">
        <f t="shared" si="159"/>
        <v>0.999820455011827+0.0888357094180236i</v>
      </c>
      <c r="AA212" s="17">
        <f t="shared" ref="AA212:AA275" si="170">IMABS(Z212)</f>
        <v>1.0037592966084352</v>
      </c>
      <c r="AB212" s="17">
        <f t="shared" ref="AB212:AB275" si="171">IMARGUMENT(Z212)</f>
        <v>8.8618946976264074E-2</v>
      </c>
      <c r="AC212" s="66" t="str">
        <f t="shared" ref="AC212:AC275" si="172">(IMDIV(IMPRODUCT(P212,T212,W212),IMPRODUCT(Q212,Z212)))</f>
        <v>1.24770498781336-24.9257728437783i</v>
      </c>
      <c r="AD212" s="64">
        <f t="shared" ref="AD212:AD275" si="173">20*LOG(IMABS(AC212))</f>
        <v>27.94384109990666</v>
      </c>
      <c r="AE212" s="61">
        <f t="shared" ref="AE212:AE275" si="174">(180/PI())*IMARGUMENT(AC212)</f>
        <v>-87.13434721053352</v>
      </c>
      <c r="AF212" s="31" t="str">
        <f t="shared" si="160"/>
        <v>-0.0000463700234192037</v>
      </c>
      <c r="AG212" s="31" t="str">
        <f t="shared" si="161"/>
        <v>0.0218936426724564i</v>
      </c>
      <c r="AH212" s="31">
        <f t="shared" ref="AH212:AH275" si="175">IMABS(AG212)</f>
        <v>2.1893642672456401E-2</v>
      </c>
      <c r="AI212" s="31">
        <f t="shared" ref="AI212:AI275" si="176">IMARGUMENT(AG212)</f>
        <v>1.5707963267948966</v>
      </c>
      <c r="AJ212" s="31" t="str">
        <f t="shared" si="162"/>
        <v>1+0.000393943735595623i</v>
      </c>
      <c r="AK212" s="31">
        <f t="shared" ref="AK212:AK275" si="177">IMABS(AJ212)</f>
        <v>1.0000000775958304</v>
      </c>
      <c r="AL212" s="31">
        <f t="shared" ref="AL212:AL275" si="178">IMARGUMENT(AJ212)</f>
        <v>3.9394371521669658E-4</v>
      </c>
      <c r="AM212" s="31" t="str">
        <f t="shared" si="163"/>
        <v>1+2.18897025260017i</v>
      </c>
      <c r="AN212" s="31">
        <f t="shared" ref="AN212:AN275" si="179">IMABS(AM212)</f>
        <v>2.4065724104560933</v>
      </c>
      <c r="AO212" s="31">
        <f t="shared" ref="AO212:AO275" si="180">IMARGUMENT(AM212)</f>
        <v>1.1422723003805952</v>
      </c>
      <c r="AP212" s="58" t="str">
        <f t="shared" ref="AP212:AP275" si="181">IMPRODUCT(AF212,IMDIV(AM212,IMPRODUCT(AG212,AJ212)))</f>
        <v>-0.00463533275232074+0.00211979355035793i</v>
      </c>
      <c r="AQ212" s="49">
        <f t="shared" ref="AQ212:AQ275" si="182">20*LOG(IMABS(AP212))</f>
        <v>-45.853636211740316</v>
      </c>
      <c r="AR212" s="61">
        <f t="shared" ref="AR212:AR275" si="183">(180/PI())*IMARGUMENT(AP212)</f>
        <v>155.42481055426026</v>
      </c>
      <c r="AS212" s="58" t="str">
        <f t="shared" ref="AS212:AS275" si="184">IMPRODUCT(AC212,AP212)</f>
        <v>0.0470539647166829+0.118184128225589i</v>
      </c>
      <c r="AT212" s="64">
        <f t="shared" ref="AT212:AT275" si="185">20*LOG(IMABS(AS212))</f>
        <v>-17.909795111833628</v>
      </c>
      <c r="AU212" s="61">
        <f t="shared" ref="AU212:AU275" si="186">(180/PI())*IMARGUMENT(AS212)</f>
        <v>68.290463343726813</v>
      </c>
    </row>
    <row r="213" spans="14:47" x14ac:dyDescent="0.25">
      <c r="N213" s="10">
        <v>95</v>
      </c>
      <c r="O213" s="50">
        <f t="shared" si="154"/>
        <v>891.25093813374656</v>
      </c>
      <c r="P213" s="48" t="str">
        <f t="shared" si="155"/>
        <v>150</v>
      </c>
      <c r="Q213" s="17" t="str">
        <f t="shared" si="156"/>
        <v>1+6.04788638345134i</v>
      </c>
      <c r="R213" s="17">
        <f t="shared" si="164"/>
        <v>6.1300024230938224</v>
      </c>
      <c r="S213" s="17">
        <f t="shared" si="165"/>
        <v>1.4069319025609013</v>
      </c>
      <c r="T213" s="17" t="str">
        <f t="shared" si="157"/>
        <v>1+0.0151197159586284i</v>
      </c>
      <c r="U213" s="17">
        <f t="shared" si="166"/>
        <v>1.0001142963735044</v>
      </c>
      <c r="V213" s="17">
        <f t="shared" si="167"/>
        <v>1.5118563964994463E-2</v>
      </c>
      <c r="W213" s="31" t="str">
        <f t="shared" si="158"/>
        <v>1-0.0447991583959358i</v>
      </c>
      <c r="X213" s="17">
        <f t="shared" si="168"/>
        <v>1.0010029793127411</v>
      </c>
      <c r="Y213" s="17">
        <f t="shared" si="169"/>
        <v>-4.4769224325416246E-2</v>
      </c>
      <c r="Z213" s="31" t="str">
        <f t="shared" si="159"/>
        <v>0.999811993317225+0.0909049589117531i</v>
      </c>
      <c r="AA213" s="17">
        <f t="shared" si="170"/>
        <v>1.0039361202465575</v>
      </c>
      <c r="AB213" s="17">
        <f t="shared" si="171"/>
        <v>9.0672742896389699E-2</v>
      </c>
      <c r="AC213" s="66" t="str">
        <f t="shared" si="172"/>
        <v>1.06211346401369-24.3779811126091i</v>
      </c>
      <c r="AD213" s="64">
        <f t="shared" si="173"/>
        <v>27.748190771304536</v>
      </c>
      <c r="AE213" s="61">
        <f t="shared" si="174"/>
        <v>-87.50528326231678</v>
      </c>
      <c r="AF213" s="31" t="str">
        <f t="shared" si="160"/>
        <v>-0.0000463700234192037</v>
      </c>
      <c r="AG213" s="31" t="str">
        <f t="shared" si="161"/>
        <v>0.0224036111222236i</v>
      </c>
      <c r="AH213" s="31">
        <f t="shared" si="175"/>
        <v>2.24036111222236E-2</v>
      </c>
      <c r="AI213" s="31">
        <f t="shared" si="176"/>
        <v>1.5707963267948966</v>
      </c>
      <c r="AJ213" s="31" t="str">
        <f t="shared" si="162"/>
        <v>1+0.000403119863987904i</v>
      </c>
      <c r="AK213" s="31">
        <f t="shared" si="177"/>
        <v>1.0000000812528091</v>
      </c>
      <c r="AL213" s="31">
        <f t="shared" si="178"/>
        <v>4.0311984215149103E-4</v>
      </c>
      <c r="AM213" s="31" t="str">
        <f t="shared" si="163"/>
        <v>1+2.23995791979679i</v>
      </c>
      <c r="AN213" s="31">
        <f t="shared" si="179"/>
        <v>2.4530412720662409</v>
      </c>
      <c r="AO213" s="31">
        <f t="shared" si="180"/>
        <v>1.1509093766249796</v>
      </c>
      <c r="AP213" s="58" t="str">
        <f t="shared" si="181"/>
        <v>-0.00463533271841811+0.00207162525875377i</v>
      </c>
      <c r="AQ213" s="49">
        <f t="shared" si="182"/>
        <v>-45.887517809984885</v>
      </c>
      <c r="AR213" s="61">
        <f t="shared" si="183"/>
        <v>155.91915281705059</v>
      </c>
      <c r="AS213" s="58" t="str">
        <f t="shared" si="184"/>
        <v>0.0455787921398883+0.115200354539969i</v>
      </c>
      <c r="AT213" s="64">
        <f t="shared" si="185"/>
        <v>-18.139327038680342</v>
      </c>
      <c r="AU213" s="61">
        <f t="shared" si="186"/>
        <v>68.413869554733822</v>
      </c>
    </row>
    <row r="214" spans="14:47" x14ac:dyDescent="0.25">
      <c r="N214" s="10">
        <v>96</v>
      </c>
      <c r="O214" s="50">
        <f t="shared" si="154"/>
        <v>912.01083935590987</v>
      </c>
      <c r="P214" s="48" t="str">
        <f t="shared" si="155"/>
        <v>150</v>
      </c>
      <c r="Q214" s="17" t="str">
        <f t="shared" si="156"/>
        <v>1+6.18875975429594i</v>
      </c>
      <c r="R214" s="17">
        <f t="shared" si="164"/>
        <v>6.2690308099731933</v>
      </c>
      <c r="S214" s="17">
        <f t="shared" si="165"/>
        <v>1.410597703084038</v>
      </c>
      <c r="T214" s="17" t="str">
        <f t="shared" si="157"/>
        <v>1+0.0154718993857399i</v>
      </c>
      <c r="U214" s="17">
        <f t="shared" si="166"/>
        <v>1.0001196826733301</v>
      </c>
      <c r="V214" s="17">
        <f t="shared" si="167"/>
        <v>1.5470665010299499E-2</v>
      </c>
      <c r="W214" s="31" t="str">
        <f t="shared" si="158"/>
        <v>1-0.0458426648466366i</v>
      </c>
      <c r="X214" s="17">
        <f t="shared" si="168"/>
        <v>1.0010502234754464</v>
      </c>
      <c r="Y214" s="17">
        <f t="shared" si="169"/>
        <v>-4.5810591729337352E-2</v>
      </c>
      <c r="Z214" s="31" t="str">
        <f t="shared" si="159"/>
        <v>0.999803132835242+0.0930224074179667i</v>
      </c>
      <c r="AA214" s="17">
        <f t="shared" si="170"/>
        <v>1.0041212440283289</v>
      </c>
      <c r="AB214" s="17">
        <f t="shared" si="171"/>
        <v>9.27736385659991E-2</v>
      </c>
      <c r="AC214" s="66" t="str">
        <f t="shared" si="172"/>
        <v>0.884528755293484-23.8404159980776i</v>
      </c>
      <c r="AD214" s="64">
        <f t="shared" si="173"/>
        <v>27.552250813561177</v>
      </c>
      <c r="AE214" s="61">
        <f t="shared" si="174"/>
        <v>-87.875182669204335</v>
      </c>
      <c r="AF214" s="31" t="str">
        <f t="shared" si="160"/>
        <v>-0.0000463700234192037</v>
      </c>
      <c r="AG214" s="31" t="str">
        <f t="shared" si="161"/>
        <v>0.0229254582631545i</v>
      </c>
      <c r="AH214" s="31">
        <f t="shared" si="175"/>
        <v>2.2925458263154501E-2</v>
      </c>
      <c r="AI214" s="31">
        <f t="shared" si="176"/>
        <v>1.5707963267948966</v>
      </c>
      <c r="AJ214" s="31" t="str">
        <f t="shared" si="162"/>
        <v>1+0.000412509731867992i</v>
      </c>
      <c r="AK214" s="31">
        <f t="shared" si="177"/>
        <v>1.0000000850821358</v>
      </c>
      <c r="AL214" s="31">
        <f t="shared" si="178"/>
        <v>4.1250970846985405E-4</v>
      </c>
      <c r="AM214" s="31" t="str">
        <f t="shared" si="163"/>
        <v>1+2.29213324233183i</v>
      </c>
      <c r="AN214" s="31">
        <f t="shared" si="179"/>
        <v>2.5007748400451062</v>
      </c>
      <c r="AO214" s="31">
        <f t="shared" si="180"/>
        <v>1.1594147019945054</v>
      </c>
      <c r="AP214" s="58" t="str">
        <f t="shared" si="181"/>
        <v>-0.00463533268291772+0.00202455537028173i</v>
      </c>
      <c r="AQ214" s="49">
        <f t="shared" si="182"/>
        <v>-45.920123121055958</v>
      </c>
      <c r="AR214" s="61">
        <f t="shared" si="183"/>
        <v>156.4059340643997</v>
      </c>
      <c r="AS214" s="58" t="str">
        <f t="shared" si="184"/>
        <v>0.0441661571902661+0.112299036891942i</v>
      </c>
      <c r="AT214" s="64">
        <f t="shared" si="185"/>
        <v>-18.367872307494761</v>
      </c>
      <c r="AU214" s="61">
        <f t="shared" si="186"/>
        <v>68.530751395195438</v>
      </c>
    </row>
    <row r="215" spans="14:47" x14ac:dyDescent="0.25">
      <c r="N215" s="10">
        <v>97</v>
      </c>
      <c r="O215" s="50">
        <f t="shared" si="154"/>
        <v>933.25430079699106</v>
      </c>
      <c r="P215" s="48" t="str">
        <f t="shared" si="155"/>
        <v>150</v>
      </c>
      <c r="Q215" s="17" t="str">
        <f t="shared" si="156"/>
        <v>1+6.33291448748019i</v>
      </c>
      <c r="R215" s="17">
        <f t="shared" si="164"/>
        <v>6.4113809671346527</v>
      </c>
      <c r="S215" s="17">
        <f t="shared" si="165"/>
        <v>1.4141842610130766</v>
      </c>
      <c r="T215" s="17" t="str">
        <f t="shared" si="157"/>
        <v>1+0.0158322862187005i</v>
      </c>
      <c r="U215" s="17">
        <f t="shared" si="166"/>
        <v>1.0001253227905544</v>
      </c>
      <c r="V215" s="17">
        <f t="shared" si="167"/>
        <v>1.5830963570537378E-2</v>
      </c>
      <c r="W215" s="31" t="str">
        <f t="shared" si="158"/>
        <v>1-0.0469104776850385i</v>
      </c>
      <c r="X215" s="17">
        <f t="shared" si="168"/>
        <v>1.0010996917972947</v>
      </c>
      <c r="Y215" s="17">
        <f t="shared" si="169"/>
        <v>-4.687611275926401E-2</v>
      </c>
      <c r="Z215" s="31" t="str">
        <f t="shared" si="159"/>
        <v>0.999793854771608+0.0951891776358906i</v>
      </c>
      <c r="AA215" s="17">
        <f t="shared" si="170"/>
        <v>1.0043150559351723</v>
      </c>
      <c r="AB215" s="17">
        <f t="shared" si="171"/>
        <v>9.4922678788799772E-2</v>
      </c>
      <c r="AC215" s="66" t="str">
        <f t="shared" si="172"/>
        <v>0.714631742826316-23.3129646472892i</v>
      </c>
      <c r="AD215" s="64">
        <f t="shared" si="173"/>
        <v>27.356029066638918</v>
      </c>
      <c r="AE215" s="61">
        <f t="shared" si="174"/>
        <v>-88.244214507418732</v>
      </c>
      <c r="AF215" s="31" t="str">
        <f t="shared" si="160"/>
        <v>-0.0000463700234192037</v>
      </c>
      <c r="AG215" s="31" t="str">
        <f t="shared" si="161"/>
        <v>0.0234594607855109i</v>
      </c>
      <c r="AH215" s="31">
        <f t="shared" si="175"/>
        <v>2.3459460785510901E-2</v>
      </c>
      <c r="AI215" s="31">
        <f t="shared" si="176"/>
        <v>1.5707963267948966</v>
      </c>
      <c r="AJ215" s="31" t="str">
        <f t="shared" si="162"/>
        <v>1+0.00042211831786813i</v>
      </c>
      <c r="AK215" s="31">
        <f t="shared" si="177"/>
        <v>1.0000000890919332</v>
      </c>
      <c r="AL215" s="31">
        <f t="shared" si="178"/>
        <v>4.2211829279657358E-4</v>
      </c>
      <c r="AM215" s="31" t="str">
        <f t="shared" si="163"/>
        <v>1+2.34552388425192i</v>
      </c>
      <c r="AN215" s="31">
        <f t="shared" si="179"/>
        <v>2.5498004415240452</v>
      </c>
      <c r="AO215" s="31">
        <f t="shared" si="180"/>
        <v>1.1677878628387692</v>
      </c>
      <c r="AP215" s="58" t="str">
        <f t="shared" si="181"/>
        <v>-0.00463533264574422+0.00197855892786378i</v>
      </c>
      <c r="AQ215" s="49">
        <f t="shared" si="182"/>
        <v>-45.951491142507528</v>
      </c>
      <c r="AR215" s="61">
        <f t="shared" si="183"/>
        <v>156.88513031063127</v>
      </c>
      <c r="AS215" s="58" t="str">
        <f t="shared" si="184"/>
        <v>0.0428135184906588+0.109477287113564i</v>
      </c>
      <c r="AT215" s="64">
        <f t="shared" si="185"/>
        <v>-18.595462075868639</v>
      </c>
      <c r="AU215" s="61">
        <f t="shared" si="186"/>
        <v>68.640915803212465</v>
      </c>
    </row>
    <row r="216" spans="14:47" x14ac:dyDescent="0.25">
      <c r="N216" s="10">
        <v>98</v>
      </c>
      <c r="O216" s="50">
        <f t="shared" si="154"/>
        <v>954.99258602143675</v>
      </c>
      <c r="P216" s="48" t="str">
        <f t="shared" si="155"/>
        <v>150</v>
      </c>
      <c r="Q216" s="17" t="str">
        <f t="shared" si="156"/>
        <v>1+6.48042701575176i</v>
      </c>
      <c r="R216" s="17">
        <f t="shared" si="164"/>
        <v>6.5571285107495996</v>
      </c>
      <c r="S216" s="17">
        <f t="shared" si="165"/>
        <v>1.4176931087176545</v>
      </c>
      <c r="T216" s="17" t="str">
        <f t="shared" si="157"/>
        <v>1+0.0162010675393794i</v>
      </c>
      <c r="U216" s="17">
        <f t="shared" si="166"/>
        <v>1.0001312286842239</v>
      </c>
      <c r="V216" s="17">
        <f t="shared" si="167"/>
        <v>1.6199650306381798E-2</v>
      </c>
      <c r="W216" s="31" t="str">
        <f t="shared" si="158"/>
        <v>1-0.0480031630796426i</v>
      </c>
      <c r="X216" s="17">
        <f t="shared" si="168"/>
        <v>1.001151488869517</v>
      </c>
      <c r="Y216" s="17">
        <f t="shared" si="169"/>
        <v>-4.7966342685258102E-2</v>
      </c>
      <c r="Z216" s="31" t="str">
        <f t="shared" si="159"/>
        <v>0.999784139446306+0.0974064184157748i</v>
      </c>
      <c r="AA216" s="17">
        <f t="shared" si="170"/>
        <v>1.0045179619284961</v>
      </c>
      <c r="AB216" s="17">
        <f t="shared" si="171"/>
        <v>9.712092903585326E-2</v>
      </c>
      <c r="AC216" s="66" t="str">
        <f t="shared" si="172"/>
        <v>0.552114777672515-22.7955091096526i</v>
      </c>
      <c r="AD216" s="64">
        <f t="shared" si="173"/>
        <v>27.159532852173793</v>
      </c>
      <c r="AE216" s="61">
        <f t="shared" si="174"/>
        <v>-88.612548512846956</v>
      </c>
      <c r="AF216" s="31" t="str">
        <f t="shared" si="160"/>
        <v>-0.0000463700234192037</v>
      </c>
      <c r="AG216" s="31" t="str">
        <f t="shared" si="161"/>
        <v>0.0240059018244985i</v>
      </c>
      <c r="AH216" s="31">
        <f t="shared" si="175"/>
        <v>2.40059018244985E-2</v>
      </c>
      <c r="AI216" s="31">
        <f t="shared" si="176"/>
        <v>1.5707963267948966</v>
      </c>
      <c r="AJ216" s="31" t="str">
        <f t="shared" si="162"/>
        <v>1+0.000431950716587798i</v>
      </c>
      <c r="AK216" s="31">
        <f t="shared" si="177"/>
        <v>1.0000000932907065</v>
      </c>
      <c r="AL216" s="31">
        <f t="shared" si="178"/>
        <v>4.3195068972314146E-4</v>
      </c>
      <c r="AM216" s="31" t="str">
        <f t="shared" si="163"/>
        <v>1+2.40015815398213i</v>
      </c>
      <c r="AN216" s="31">
        <f t="shared" si="179"/>
        <v>2.6001459890027143</v>
      </c>
      <c r="AO216" s="31">
        <f t="shared" si="180"/>
        <v>1.1760286013410459</v>
      </c>
      <c r="AP216" s="58" t="str">
        <f t="shared" si="181"/>
        <v>-0.0046353326068188+0.00193361154357723i</v>
      </c>
      <c r="AQ216" s="49">
        <f t="shared" si="182"/>
        <v>-45.981660363648452</v>
      </c>
      <c r="AR216" s="61">
        <f t="shared" si="183"/>
        <v>157.35672649203624</v>
      </c>
      <c r="AS216" s="58" t="str">
        <f t="shared" si="184"/>
        <v>0.0415184239244923+0.106732342172495i</v>
      </c>
      <c r="AT216" s="64">
        <f t="shared" si="185"/>
        <v>-18.822127511474651</v>
      </c>
      <c r="AU216" s="61">
        <f t="shared" si="186"/>
        <v>68.744177979189303</v>
      </c>
    </row>
    <row r="217" spans="14:47" x14ac:dyDescent="0.25">
      <c r="N217" s="10">
        <v>99</v>
      </c>
      <c r="O217" s="50">
        <f t="shared" si="154"/>
        <v>977.23722095581138</v>
      </c>
      <c r="P217" s="48" t="str">
        <f t="shared" si="155"/>
        <v>150</v>
      </c>
      <c r="Q217" s="17" t="str">
        <f t="shared" si="156"/>
        <v>1+6.63137555220565i</v>
      </c>
      <c r="R217" s="17">
        <f t="shared" si="164"/>
        <v>6.7063508493360828</v>
      </c>
      <c r="S217" s="17">
        <f t="shared" si="165"/>
        <v>1.4211257608502046</v>
      </c>
      <c r="T217" s="17" t="str">
        <f t="shared" si="157"/>
        <v>1+0.0165784388805142i</v>
      </c>
      <c r="U217" s="17">
        <f t="shared" si="166"/>
        <v>1.0001374128767082</v>
      </c>
      <c r="V217" s="17">
        <f t="shared" si="167"/>
        <v>1.6576920299265736E-2</v>
      </c>
      <c r="W217" s="31" t="str">
        <f t="shared" si="158"/>
        <v>1-0.0491213003867086i</v>
      </c>
      <c r="X217" s="17">
        <f t="shared" si="168"/>
        <v>1.0012057241904289</v>
      </c>
      <c r="Y217" s="17">
        <f t="shared" si="169"/>
        <v>-4.9081849188973702E-2</v>
      </c>
      <c r="Z217" s="31" t="str">
        <f t="shared" si="159"/>
        <v>0.999773966251829+0.0996753053680294i</v>
      </c>
      <c r="AA217" s="17">
        <f t="shared" si="170"/>
        <v>1.0047303867680739</v>
      </c>
      <c r="AB217" s="17">
        <f t="shared" si="171"/>
        <v>9.9369475673034627E-2</v>
      </c>
      <c r="AC217" s="66" t="str">
        <f t="shared" si="172"/>
        <v>0.396681421288179-22.2879268799306i</v>
      </c>
      <c r="AD217" s="64">
        <f t="shared" si="173"/>
        <v>26.962768983642611</v>
      </c>
      <c r="AE217" s="61">
        <f t="shared" si="174"/>
        <v>-88.980355061280591</v>
      </c>
      <c r="AF217" s="31" t="str">
        <f t="shared" si="160"/>
        <v>-0.0000463700234192037</v>
      </c>
      <c r="AG217" s="31" t="str">
        <f t="shared" si="161"/>
        <v>0.0245650711103891i</v>
      </c>
      <c r="AH217" s="31">
        <f t="shared" si="175"/>
        <v>2.4565071110389101E-2</v>
      </c>
      <c r="AI217" s="31">
        <f t="shared" si="176"/>
        <v>1.5707963267948966</v>
      </c>
      <c r="AJ217" s="31" t="str">
        <f t="shared" si="162"/>
        <v>1+0.000442012141294944i</v>
      </c>
      <c r="AK217" s="31">
        <f t="shared" si="177"/>
        <v>1.0000000976873618</v>
      </c>
      <c r="AL217" s="31">
        <f t="shared" si="178"/>
        <v>4.4201211250894599E-4</v>
      </c>
      <c r="AM217" s="31" t="str">
        <f t="shared" si="163"/>
        <v>1+2.45606501933543i</v>
      </c>
      <c r="AN217" s="31">
        <f t="shared" si="179"/>
        <v>2.6518399987938839</v>
      </c>
      <c r="AO217" s="31">
        <f t="shared" si="180"/>
        <v>1.1841368087855924</v>
      </c>
      <c r="AP217" s="58" t="str">
        <f t="shared" si="181"/>
        <v>-0.00463533256605889+0.00188968938572388i</v>
      </c>
      <c r="AQ217" s="49">
        <f t="shared" si="182"/>
        <v>-46.010668717611779</v>
      </c>
      <c r="AR217" s="61">
        <f t="shared" si="183"/>
        <v>157.82071608096373</v>
      </c>
      <c r="AS217" s="58" t="str">
        <f t="shared" si="184"/>
        <v>0.0402785085443472+0.104061557967804i</v>
      </c>
      <c r="AT217" s="64">
        <f t="shared" si="185"/>
        <v>-19.047899733969146</v>
      </c>
      <c r="AU217" s="61">
        <f t="shared" si="186"/>
        <v>68.840361019683172</v>
      </c>
    </row>
    <row r="218" spans="14:47" x14ac:dyDescent="0.25">
      <c r="N218" s="10">
        <v>100</v>
      </c>
      <c r="O218" s="50">
        <f t="shared" si="154"/>
        <v>1000</v>
      </c>
      <c r="P218" s="48" t="str">
        <f t="shared" si="155"/>
        <v>150</v>
      </c>
      <c r="Q218" s="17" t="str">
        <f t="shared" si="156"/>
        <v>1+6.78584013175396i</v>
      </c>
      <c r="R218" s="17">
        <f t="shared" si="164"/>
        <v>6.859127225363487</v>
      </c>
      <c r="S218" s="17">
        <f t="shared" si="165"/>
        <v>1.4244837137032231</v>
      </c>
      <c r="T218" s="17" t="str">
        <f t="shared" si="157"/>
        <v>1+0.0169646003293849i</v>
      </c>
      <c r="U218" s="17">
        <f t="shared" si="166"/>
        <v>1.0001438884802205</v>
      </c>
      <c r="V218" s="17">
        <f t="shared" si="167"/>
        <v>1.6962973152903821E-2</v>
      </c>
      <c r="W218" s="31" t="str">
        <f t="shared" si="158"/>
        <v>1-0.0502654824574367i</v>
      </c>
      <c r="X218" s="17">
        <f t="shared" si="168"/>
        <v>1.0012625123945662</v>
      </c>
      <c r="Y218" s="17">
        <f t="shared" si="169"/>
        <v>-5.0223212615727097E-2</v>
      </c>
      <c r="Z218" s="31" t="str">
        <f t="shared" si="159"/>
        <v>0.999763313609467+0.101997041486549i</v>
      </c>
      <c r="AA218" s="17">
        <f t="shared" si="170"/>
        <v>1.004952774866257</v>
      </c>
      <c r="AB218" s="17">
        <f t="shared" si="171"/>
        <v>0.10166942617664011</v>
      </c>
      <c r="AC218" s="66" t="str">
        <f t="shared" si="172"/>
        <v>0.248046178814463-21.7900914086956i</v>
      </c>
      <c r="AD218" s="64">
        <f t="shared" si="173"/>
        <v>26.765743776009899</v>
      </c>
      <c r="AE218" s="61">
        <f t="shared" si="174"/>
        <v>-89.347805152569165</v>
      </c>
      <c r="AF218" s="31" t="str">
        <f t="shared" si="160"/>
        <v>-0.0000463700234192037</v>
      </c>
      <c r="AG218" s="31" t="str">
        <f t="shared" si="161"/>
        <v>0.0251372651221395i</v>
      </c>
      <c r="AH218" s="31">
        <f t="shared" si="175"/>
        <v>2.5137265122139499E-2</v>
      </c>
      <c r="AI218" s="31">
        <f t="shared" si="176"/>
        <v>1.5707963267948966</v>
      </c>
      <c r="AJ218" s="31" t="str">
        <f t="shared" si="162"/>
        <v>1+0.000452307926690126i</v>
      </c>
      <c r="AK218" s="31">
        <f t="shared" si="177"/>
        <v>1.000000102291225</v>
      </c>
      <c r="AL218" s="31">
        <f t="shared" si="178"/>
        <v>4.5230789584537357E-4</v>
      </c>
      <c r="AM218" s="31" t="str">
        <f t="shared" si="163"/>
        <v>1+2.51327412287184i</v>
      </c>
      <c r="AN218" s="31">
        <f t="shared" si="179"/>
        <v>2.7049116097753019</v>
      </c>
      <c r="AO218" s="31">
        <f t="shared" si="180"/>
        <v>1.1921125187390877</v>
      </c>
      <c r="AP218" s="58" t="str">
        <f t="shared" si="181"/>
        <v>-0.00463533252337804+0.00184676916619414i</v>
      </c>
      <c r="AQ218" s="49">
        <f t="shared" si="182"/>
        <v>-46.038553538118556</v>
      </c>
      <c r="AR218" s="61">
        <f t="shared" si="183"/>
        <v>158.27710069498758</v>
      </c>
      <c r="AS218" s="58" t="str">
        <f t="shared" si="184"/>
        <v>0.0390914924221725+0.101462403428934i</v>
      </c>
      <c r="AT218" s="64">
        <f t="shared" si="185"/>
        <v>-19.27280976210865</v>
      </c>
      <c r="AU218" s="61">
        <f t="shared" si="186"/>
        <v>68.929295542418416</v>
      </c>
    </row>
    <row r="219" spans="14:47" x14ac:dyDescent="0.25">
      <c r="N219" s="10">
        <v>1</v>
      </c>
      <c r="O219" s="50">
        <f>10^(3+(N219/100))</f>
        <v>1023.2929922807547</v>
      </c>
      <c r="P219" s="48" t="str">
        <f t="shared" si="155"/>
        <v>150</v>
      </c>
      <c r="Q219" s="17" t="str">
        <f t="shared" si="156"/>
        <v>1+6.94390265356133i</v>
      </c>
      <c r="R219" s="17">
        <f t="shared" si="164"/>
        <v>7.0155387577958734</v>
      </c>
      <c r="S219" s="17">
        <f t="shared" si="165"/>
        <v>1.4277684446407202</v>
      </c>
      <c r="T219" s="17" t="str">
        <f t="shared" si="157"/>
        <v>1+0.0173597566339033i</v>
      </c>
      <c r="U219" s="17">
        <f t="shared" si="166"/>
        <v>1.0001506692245865</v>
      </c>
      <c r="V219" s="17">
        <f t="shared" si="167"/>
        <v>1.735801309707645E-2</v>
      </c>
      <c r="W219" s="31" t="str">
        <f t="shared" si="158"/>
        <v>1-0.0514363159523062i</v>
      </c>
      <c r="X219" s="17">
        <f t="shared" si="168"/>
        <v>1.0013219734924155</v>
      </c>
      <c r="Y219" s="17">
        <f t="shared" si="169"/>
        <v>-5.1391026229830432E-2</v>
      </c>
      <c r="Z219" s="31" t="str">
        <f t="shared" si="159"/>
        <v>0.999752158923538+0.104372857786555i</v>
      </c>
      <c r="AA219" s="17">
        <f t="shared" si="170"/>
        <v>1.0051855911794636</v>
      </c>
      <c r="AB219" s="17">
        <f t="shared" si="171"/>
        <v>0.10402190933575881</v>
      </c>
      <c r="AC219" s="66" t="str">
        <f t="shared" si="172"/>
        <v>0.105934226841293-21.3018725815374i</v>
      </c>
      <c r="AD219" s="64">
        <f t="shared" si="173"/>
        <v>26.568463054843356</v>
      </c>
      <c r="AE219" s="61">
        <f t="shared" si="174"/>
        <v>-89.71507039832278</v>
      </c>
      <c r="AF219" s="31" t="str">
        <f t="shared" si="160"/>
        <v>-0.0000463700234192037</v>
      </c>
      <c r="AG219" s="31" t="str">
        <f t="shared" si="161"/>
        <v>0.0257227872445888i</v>
      </c>
      <c r="AH219" s="31">
        <f t="shared" si="175"/>
        <v>2.5722787244588801E-2</v>
      </c>
      <c r="AI219" s="31">
        <f t="shared" si="176"/>
        <v>1.5707963267948966</v>
      </c>
      <c r="AJ219" s="31" t="str">
        <f t="shared" si="162"/>
        <v>1+0.000462843531735043i</v>
      </c>
      <c r="AK219" s="31">
        <f t="shared" si="177"/>
        <v>1.0000001071120617</v>
      </c>
      <c r="AL219" s="31">
        <f t="shared" si="178"/>
        <v>4.6284349868429552E-4</v>
      </c>
      <c r="AM219" s="31" t="str">
        <f t="shared" si="163"/>
        <v>1+2.57181579761531i</v>
      </c>
      <c r="AN219" s="31">
        <f t="shared" si="179"/>
        <v>2.7593906024453436</v>
      </c>
      <c r="AO219" s="31">
        <f t="shared" si="180"/>
        <v>1.1999559001847586</v>
      </c>
      <c r="AP219" s="58" t="str">
        <f t="shared" si="181"/>
        <v>-0.00463533247868567+0.00180482812811936i</v>
      </c>
      <c r="AQ219" s="49">
        <f t="shared" si="182"/>
        <v>-46.065351520804768</v>
      </c>
      <c r="AR219" s="61">
        <f t="shared" si="183"/>
        <v>158.72588970335846</v>
      </c>
      <c r="AS219" s="58" t="str">
        <f t="shared" si="184"/>
        <v>0.0379551784544914+0.0989324549063578i</v>
      </c>
      <c r="AT219" s="64">
        <f t="shared" si="185"/>
        <v>-19.496888465961412</v>
      </c>
      <c r="AU219" s="61">
        <f t="shared" si="186"/>
        <v>69.010819305035696</v>
      </c>
    </row>
    <row r="220" spans="14:47" x14ac:dyDescent="0.25">
      <c r="N220" s="10">
        <v>2</v>
      </c>
      <c r="O220" s="50">
        <f t="shared" ref="O220:O283" si="187">10^(3+(N220/100))</f>
        <v>1047.1285480509</v>
      </c>
      <c r="P220" s="48" t="str">
        <f t="shared" si="155"/>
        <v>150</v>
      </c>
      <c r="Q220" s="17" t="str">
        <f t="shared" si="156"/>
        <v>1+7.10564692446905i</v>
      </c>
      <c r="R220" s="17">
        <f t="shared" si="164"/>
        <v>7.1756684855988491</v>
      </c>
      <c r="S220" s="17">
        <f t="shared" si="165"/>
        <v>1.430981411599227</v>
      </c>
      <c r="T220" s="17" t="str">
        <f t="shared" si="157"/>
        <v>1+0.0177641173111726i</v>
      </c>
      <c r="U220" s="17">
        <f t="shared" si="166"/>
        <v>1.0001577694863171</v>
      </c>
      <c r="V220" s="17">
        <f t="shared" si="167"/>
        <v>1.7762249093719495E-2</v>
      </c>
      <c r="W220" s="31" t="str">
        <f t="shared" si="158"/>
        <v>1-0.0526344216627337i</v>
      </c>
      <c r="X220" s="17">
        <f t="shared" si="168"/>
        <v>1.0013842331212182</v>
      </c>
      <c r="Y220" s="17">
        <f t="shared" si="169"/>
        <v>-5.2585896473079145E-2</v>
      </c>
      <c r="Z220" s="31" t="str">
        <f t="shared" si="159"/>
        <v>0.999740478533457+0.106804013957297i</v>
      </c>
      <c r="AA220" s="17">
        <f t="shared" si="170"/>
        <v>1.0054293221384067</v>
      </c>
      <c r="AB220" s="17">
        <f t="shared" si="171"/>
        <v>0.10642807543993152</v>
      </c>
      <c r="AC220" s="66" t="str">
        <f t="shared" si="172"/>
        <v>-0.0299188628195615-20.8231371683692i</v>
      </c>
      <c r="AD220" s="64">
        <f t="shared" si="173"/>
        <v>26.370932164887307</v>
      </c>
      <c r="AE220" s="61">
        <f t="shared" si="174"/>
        <v>-90.08232301280573</v>
      </c>
      <c r="AF220" s="31" t="str">
        <f t="shared" si="160"/>
        <v>-0.0000463700234192037</v>
      </c>
      <c r="AG220" s="31" t="str">
        <f t="shared" si="161"/>
        <v>0.0263219479293165i</v>
      </c>
      <c r="AH220" s="31">
        <f t="shared" si="175"/>
        <v>2.6321947929316501E-2</v>
      </c>
      <c r="AI220" s="31">
        <f t="shared" si="176"/>
        <v>1.5707963267948966</v>
      </c>
      <c r="AJ220" s="31" t="str">
        <f t="shared" si="162"/>
        <v>1+0.000473624542546944i</v>
      </c>
      <c r="AK220" s="31">
        <f t="shared" si="177"/>
        <v>1.0000001121600974</v>
      </c>
      <c r="AL220" s="31">
        <f t="shared" si="178"/>
        <v>4.7362450713243025E-4</v>
      </c>
      <c r="AM220" s="31" t="str">
        <f t="shared" si="163"/>
        <v>1+2.63172108313668i</v>
      </c>
      <c r="AN220" s="31">
        <f t="shared" si="179"/>
        <v>2.8153074182806574</v>
      </c>
      <c r="AO220" s="31">
        <f t="shared" si="180"/>
        <v>1.2076672506448594</v>
      </c>
      <c r="AP220" s="58" t="str">
        <f t="shared" si="181"/>
        <v>-0.00463533243188702+0.0017638440338059i</v>
      </c>
      <c r="AQ220" s="49">
        <f t="shared" si="182"/>
        <v>-46.091098688959789</v>
      </c>
      <c r="AR220" s="61">
        <f t="shared" si="183"/>
        <v>159.16709983278548</v>
      </c>
      <c r="AS220" s="58" t="str">
        <f t="shared" si="184"/>
        <v>0.0368674501347026+0.0964693908424913i</v>
      </c>
      <c r="AT220" s="64">
        <f t="shared" si="185"/>
        <v>-19.720166524072479</v>
      </c>
      <c r="AU220" s="61">
        <f t="shared" si="186"/>
        <v>69.084776819979751</v>
      </c>
    </row>
    <row r="221" spans="14:47" x14ac:dyDescent="0.25">
      <c r="N221" s="10">
        <v>3</v>
      </c>
      <c r="O221" s="50">
        <f t="shared" si="187"/>
        <v>1071.5193052376069</v>
      </c>
      <c r="P221" s="48" t="str">
        <f t="shared" si="155"/>
        <v>150</v>
      </c>
      <c r="Q221" s="17" t="str">
        <f t="shared" si="156"/>
        <v>1+7.27115870343047i</v>
      </c>
      <c r="R221" s="17">
        <f t="shared" si="164"/>
        <v>7.339601412234364</v>
      </c>
      <c r="S221" s="17">
        <f t="shared" si="165"/>
        <v>1.4341240526539303</v>
      </c>
      <c r="T221" s="17" t="str">
        <f t="shared" si="157"/>
        <v>1+0.0181778967585762i</v>
      </c>
      <c r="U221" s="17">
        <f t="shared" si="166"/>
        <v>1.0001652043190492</v>
      </c>
      <c r="V221" s="17">
        <f t="shared" si="167"/>
        <v>1.8175894945366776E-2</v>
      </c>
      <c r="W221" s="31" t="str">
        <f t="shared" si="158"/>
        <v>1-0.0538604348402257i</v>
      </c>
      <c r="X221" s="17">
        <f t="shared" si="168"/>
        <v>1.0014494228073518</v>
      </c>
      <c r="Y221" s="17">
        <f t="shared" si="169"/>
        <v>-5.3808443226276828E-2</v>
      </c>
      <c r="Z221" s="31" t="str">
        <f t="shared" si="159"/>
        <v>0.999728247663551+0.109291799029958i</v>
      </c>
      <c r="AA221" s="17">
        <f t="shared" si="170"/>
        <v>1.0056844766186057</v>
      </c>
      <c r="AB221" s="17">
        <f t="shared" si="171"/>
        <v>0.1088890964505118</v>
      </c>
      <c r="AC221" s="66" t="str">
        <f t="shared" si="172"/>
        <v>-0.159767401965523-20.3537492441722i</v>
      </c>
      <c r="AD221" s="64">
        <f t="shared" si="173"/>
        <v>26.17315597808566</v>
      </c>
      <c r="AE221" s="61">
        <f t="shared" si="174"/>
        <v>-90.449735806667192</v>
      </c>
      <c r="AF221" s="31" t="str">
        <f t="shared" si="160"/>
        <v>-0.0000463700234192037</v>
      </c>
      <c r="AG221" s="31" t="str">
        <f t="shared" si="161"/>
        <v>0.0269350648592485i</v>
      </c>
      <c r="AH221" s="31">
        <f t="shared" si="175"/>
        <v>2.69350648592485E-2</v>
      </c>
      <c r="AI221" s="31">
        <f t="shared" si="176"/>
        <v>1.5707963267948966</v>
      </c>
      <c r="AJ221" s="31" t="str">
        <f t="shared" si="162"/>
        <v>1+0.000484656675360466i</v>
      </c>
      <c r="AK221" s="31">
        <f t="shared" si="177"/>
        <v>1.0000001174460396</v>
      </c>
      <c r="AL221" s="31">
        <f t="shared" si="178"/>
        <v>4.8465663741313104E-4</v>
      </c>
      <c r="AM221" s="31" t="str">
        <f t="shared" si="163"/>
        <v>1+2.69302174201128i</v>
      </c>
      <c r="AN221" s="31">
        <f t="shared" si="179"/>
        <v>2.8726931793955073</v>
      </c>
      <c r="AO221" s="31">
        <f t="shared" si="180"/>
        <v>1.2152469893242508</v>
      </c>
      <c r="AP221" s="58" t="str">
        <f t="shared" si="181"/>
        <v>-0.00463533238288282+0.0017237951529443i</v>
      </c>
      <c r="AQ221" s="49">
        <f t="shared" si="182"/>
        <v>-46.115830363510248</v>
      </c>
      <c r="AR221" s="61">
        <f t="shared" si="183"/>
        <v>159.60075477442257</v>
      </c>
      <c r="AS221" s="58" t="str">
        <f t="shared" si="184"/>
        <v>0.0358262693034076+0.0940709867114815i</v>
      </c>
      <c r="AT221" s="64">
        <f t="shared" si="185"/>
        <v>-19.942674385424585</v>
      </c>
      <c r="AU221" s="61">
        <f t="shared" si="186"/>
        <v>69.151018967755377</v>
      </c>
    </row>
    <row r="222" spans="14:47" x14ac:dyDescent="0.25">
      <c r="N222" s="10">
        <v>4</v>
      </c>
      <c r="O222" s="50">
        <f t="shared" si="187"/>
        <v>1096.4781961431863</v>
      </c>
      <c r="P222" s="48" t="str">
        <f t="shared" si="155"/>
        <v>150</v>
      </c>
      <c r="Q222" s="17" t="str">
        <f t="shared" si="156"/>
        <v>1+7.44052574698161i</v>
      </c>
      <c r="R222" s="17">
        <f t="shared" si="164"/>
        <v>7.5074245511690796</v>
      </c>
      <c r="S222" s="17">
        <f t="shared" si="165"/>
        <v>1.4371977856457072</v>
      </c>
      <c r="T222" s="17" t="str">
        <f t="shared" si="157"/>
        <v>1+0.018601314367454i</v>
      </c>
      <c r="U222" s="17">
        <f t="shared" si="166"/>
        <v>1.0001729894854174</v>
      </c>
      <c r="V222" s="17">
        <f t="shared" si="167"/>
        <v>1.8599169405991142E-2</v>
      </c>
      <c r="W222" s="31" t="str">
        <f t="shared" si="158"/>
        <v>1-0.0551150055331971i</v>
      </c>
      <c r="X222" s="17">
        <f t="shared" si="168"/>
        <v>1.0015176802408055</v>
      </c>
      <c r="Y222" s="17">
        <f t="shared" si="169"/>
        <v>-5.5059300073657488E-2</v>
      </c>
      <c r="Z222" s="31" t="str">
        <f t="shared" si="159"/>
        <v>0.999715440370505+0.111837532061112i</v>
      </c>
      <c r="AA222" s="17">
        <f t="shared" si="170"/>
        <v>1.0059515869527287</v>
      </c>
      <c r="AB222" s="17">
        <f t="shared" si="171"/>
        <v>0.11140616615403291</v>
      </c>
      <c r="AC222" s="66" t="str">
        <f t="shared" si="172"/>
        <v>-0.283855866190726-19.893570582508i</v>
      </c>
      <c r="AD222" s="64">
        <f t="shared" si="173"/>
        <v>25.975138901048496</v>
      </c>
      <c r="AE222" s="61">
        <f t="shared" si="174"/>
        <v>-90.81748218315866</v>
      </c>
      <c r="AF222" s="31" t="str">
        <f t="shared" si="160"/>
        <v>-0.0000463700234192037</v>
      </c>
      <c r="AG222" s="31" t="str">
        <f t="shared" si="161"/>
        <v>0.0275624631170966i</v>
      </c>
      <c r="AH222" s="31">
        <f t="shared" si="175"/>
        <v>2.7562463117096599E-2</v>
      </c>
      <c r="AI222" s="31">
        <f t="shared" si="176"/>
        <v>1.5707963267948966</v>
      </c>
      <c r="AJ222" s="31" t="str">
        <f t="shared" si="162"/>
        <v>1+0.000495945779558453i</v>
      </c>
      <c r="AK222" s="31">
        <f t="shared" si="177"/>
        <v>1.0000001229811006</v>
      </c>
      <c r="AL222" s="31">
        <f t="shared" si="178"/>
        <v>4.9594573889715128E-4</v>
      </c>
      <c r="AM222" s="31" t="str">
        <f t="shared" si="163"/>
        <v>1+2.75575027665986i</v>
      </c>
      <c r="AN222" s="31">
        <f t="shared" si="179"/>
        <v>2.9315797085037434</v>
      </c>
      <c r="AO222" s="31">
        <f t="shared" si="180"/>
        <v>1.222695650304878</v>
      </c>
      <c r="AP222" s="58" t="str">
        <f t="shared" si="181"/>
        <v>-0.00463533233156914+0.00168466025108768i</v>
      </c>
      <c r="AQ222" s="49">
        <f t="shared" si="182"/>
        <v>-46.139581137068639</v>
      </c>
      <c r="AR222" s="61">
        <f t="shared" si="183"/>
        <v>160.02688479376675</v>
      </c>
      <c r="AS222" s="58" t="str">
        <f t="shared" si="184"/>
        <v>0.0348296738866179+0.0917351102166425i</v>
      </c>
      <c r="AT222" s="64">
        <f t="shared" si="185"/>
        <v>-20.164442236020143</v>
      </c>
      <c r="AU222" s="61">
        <f t="shared" si="186"/>
        <v>69.209402610608066</v>
      </c>
    </row>
    <row r="223" spans="14:47" x14ac:dyDescent="0.25">
      <c r="N223" s="10">
        <v>5</v>
      </c>
      <c r="O223" s="50">
        <f t="shared" si="187"/>
        <v>1122.0184543019636</v>
      </c>
      <c r="P223" s="48" t="str">
        <f t="shared" si="155"/>
        <v>150</v>
      </c>
      <c r="Q223" s="17" t="str">
        <f t="shared" si="156"/>
        <v>1+7.61383785577081i</v>
      </c>
      <c r="R223" s="17">
        <f t="shared" si="164"/>
        <v>7.6792269724216817</v>
      </c>
      <c r="S223" s="17">
        <f t="shared" si="165"/>
        <v>1.4402040078650267</v>
      </c>
      <c r="T223" s="17" t="str">
        <f t="shared" si="157"/>
        <v>1+0.019034594639427i</v>
      </c>
      <c r="U223" s="17">
        <f t="shared" si="166"/>
        <v>1.0001811414904238</v>
      </c>
      <c r="V223" s="17">
        <f t="shared" si="167"/>
        <v>1.9032296294291397E-2</v>
      </c>
      <c r="W223" s="31" t="str">
        <f t="shared" si="158"/>
        <v>1-0.0563987989316356i</v>
      </c>
      <c r="X223" s="17">
        <f t="shared" si="168"/>
        <v>1.0015891495622999</v>
      </c>
      <c r="Y223" s="17">
        <f t="shared" si="169"/>
        <v>-5.6339114570052459E-2</v>
      </c>
      <c r="Z223" s="31" t="str">
        <f t="shared" si="159"/>
        <v>0.999702029488333+0.114442562832111i</v>
      </c>
      <c r="AA223" s="17">
        <f t="shared" si="170"/>
        <v>1.0062312099863895</v>
      </c>
      <c r="AB223" s="17">
        <f t="shared" si="171"/>
        <v>0.1139805002957896</v>
      </c>
      <c r="AC223" s="66" t="str">
        <f t="shared" si="172"/>
        <v>-0.402419175312268-19.4424610231091i</v>
      </c>
      <c r="AD223" s="64">
        <f t="shared" si="173"/>
        <v>25.776884881958143</v>
      </c>
      <c r="AE223" s="61">
        <f t="shared" si="174"/>
        <v>-91.185736136493048</v>
      </c>
      <c r="AF223" s="31" t="str">
        <f t="shared" si="160"/>
        <v>-0.0000463700234192037</v>
      </c>
      <c r="AG223" s="31" t="str">
        <f t="shared" si="161"/>
        <v>0.0282044753577216i</v>
      </c>
      <c r="AH223" s="31">
        <f t="shared" si="175"/>
        <v>2.8204475357721599E-2</v>
      </c>
      <c r="AI223" s="31">
        <f t="shared" si="176"/>
        <v>1.5707963267948966</v>
      </c>
      <c r="AJ223" s="31" t="str">
        <f t="shared" si="162"/>
        <v>1+0.000507497840773381i</v>
      </c>
      <c r="AK223" s="31">
        <f t="shared" si="177"/>
        <v>1.0000001287770208</v>
      </c>
      <c r="AL223" s="31">
        <f t="shared" si="178"/>
        <v>5.0749779720401155E-4</v>
      </c>
      <c r="AM223" s="31" t="str">
        <f t="shared" si="163"/>
        <v>1+2.81993994658178i</v>
      </c>
      <c r="AN223" s="31">
        <f t="shared" si="179"/>
        <v>2.9919995491857367</v>
      </c>
      <c r="AO223" s="31">
        <f t="shared" si="180"/>
        <v>1.230013875818063</v>
      </c>
      <c r="AP223" s="58" t="str">
        <f t="shared" si="181"/>
        <v>-0.00463533227783712+0.00164641857839291i</v>
      </c>
      <c r="AQ223" s="49">
        <f t="shared" si="182"/>
        <v>-46.162384851857198</v>
      </c>
      <c r="AR223" s="61">
        <f t="shared" si="183"/>
        <v>160.44552634501153</v>
      </c>
      <c r="AS223" s="58" t="str">
        <f t="shared" si="184"/>
        <v>0.0338757756306724+0.0894597167344721i</v>
      </c>
      <c r="AT223" s="64">
        <f t="shared" si="185"/>
        <v>-20.385499969899055</v>
      </c>
      <c r="AU223" s="61">
        <f t="shared" si="186"/>
        <v>69.259790208518467</v>
      </c>
    </row>
    <row r="224" spans="14:47" x14ac:dyDescent="0.25">
      <c r="N224" s="10">
        <v>6</v>
      </c>
      <c r="O224" s="50">
        <f t="shared" si="187"/>
        <v>1148.1536214968839</v>
      </c>
      <c r="P224" s="48" t="str">
        <f t="shared" si="155"/>
        <v>150</v>
      </c>
      <c r="Q224" s="17" t="str">
        <f t="shared" si="156"/>
        <v>1+7.79118692217219i</v>
      </c>
      <c r="R224" s="17">
        <f t="shared" si="164"/>
        <v>7.8550998501754874</v>
      </c>
      <c r="S224" s="17">
        <f t="shared" si="165"/>
        <v>1.4431440957888757</v>
      </c>
      <c r="T224" s="17" t="str">
        <f t="shared" si="157"/>
        <v>1+0.0194779673054305i</v>
      </c>
      <c r="U224" s="17">
        <f t="shared" si="166"/>
        <v>1.0001896776163766</v>
      </c>
      <c r="V224" s="17">
        <f t="shared" si="167"/>
        <v>1.9475504609470919E-2</v>
      </c>
      <c r="W224" s="31" t="str">
        <f t="shared" si="158"/>
        <v>1-0.057712495719794i</v>
      </c>
      <c r="X224" s="17">
        <f t="shared" si="168"/>
        <v>1.0016639816636153</v>
      </c>
      <c r="Y224" s="17">
        <f t="shared" si="169"/>
        <v>-5.7648548510628325E-2</v>
      </c>
      <c r="Z224" s="31" t="str">
        <f t="shared" si="159"/>
        <v>0.999687986570756+0.117108272564749i</v>
      </c>
      <c r="AA224" s="17">
        <f t="shared" si="170"/>
        <v>1.006523928179053</v>
      </c>
      <c r="AB224" s="17">
        <f t="shared" si="171"/>
        <v>0.11661333669168653</v>
      </c>
      <c r="AC224" s="66" t="str">
        <f t="shared" si="172"/>
        <v>-0.515682973037202-19.0002788148321i</v>
      </c>
      <c r="AD224" s="64">
        <f t="shared" si="173"/>
        <v>25.578397416911372</v>
      </c>
      <c r="AE224" s="61">
        <f t="shared" si="174"/>
        <v>-91.554672252001595</v>
      </c>
      <c r="AF224" s="31" t="str">
        <f t="shared" si="160"/>
        <v>-0.0000463700234192037</v>
      </c>
      <c r="AG224" s="31" t="str">
        <f t="shared" si="161"/>
        <v>0.0288614419845118i</v>
      </c>
      <c r="AH224" s="31">
        <f t="shared" si="175"/>
        <v>2.88614419845118E-2</v>
      </c>
      <c r="AI224" s="31">
        <f t="shared" si="176"/>
        <v>1.5707963267948966</v>
      </c>
      <c r="AJ224" s="31" t="str">
        <f t="shared" si="162"/>
        <v>1+0.000519318984061015i</v>
      </c>
      <c r="AK224" s="31">
        <f t="shared" si="177"/>
        <v>1.0000001348460945</v>
      </c>
      <c r="AL224" s="31">
        <f t="shared" si="178"/>
        <v>5.1931893737559485E-4</v>
      </c>
      <c r="AM224" s="31" t="str">
        <f t="shared" si="163"/>
        <v>1+2.8856247859897i</v>
      </c>
      <c r="AN224" s="31">
        <f t="shared" si="179"/>
        <v>3.0539859864639363</v>
      </c>
      <c r="AO224" s="31">
        <f t="shared" si="180"/>
        <v>1.2372024096187069</v>
      </c>
      <c r="AP224" s="58" t="str">
        <f t="shared" si="181"/>
        <v>-0.00463533222157278+0.00160904985861874i</v>
      </c>
      <c r="AQ224" s="49">
        <f t="shared" si="182"/>
        <v>-46.184274581309069</v>
      </c>
      <c r="AR224" s="61">
        <f t="shared" si="183"/>
        <v>160.85672169123478</v>
      </c>
      <c r="AS224" s="58" t="str">
        <f t="shared" si="184"/>
        <v>0.032962757841758+0.0872428449944003i</v>
      </c>
      <c r="AT224" s="64">
        <f t="shared" si="185"/>
        <v>-20.6058771643977</v>
      </c>
      <c r="AU224" s="61">
        <f t="shared" si="186"/>
        <v>69.302049439233215</v>
      </c>
    </row>
    <row r="225" spans="14:47" x14ac:dyDescent="0.25">
      <c r="N225" s="10">
        <v>7</v>
      </c>
      <c r="O225" s="50">
        <f t="shared" si="187"/>
        <v>1174.8975549395295</v>
      </c>
      <c r="P225" s="48" t="str">
        <f t="shared" si="155"/>
        <v>150</v>
      </c>
      <c r="Q225" s="17" t="str">
        <f t="shared" si="156"/>
        <v>1+7.97266697900825i</v>
      </c>
      <c r="R225" s="17">
        <f t="shared" si="164"/>
        <v>8.0351365114830831</v>
      </c>
      <c r="S225" s="17">
        <f t="shared" si="165"/>
        <v>1.446019404867066</v>
      </c>
      <c r="T225" s="17" t="str">
        <f t="shared" si="157"/>
        <v>1+0.0199316674475206i</v>
      </c>
      <c r="U225" s="17">
        <f t="shared" si="166"/>
        <v>1.0001986159594696</v>
      </c>
      <c r="V225" s="17">
        <f t="shared" si="167"/>
        <v>1.9929028649557298E-2</v>
      </c>
      <c r="W225" s="31" t="str">
        <f t="shared" si="158"/>
        <v>1-0.0590567924370982i</v>
      </c>
      <c r="X225" s="17">
        <f t="shared" si="168"/>
        <v>1.0017423345017213</v>
      </c>
      <c r="Y225" s="17">
        <f t="shared" si="169"/>
        <v>-5.898827820300391E-2</v>
      </c>
      <c r="Z225" s="31" t="str">
        <f t="shared" si="159"/>
        <v>0.999673281830863+0.119836074653612i</v>
      </c>
      <c r="AA225" s="17">
        <f t="shared" si="170"/>
        <v>1.0068303507517413</v>
      </c>
      <c r="AB225" s="17">
        <f t="shared" si="171"/>
        <v>0.11930593531633245</v>
      </c>
      <c r="AC225" s="66" t="str">
        <f t="shared" si="172"/>
        <v>-0.62386390498484-18.566880935233i</v>
      </c>
      <c r="AD225" s="64">
        <f t="shared" si="173"/>
        <v>25.379679555697173</v>
      </c>
      <c r="AE225" s="61">
        <f t="shared" si="174"/>
        <v>-91.924465707749306</v>
      </c>
      <c r="AF225" s="31" t="str">
        <f t="shared" si="160"/>
        <v>-0.0000463700234192037</v>
      </c>
      <c r="AG225" s="31" t="str">
        <f t="shared" si="161"/>
        <v>0.0295337113298684i</v>
      </c>
      <c r="AH225" s="31">
        <f t="shared" si="175"/>
        <v>2.9533711329868401E-2</v>
      </c>
      <c r="AI225" s="31">
        <f t="shared" si="176"/>
        <v>1.5707963267948966</v>
      </c>
      <c r="AJ225" s="31" t="str">
        <f t="shared" si="162"/>
        <v>1+0.000531415477147996i</v>
      </c>
      <c r="AK225" s="31">
        <f t="shared" si="177"/>
        <v>1.0000001412011947</v>
      </c>
      <c r="AL225" s="31">
        <f t="shared" si="178"/>
        <v>5.3141542712366741E-4</v>
      </c>
      <c r="AM225" s="31" t="str">
        <f t="shared" si="163"/>
        <v>1+2.95283962185491i</v>
      </c>
      <c r="AN225" s="31">
        <f t="shared" si="179"/>
        <v>3.1175730676916369</v>
      </c>
      <c r="AO225" s="31">
        <f t="shared" si="180"/>
        <v>1.2442620904827089</v>
      </c>
      <c r="AP225" s="58" t="str">
        <f t="shared" si="181"/>
        <v>-0.00463533216265679+0.00157253427837517i</v>
      </c>
      <c r="AQ225" s="49">
        <f t="shared" si="182"/>
        <v>-46.205282615144029</v>
      </c>
      <c r="AR225" s="61">
        <f t="shared" si="183"/>
        <v>161.26051853164182</v>
      </c>
      <c r="AS225" s="58" t="str">
        <f t="shared" si="184"/>
        <v>0.0320888731370612+0.0850826129836751i</v>
      </c>
      <c r="AT225" s="64">
        <f t="shared" si="185"/>
        <v>-20.825603059446856</v>
      </c>
      <c r="AU225" s="61">
        <f t="shared" si="186"/>
        <v>69.336052823892516</v>
      </c>
    </row>
    <row r="226" spans="14:47" x14ac:dyDescent="0.25">
      <c r="N226" s="10">
        <v>8</v>
      </c>
      <c r="O226" s="50">
        <f t="shared" si="187"/>
        <v>1202.2644346174138</v>
      </c>
      <c r="P226" s="48" t="str">
        <f t="shared" si="155"/>
        <v>150</v>
      </c>
      <c r="Q226" s="17" t="str">
        <f t="shared" si="156"/>
        <v>1+8.15837424940733i</v>
      </c>
      <c r="R226" s="17">
        <f t="shared" si="164"/>
        <v>8.2194324860900601</v>
      </c>
      <c r="S226" s="17">
        <f t="shared" si="165"/>
        <v>1.4488312693544505</v>
      </c>
      <c r="T226" s="17" t="str">
        <f t="shared" si="157"/>
        <v>1+0.0203959356235183i</v>
      </c>
      <c r="U226" s="17">
        <f t="shared" si="166"/>
        <v>1.0002079754680817</v>
      </c>
      <c r="V226" s="17">
        <f t="shared" si="167"/>
        <v>2.0393108132310652E-2</v>
      </c>
      <c r="W226" s="31" t="str">
        <f t="shared" si="158"/>
        <v>1-0.0604324018474617i</v>
      </c>
      <c r="X226" s="17">
        <f t="shared" si="168"/>
        <v>1.0018243734273253</v>
      </c>
      <c r="Y226" s="17">
        <f t="shared" si="169"/>
        <v>-6.0358994741531009E-2</v>
      </c>
      <c r="Z226" s="31" t="str">
        <f t="shared" si="159"/>
        <v>0.99965788407793+0.122627415415474i</v>
      </c>
      <c r="AA226" s="17">
        <f t="shared" si="170"/>
        <v>1.0071511148832846</v>
      </c>
      <c r="AB226" s="17">
        <f t="shared" si="171"/>
        <v>0.12205957836516913</v>
      </c>
      <c r="AC226" s="66" t="str">
        <f t="shared" si="172"/>
        <v>-0.727169894281301-18.1421233879928i</v>
      </c>
      <c r="AD226" s="64">
        <f t="shared" si="173"/>
        <v>25.180733907011053</v>
      </c>
      <c r="AE226" s="61">
        <f t="shared" si="174"/>
        <v>-92.295292277269027</v>
      </c>
      <c r="AF226" s="31" t="str">
        <f t="shared" si="160"/>
        <v>-0.0000463700234192037</v>
      </c>
      <c r="AG226" s="31" t="str">
        <f t="shared" si="161"/>
        <v>0.0302216398398971i</v>
      </c>
      <c r="AH226" s="31">
        <f t="shared" si="175"/>
        <v>3.0221639839897101E-2</v>
      </c>
      <c r="AI226" s="31">
        <f t="shared" si="176"/>
        <v>1.5707963267948966</v>
      </c>
      <c r="AJ226" s="31" t="str">
        <f t="shared" si="162"/>
        <v>1+0.000543793733755079i</v>
      </c>
      <c r="AK226" s="31">
        <f t="shared" si="177"/>
        <v>1.0000001478558016</v>
      </c>
      <c r="AL226" s="31">
        <f t="shared" si="178"/>
        <v>5.4379368015304564E-4</v>
      </c>
      <c r="AM226" s="31" t="str">
        <f t="shared" si="163"/>
        <v>1+3.02162009237308i</v>
      </c>
      <c r="AN226" s="31">
        <f t="shared" si="179"/>
        <v>3.1827956237610828</v>
      </c>
      <c r="AO226" s="31">
        <f t="shared" si="180"/>
        <v>1.2511938458463217</v>
      </c>
      <c r="AP226" s="58" t="str">
        <f t="shared" si="181"/>
        <v>-0.00463533210096417+0.00153685247661798i</v>
      </c>
      <c r="AQ226" s="49">
        <f t="shared" si="182"/>
        <v>-46.225440447713297</v>
      </c>
      <c r="AR226" s="61">
        <f t="shared" si="183"/>
        <v>161.6569696369377</v>
      </c>
      <c r="AS226" s="58" t="str">
        <f t="shared" si="184"/>
        <v>0.0312524412137625+0.0829772140670676i</v>
      </c>
      <c r="AT226" s="64">
        <f t="shared" si="185"/>
        <v>-21.044706540702236</v>
      </c>
      <c r="AU226" s="61">
        <f t="shared" si="186"/>
        <v>69.361677359668676</v>
      </c>
    </row>
    <row r="227" spans="14:47" x14ac:dyDescent="0.25">
      <c r="N227" s="10">
        <v>9</v>
      </c>
      <c r="O227" s="50">
        <f t="shared" si="187"/>
        <v>1230.2687708123824</v>
      </c>
      <c r="P227" s="48" t="str">
        <f t="shared" si="155"/>
        <v>150</v>
      </c>
      <c r="Q227" s="17" t="str">
        <f t="shared" si="156"/>
        <v>1+8.34840719782227i</v>
      </c>
      <c r="R227" s="17">
        <f t="shared" si="164"/>
        <v>8.4080855574054851</v>
      </c>
      <c r="S227" s="17">
        <f t="shared" si="165"/>
        <v>1.4515810021857616</v>
      </c>
      <c r="T227" s="17" t="str">
        <f t="shared" si="157"/>
        <v>1+0.0208710179945557i</v>
      </c>
      <c r="U227" s="17">
        <f t="shared" si="166"/>
        <v>1.0002177759828752</v>
      </c>
      <c r="V227" s="17">
        <f t="shared" si="167"/>
        <v>2.0867988318767402E-2</v>
      </c>
      <c r="W227" s="31" t="str">
        <f t="shared" si="158"/>
        <v>1-0.061840053317202i</v>
      </c>
      <c r="X227" s="17">
        <f t="shared" si="168"/>
        <v>1.0019102715284809</v>
      </c>
      <c r="Y227" s="17">
        <f t="shared" si="169"/>
        <v>-6.1761404283501103E-2</v>
      </c>
      <c r="Z227" s="31" t="str">
        <f t="shared" si="159"/>
        <v>0.999641760651258+0.125483774856156i</v>
      </c>
      <c r="AA227" s="17">
        <f t="shared" si="170"/>
        <v>1.007486886956896</v>
      </c>
      <c r="AB227" s="17">
        <f t="shared" si="171"/>
        <v>0.12487557028833496</v>
      </c>
      <c r="AC227" s="66" t="str">
        <f t="shared" si="172"/>
        <v>-0.825800414039578-17.7258614793842i</v>
      </c>
      <c r="AD227" s="64">
        <f t="shared" si="173"/>
        <v>24.981562643107047</v>
      </c>
      <c r="AE227" s="61">
        <f t="shared" si="174"/>
        <v>-92.66732833307745</v>
      </c>
      <c r="AF227" s="31" t="str">
        <f t="shared" si="160"/>
        <v>-0.0000463700234192037</v>
      </c>
      <c r="AG227" s="31" t="str">
        <f t="shared" si="161"/>
        <v>0.0309255922633996i</v>
      </c>
      <c r="AH227" s="31">
        <f t="shared" si="175"/>
        <v>3.0925592263399599E-2</v>
      </c>
      <c r="AI227" s="31">
        <f t="shared" si="176"/>
        <v>1.5707963267948966</v>
      </c>
      <c r="AJ227" s="31" t="str">
        <f t="shared" si="162"/>
        <v>1+0.000556460316997758i</v>
      </c>
      <c r="AK227" s="31">
        <f t="shared" si="177"/>
        <v>1.0000001548240303</v>
      </c>
      <c r="AL227" s="31">
        <f t="shared" si="178"/>
        <v>5.5646025956214494E-4</v>
      </c>
      <c r="AM227" s="31" t="str">
        <f t="shared" si="163"/>
        <v>1+3.0920026658601i</v>
      </c>
      <c r="AN227" s="31">
        <f t="shared" si="179"/>
        <v>3.2496892906377934</v>
      </c>
      <c r="AO227" s="31">
        <f t="shared" si="180"/>
        <v>1.2579986856035885</v>
      </c>
      <c r="AP227" s="58" t="str">
        <f t="shared" si="181"/>
        <v>-0.00463533203636406+0.00150198553438338i</v>
      </c>
      <c r="AQ227" s="49">
        <f t="shared" si="182"/>
        <v>-46.244778769405926</v>
      </c>
      <c r="AR227" s="61">
        <f t="shared" si="183"/>
        <v>162.04613249375086</v>
      </c>
      <c r="AS227" s="58" t="str">
        <f t="shared" si="184"/>
        <v>0.030451846641359+0.080924913311366i</v>
      </c>
      <c r="AT227" s="64">
        <f t="shared" si="185"/>
        <v>-21.263216126298875</v>
      </c>
      <c r="AU227" s="61">
        <f t="shared" si="186"/>
        <v>69.378804160673425</v>
      </c>
    </row>
    <row r="228" spans="14:47" x14ac:dyDescent="0.25">
      <c r="N228" s="10">
        <v>10</v>
      </c>
      <c r="O228" s="50">
        <f t="shared" si="187"/>
        <v>1258.925411794168</v>
      </c>
      <c r="P228" s="48" t="str">
        <f t="shared" si="155"/>
        <v>150</v>
      </c>
      <c r="Q228" s="17" t="str">
        <f t="shared" si="156"/>
        <v>1+8.54286658223774i</v>
      </c>
      <c r="R228" s="17">
        <f t="shared" si="164"/>
        <v>8.6011958146477721</v>
      </c>
      <c r="S228" s="17">
        <f t="shared" si="165"/>
        <v>1.4542698948899691</v>
      </c>
      <c r="T228" s="17" t="str">
        <f t="shared" si="157"/>
        <v>1+0.0213571664555944i</v>
      </c>
      <c r="U228" s="17">
        <f t="shared" si="166"/>
        <v>1.0002280382787776</v>
      </c>
      <c r="V228" s="17">
        <f t="shared" si="167"/>
        <v>2.1353920139470604E-2</v>
      </c>
      <c r="W228" s="31" t="str">
        <f t="shared" si="158"/>
        <v>1-0.063280493201761i</v>
      </c>
      <c r="X228" s="17">
        <f t="shared" si="168"/>
        <v>1.0020002099899272</v>
      </c>
      <c r="Y228" s="17">
        <f t="shared" si="169"/>
        <v>-6.3196228327017032E-2</v>
      </c>
      <c r="Z228" s="31" t="str">
        <f t="shared" si="159"/>
        <v>0.999624877350897+0.12840666745524i</v>
      </c>
      <c r="AA228" s="17">
        <f t="shared" si="170"/>
        <v>1.0078383638588861</v>
      </c>
      <c r="AB228" s="17">
        <f t="shared" si="171"/>
        <v>0.12775523779378398</v>
      </c>
      <c r="AC228" s="66" t="str">
        <f t="shared" si="172"/>
        <v>-0.919946756125875-17.3179500749377i</v>
      </c>
      <c r="AD228" s="64">
        <f t="shared" si="173"/>
        <v>24.782167503891209</v>
      </c>
      <c r="AE228" s="61">
        <f t="shared" si="174"/>
        <v>-93.04075085063522</v>
      </c>
      <c r="AF228" s="31" t="str">
        <f t="shared" si="160"/>
        <v>-0.0000463700234192037</v>
      </c>
      <c r="AG228" s="31" t="str">
        <f t="shared" si="161"/>
        <v>0.0316459418452687i</v>
      </c>
      <c r="AH228" s="31">
        <f t="shared" si="175"/>
        <v>3.1645941845268699E-2</v>
      </c>
      <c r="AI228" s="31">
        <f t="shared" si="176"/>
        <v>1.5707963267948966</v>
      </c>
      <c r="AJ228" s="31" t="str">
        <f t="shared" si="162"/>
        <v>1+0.000569421942866133i</v>
      </c>
      <c r="AK228" s="31">
        <f t="shared" si="177"/>
        <v>1.0000001621206613</v>
      </c>
      <c r="AL228" s="31">
        <f t="shared" si="178"/>
        <v>5.6942188132276539E-4</v>
      </c>
      <c r="AM228" s="31" t="str">
        <f t="shared" si="163"/>
        <v>1+3.16402466008805i</v>
      </c>
      <c r="AN228" s="31">
        <f t="shared" si="179"/>
        <v>3.3182905312291902</v>
      </c>
      <c r="AO228" s="31">
        <f t="shared" si="180"/>
        <v>1.2646776960756467</v>
      </c>
      <c r="AP228" s="58" t="str">
        <f t="shared" si="181"/>
        <v>-0.00463533196871946+0.00146791496475685i</v>
      </c>
      <c r="AQ228" s="49">
        <f t="shared" si="182"/>
        <v>-46.263327460911029</v>
      </c>
      <c r="AR228" s="61">
        <f t="shared" si="183"/>
        <v>162.42806895890101</v>
      </c>
      <c r="AS228" s="58" t="str">
        <f t="shared" si="184"/>
        <v>0.0296855366821031+0.0789240440049496i</v>
      </c>
      <c r="AT228" s="64">
        <f t="shared" si="185"/>
        <v>-21.481159957019823</v>
      </c>
      <c r="AU228" s="61">
        <f t="shared" si="186"/>
        <v>69.38731810826576</v>
      </c>
    </row>
    <row r="229" spans="14:47" x14ac:dyDescent="0.25">
      <c r="N229" s="10">
        <v>11</v>
      </c>
      <c r="O229" s="50">
        <f t="shared" si="187"/>
        <v>1288.2495516931347</v>
      </c>
      <c r="P229" s="48" t="str">
        <f t="shared" si="155"/>
        <v>150</v>
      </c>
      <c r="Q229" s="17" t="str">
        <f t="shared" si="156"/>
        <v>1+8.74185550759331i</v>
      </c>
      <c r="R229" s="17">
        <f t="shared" si="164"/>
        <v>8.7988657061941513</v>
      </c>
      <c r="S229" s="17">
        <f t="shared" si="165"/>
        <v>1.4568992175412012</v>
      </c>
      <c r="T229" s="17" t="str">
        <f t="shared" si="157"/>
        <v>1+0.0218546387689833i</v>
      </c>
      <c r="U229" s="17">
        <f t="shared" si="166"/>
        <v>1.000238784108936</v>
      </c>
      <c r="V229" s="17">
        <f t="shared" si="167"/>
        <v>2.1851160323433701E-2</v>
      </c>
      <c r="W229" s="31" t="str">
        <f t="shared" si="158"/>
        <v>1-0.0647544852414319i</v>
      </c>
      <c r="X229" s="17">
        <f t="shared" si="168"/>
        <v>1.0020943784688561</v>
      </c>
      <c r="Y229" s="17">
        <f t="shared" si="169"/>
        <v>-6.4664203990237951E-2</v>
      </c>
      <c r="Z229" s="31" t="str">
        <f t="shared" si="159"/>
        <v>0.999607198365104+0.131397642969072i</v>
      </c>
      <c r="AA229" s="17">
        <f t="shared" si="170"/>
        <v>1.0082062743313791</v>
      </c>
      <c r="AB229" s="17">
        <f t="shared" si="171"/>
        <v>0.13069992981706405</v>
      </c>
      <c r="AC229" s="66" t="str">
        <f t="shared" si="172"/>
        <v>-1.00979229569434-16.9182438374265i</v>
      </c>
      <c r="AD229" s="64">
        <f t="shared" si="173"/>
        <v>24.582549800461923</v>
      </c>
      <c r="AE229" s="61">
        <f t="shared" si="174"/>
        <v>-93.415737412413847</v>
      </c>
      <c r="AF229" s="31" t="str">
        <f t="shared" si="160"/>
        <v>-0.0000463700234192037</v>
      </c>
      <c r="AG229" s="31" t="str">
        <f t="shared" si="161"/>
        <v>0.0323830705243877i</v>
      </c>
      <c r="AH229" s="31">
        <f t="shared" si="175"/>
        <v>3.23830705243877E-2</v>
      </c>
      <c r="AI229" s="31">
        <f t="shared" si="176"/>
        <v>1.5707963267948966</v>
      </c>
      <c r="AJ229" s="31" t="str">
        <f t="shared" si="162"/>
        <v>1+0.000582685483785805i</v>
      </c>
      <c r="AK229" s="31">
        <f t="shared" si="177"/>
        <v>1.0000001697611722</v>
      </c>
      <c r="AL229" s="31">
        <f t="shared" si="178"/>
        <v>5.8268541784089903E-4</v>
      </c>
      <c r="AM229" s="31" t="str">
        <f t="shared" si="163"/>
        <v>1+3.2377242620716i</v>
      </c>
      <c r="AN229" s="31">
        <f t="shared" si="179"/>
        <v>3.3886366575965456</v>
      </c>
      <c r="AO229" s="31">
        <f t="shared" si="180"/>
        <v>1.2712320341634136</v>
      </c>
      <c r="AP229" s="58" t="str">
        <f t="shared" si="181"/>
        <v>-0.00463533189788688+0.00143462270307116i</v>
      </c>
      <c r="AQ229" s="49">
        <f t="shared" si="182"/>
        <v>-46.281115590131691</v>
      </c>
      <c r="AR229" s="61">
        <f t="shared" si="183"/>
        <v>162.80284492416794</v>
      </c>
      <c r="AS229" s="58" t="str">
        <f t="shared" si="184"/>
        <v>0.0289520191437382+0.0769730043630617i</v>
      </c>
      <c r="AT229" s="64">
        <f t="shared" si="185"/>
        <v>-21.698565789669772</v>
      </c>
      <c r="AU229" s="61">
        <f t="shared" si="186"/>
        <v>69.387107511754081</v>
      </c>
    </row>
    <row r="230" spans="14:47" x14ac:dyDescent="0.25">
      <c r="N230" s="10">
        <v>12</v>
      </c>
      <c r="O230" s="50">
        <f t="shared" si="187"/>
        <v>1318.2567385564089</v>
      </c>
      <c r="P230" s="48" t="str">
        <f t="shared" si="155"/>
        <v>150</v>
      </c>
      <c r="Q230" s="17" t="str">
        <f t="shared" si="156"/>
        <v>1+8.94547948045116i</v>
      </c>
      <c r="R230" s="17">
        <f t="shared" si="164"/>
        <v>9.0012000941637087</v>
      </c>
      <c r="S230" s="17">
        <f t="shared" si="165"/>
        <v>1.4594702187434572</v>
      </c>
      <c r="T230" s="17" t="str">
        <f t="shared" si="157"/>
        <v>1+0.0223636987011279i</v>
      </c>
      <c r="U230" s="17">
        <f t="shared" si="166"/>
        <v>1.0002500362507341</v>
      </c>
      <c r="V230" s="17">
        <f t="shared" si="167"/>
        <v>2.2359971529887938E-2</v>
      </c>
      <c r="W230" s="31" t="str">
        <f t="shared" si="158"/>
        <v>1-0.0662628109663049i</v>
      </c>
      <c r="X230" s="17">
        <f t="shared" si="168"/>
        <v>1.0021929754878329</v>
      </c>
      <c r="Y230" s="17">
        <f t="shared" si="169"/>
        <v>-6.6166084291682289E-2</v>
      </c>
      <c r="Z230" s="31" t="str">
        <f t="shared" si="159"/>
        <v>0.999588686194379+0.13445828725246i</v>
      </c>
      <c r="AA230" s="17">
        <f t="shared" si="170"/>
        <v>1.0085913803809103</v>
      </c>
      <c r="AB230" s="17">
        <f t="shared" si="171"/>
        <v>0.13371101745496458</v>
      </c>
      <c r="AC230" s="66" t="str">
        <f t="shared" si="172"/>
        <v>-1.09551275104616-16.526597447249i</v>
      </c>
      <c r="AD230" s="64">
        <f t="shared" si="173"/>
        <v>24.382710418102466</v>
      </c>
      <c r="AE230" s="61">
        <f t="shared" si="174"/>
        <v>-93.792466211729717</v>
      </c>
      <c r="AF230" s="31" t="str">
        <f t="shared" si="160"/>
        <v>-0.0000463700234192037</v>
      </c>
      <c r="AG230" s="31" t="str">
        <f t="shared" si="161"/>
        <v>0.0331373691361394i</v>
      </c>
      <c r="AH230" s="31">
        <f t="shared" si="175"/>
        <v>3.3137369136139398E-2</v>
      </c>
      <c r="AI230" s="31">
        <f t="shared" si="176"/>
        <v>1.5707963267948966</v>
      </c>
      <c r="AJ230" s="31" t="str">
        <f t="shared" si="162"/>
        <v>1+0.000596257972261736i</v>
      </c>
      <c r="AK230" s="31">
        <f t="shared" si="177"/>
        <v>1.0000001777617689</v>
      </c>
      <c r="AL230" s="31">
        <f t="shared" si="178"/>
        <v>5.9625790160049684E-4</v>
      </c>
      <c r="AM230" s="31" t="str">
        <f t="shared" si="163"/>
        <v>1+3.31314054831524i</v>
      </c>
      <c r="AN230" s="31">
        <f t="shared" si="179"/>
        <v>3.4607658535200856</v>
      </c>
      <c r="AO230" s="31">
        <f t="shared" si="180"/>
        <v>1.2776629216930633</v>
      </c>
      <c r="AP230" s="58" t="str">
        <f t="shared" si="181"/>
        <v>-0.00463533182371604+0.00140209109732822i</v>
      </c>
      <c r="AQ230" s="49">
        <f t="shared" si="182"/>
        <v>-46.298171411549937</v>
      </c>
      <c r="AR230" s="61">
        <f t="shared" si="183"/>
        <v>163.17052999210324</v>
      </c>
      <c r="AS230" s="58" t="str">
        <f t="shared" si="184"/>
        <v>0.0282498602681261+0.0750702544097262i</v>
      </c>
      <c r="AT230" s="64">
        <f t="shared" si="185"/>
        <v>-21.915460993447475</v>
      </c>
      <c r="AU230" s="61">
        <f t="shared" si="186"/>
        <v>69.378063780373509</v>
      </c>
    </row>
    <row r="231" spans="14:47" x14ac:dyDescent="0.25">
      <c r="N231" s="10">
        <v>13</v>
      </c>
      <c r="O231" s="50">
        <f t="shared" si="187"/>
        <v>1348.9628825916541</v>
      </c>
      <c r="P231" s="48" t="str">
        <f t="shared" si="155"/>
        <v>150</v>
      </c>
      <c r="Q231" s="17" t="str">
        <f t="shared" si="156"/>
        <v>1+9.15384646493694i</v>
      </c>
      <c r="R231" s="17">
        <f t="shared" si="164"/>
        <v>9.208306310263497</v>
      </c>
      <c r="S231" s="17">
        <f t="shared" si="165"/>
        <v>1.4619841256464821</v>
      </c>
      <c r="T231" s="17" t="str">
        <f t="shared" si="157"/>
        <v>1+0.0228846161623424i</v>
      </c>
      <c r="U231" s="17">
        <f t="shared" si="166"/>
        <v>1.0002618185539711</v>
      </c>
      <c r="V231" s="17">
        <f t="shared" si="167"/>
        <v>2.2880622482861449E-2</v>
      </c>
      <c r="W231" s="31" t="str">
        <f t="shared" si="158"/>
        <v>1-0.067806270110644i</v>
      </c>
      <c r="X231" s="17">
        <f t="shared" si="168"/>
        <v>1.0022962088456275</v>
      </c>
      <c r="Y231" s="17">
        <f t="shared" si="169"/>
        <v>-6.7702638431237527E-2</v>
      </c>
      <c r="Z231" s="31" t="str">
        <f t="shared" si="159"/>
        <v>0.999569301571927+0.137590223099515i</v>
      </c>
      <c r="AA231" s="17">
        <f t="shared" si="170"/>
        <v>1.0089944787448366</v>
      </c>
      <c r="AB231" s="17">
        <f t="shared" si="171"/>
        <v>0.13678989386011212</v>
      </c>
      <c r="AC231" s="66" t="str">
        <f t="shared" si="172"/>
        <v>-1.17727643843767-16.1428658062508i</v>
      </c>
      <c r="AD231" s="64">
        <f t="shared" si="173"/>
        <v>24.182649818734369</v>
      </c>
      <c r="AE231" s="61">
        <f t="shared" si="174"/>
        <v>-94.171116056004223</v>
      </c>
      <c r="AF231" s="31" t="str">
        <f t="shared" si="160"/>
        <v>-0.0000463700234192037</v>
      </c>
      <c r="AG231" s="31" t="str">
        <f t="shared" si="161"/>
        <v>0.033909237619632i</v>
      </c>
      <c r="AH231" s="31">
        <f t="shared" si="175"/>
        <v>3.3909237619632E-2</v>
      </c>
      <c r="AI231" s="31">
        <f t="shared" si="176"/>
        <v>1.5707963267948966</v>
      </c>
      <c r="AJ231" s="31" t="str">
        <f t="shared" si="162"/>
        <v>1+0.000610146604606966i</v>
      </c>
      <c r="AK231" s="31">
        <f t="shared" si="177"/>
        <v>1.0000001861394221</v>
      </c>
      <c r="AL231" s="31">
        <f t="shared" si="178"/>
        <v>6.1014652889208496E-4</v>
      </c>
      <c r="AM231" s="31" t="str">
        <f t="shared" si="163"/>
        <v>1+3.3903135055322i</v>
      </c>
      <c r="AN231" s="31">
        <f t="shared" si="179"/>
        <v>3.5347171974281104</v>
      </c>
      <c r="AO231" s="31">
        <f t="shared" si="180"/>
        <v>1.28397163996176</v>
      </c>
      <c r="AP231" s="58" t="str">
        <f t="shared" si="181"/>
        <v>-0.00463533174604965+0.00137030289883978i</v>
      </c>
      <c r="AQ231" s="49">
        <f t="shared" si="182"/>
        <v>-46.314522367847005</v>
      </c>
      <c r="AR231" s="61">
        <f t="shared" si="183"/>
        <v>163.5311971633096</v>
      </c>
      <c r="AS231" s="58" t="str">
        <f t="shared" si="184"/>
        <v>0.0275776826588534+0.0732143130276068i</v>
      </c>
      <c r="AT231" s="64">
        <f t="shared" si="185"/>
        <v>-22.131872549112636</v>
      </c>
      <c r="AU231" s="61">
        <f t="shared" si="186"/>
        <v>69.360081107305405</v>
      </c>
    </row>
    <row r="232" spans="14:47" x14ac:dyDescent="0.25">
      <c r="N232" s="10">
        <v>14</v>
      </c>
      <c r="O232" s="50">
        <f t="shared" si="187"/>
        <v>1380.3842646028863</v>
      </c>
      <c r="P232" s="48" t="str">
        <f t="shared" si="155"/>
        <v>150</v>
      </c>
      <c r="Q232" s="17" t="str">
        <f t="shared" si="156"/>
        <v>1+9.36706693998393i</v>
      </c>
      <c r="R232" s="17">
        <f t="shared" si="164"/>
        <v>9.4202942129288036</v>
      </c>
      <c r="S232" s="17">
        <f t="shared" si="165"/>
        <v>1.4644421439903323</v>
      </c>
      <c r="T232" s="17" t="str">
        <f t="shared" si="157"/>
        <v>1+0.0234176673499598i</v>
      </c>
      <c r="U232" s="17">
        <f t="shared" si="166"/>
        <v>1.0002741559913029</v>
      </c>
      <c r="V232" s="17">
        <f t="shared" si="167"/>
        <v>2.3413388108640191E-2</v>
      </c>
      <c r="W232" s="31" t="str">
        <f t="shared" si="158"/>
        <v>1-0.069385681036918i</v>
      </c>
      <c r="X232" s="17">
        <f t="shared" si="168"/>
        <v>1.0024042960467383</v>
      </c>
      <c r="Y232" s="17">
        <f t="shared" si="169"/>
        <v>-6.9274652071499382E-2</v>
      </c>
      <c r="Z232" s="31" t="str">
        <f t="shared" si="159"/>
        <v>0.999549003380364+0.140795111104079i</v>
      </c>
      <c r="AA232" s="17">
        <f t="shared" si="170"/>
        <v>1.0094164024175003</v>
      </c>
      <c r="AB232" s="17">
        <f t="shared" si="171"/>
        <v>0.13993797409341266</v>
      </c>
      <c r="AC232" s="66" t="str">
        <f t="shared" si="172"/>
        <v>-1.25524452152415-15.7669042259849i</v>
      </c>
      <c r="AD232" s="64">
        <f t="shared" si="173"/>
        <v>23.982368042839912</v>
      </c>
      <c r="AE232" s="61">
        <f t="shared" si="174"/>
        <v>-94.551866369106477</v>
      </c>
      <c r="AF232" s="31" t="str">
        <f t="shared" si="160"/>
        <v>-0.0000463700234192037</v>
      </c>
      <c r="AG232" s="31" t="str">
        <f t="shared" si="161"/>
        <v>0.0346990852297523i</v>
      </c>
      <c r="AH232" s="31">
        <f t="shared" si="175"/>
        <v>3.4699085229752298E-2</v>
      </c>
      <c r="AI232" s="31">
        <f t="shared" si="176"/>
        <v>1.5707963267948966</v>
      </c>
      <c r="AJ232" s="31" t="str">
        <f t="shared" si="162"/>
        <v>1+0.000624358744758205i</v>
      </c>
      <c r="AK232" s="31">
        <f t="shared" si="177"/>
        <v>1.000000194911902</v>
      </c>
      <c r="AL232" s="31">
        <f t="shared" si="178"/>
        <v>6.2435866362824902E-4</v>
      </c>
      <c r="AM232" s="31" t="str">
        <f t="shared" si="163"/>
        <v>1+3.4692840518459i</v>
      </c>
      <c r="AN232" s="31">
        <f t="shared" si="179"/>
        <v>3.6105306857015225</v>
      </c>
      <c r="AO232" s="31">
        <f t="shared" si="180"/>
        <v>1.2901595244892798</v>
      </c>
      <c r="AP232" s="58" t="str">
        <f t="shared" si="181"/>
        <v>-0.00463533166472297+0.00133924125308194i</v>
      </c>
      <c r="AQ232" s="49">
        <f t="shared" si="182"/>
        <v>-46.330195093589062</v>
      </c>
      <c r="AR232" s="61">
        <f t="shared" si="183"/>
        <v>163.88492253551263</v>
      </c>
      <c r="AS232" s="58" t="str">
        <f t="shared" si="184"/>
        <v>0.0269341632504219+0.071403755167432i</v>
      </c>
      <c r="AT232" s="64">
        <f t="shared" si="185"/>
        <v>-22.347827050749149</v>
      </c>
      <c r="AU232" s="61">
        <f t="shared" si="186"/>
        <v>69.333056166406124</v>
      </c>
    </row>
    <row r="233" spans="14:47" x14ac:dyDescent="0.25">
      <c r="N233" s="10">
        <v>15</v>
      </c>
      <c r="O233" s="50">
        <f t="shared" si="187"/>
        <v>1412.5375446227545</v>
      </c>
      <c r="P233" s="48" t="str">
        <f t="shared" si="155"/>
        <v>150</v>
      </c>
      <c r="Q233" s="17" t="str">
        <f t="shared" si="156"/>
        <v>1+9.58525395791028i</v>
      </c>
      <c r="R233" s="17">
        <f t="shared" si="164"/>
        <v>9.6372762457882608</v>
      </c>
      <c r="S233" s="17">
        <f t="shared" si="165"/>
        <v>1.4668454581762991</v>
      </c>
      <c r="T233" s="17" t="str">
        <f t="shared" si="157"/>
        <v>1+0.0239631348947757i</v>
      </c>
      <c r="U233" s="17">
        <f t="shared" si="166"/>
        <v>1.0002870747110477</v>
      </c>
      <c r="V233" s="17">
        <f t="shared" si="167"/>
        <v>2.3958549676159596E-2</v>
      </c>
      <c r="W233" s="31" t="str">
        <f t="shared" si="158"/>
        <v>1-0.0710018811697058i</v>
      </c>
      <c r="X233" s="17">
        <f t="shared" si="168"/>
        <v>1.0025174647504336</v>
      </c>
      <c r="Y233" s="17">
        <f t="shared" si="169"/>
        <v>-7.0882927619018488E-2</v>
      </c>
      <c r="Z233" s="31" t="str">
        <f t="shared" si="159"/>
        <v>0.999527748564504+0.144074650540195i</v>
      </c>
      <c r="AA233" s="17">
        <f t="shared" si="170"/>
        <v>1.009858022238129</v>
      </c>
      <c r="AB233" s="17">
        <f t="shared" si="171"/>
        <v>0.14315669493106259</v>
      </c>
      <c r="AC233" s="66" t="str">
        <f t="shared" si="172"/>
        <v>-1.32957125518286-15.3985686013704i</v>
      </c>
      <c r="AD233" s="64">
        <f t="shared" si="173"/>
        <v>23.781864710864511</v>
      </c>
      <c r="AE233" s="61">
        <f t="shared" si="174"/>
        <v>-94.934897192429773</v>
      </c>
      <c r="AF233" s="31" t="str">
        <f t="shared" si="160"/>
        <v>-0.0000463700234192037</v>
      </c>
      <c r="AG233" s="31" t="str">
        <f t="shared" si="161"/>
        <v>0.0355073307541582i</v>
      </c>
      <c r="AH233" s="31">
        <f t="shared" si="175"/>
        <v>3.5507330754158198E-2</v>
      </c>
      <c r="AI233" s="31">
        <f t="shared" si="176"/>
        <v>1.5707963267948966</v>
      </c>
      <c r="AJ233" s="31" t="str">
        <f t="shared" si="162"/>
        <v>1+0.000638901928180279i</v>
      </c>
      <c r="AK233" s="31">
        <f t="shared" si="177"/>
        <v>1.0000002040978162</v>
      </c>
      <c r="AL233" s="31">
        <f t="shared" si="178"/>
        <v>6.3890184124796602E-4</v>
      </c>
      <c r="AM233" s="31" t="str">
        <f t="shared" si="163"/>
        <v>1+3.55009405848529i</v>
      </c>
      <c r="AN233" s="31">
        <f t="shared" si="179"/>
        <v>3.6882472563661666</v>
      </c>
      <c r="AO233" s="31">
        <f t="shared" si="180"/>
        <v>1.2962279599795272</v>
      </c>
      <c r="AP233" s="58" t="str">
        <f t="shared" si="181"/>
        <v>-0.00463533157956346+0.00130888969075865i</v>
      </c>
      <c r="AQ233" s="49">
        <f t="shared" si="182"/>
        <v>-46.345215420794432</v>
      </c>
      <c r="AR233" s="61">
        <f t="shared" si="183"/>
        <v>164.23178501465287</v>
      </c>
      <c r="AS233" s="58" t="str">
        <f t="shared" si="184"/>
        <v>0.0263180313212025+0.0696372092089687i</v>
      </c>
      <c r="AT233" s="64">
        <f t="shared" si="185"/>
        <v>-22.563350709929921</v>
      </c>
      <c r="AU233" s="61">
        <f t="shared" si="186"/>
        <v>69.296887822223098</v>
      </c>
    </row>
    <row r="234" spans="14:47" x14ac:dyDescent="0.25">
      <c r="N234" s="10">
        <v>16</v>
      </c>
      <c r="O234" s="50">
        <f t="shared" si="187"/>
        <v>1445.4397707459289</v>
      </c>
      <c r="P234" s="48" t="str">
        <f t="shared" si="155"/>
        <v>150</v>
      </c>
      <c r="Q234" s="17" t="str">
        <f t="shared" si="156"/>
        <v>1+9.80852320436096i</v>
      </c>
      <c r="R234" s="17">
        <f t="shared" si="164"/>
        <v>9.8593674974862058</v>
      </c>
      <c r="S234" s="17">
        <f t="shared" si="165"/>
        <v>1.4691952313620005</v>
      </c>
      <c r="T234" s="17" t="str">
        <f t="shared" si="157"/>
        <v>1+0.0245213080109024i</v>
      </c>
      <c r="U234" s="17">
        <f t="shared" si="166"/>
        <v>1.0003006020924738</v>
      </c>
      <c r="V234" s="17">
        <f t="shared" si="167"/>
        <v>2.4516394940374935E-2</v>
      </c>
      <c r="W234" s="31" t="str">
        <f t="shared" si="158"/>
        <v>1-0.0726557274397108i</v>
      </c>
      <c r="X234" s="17">
        <f t="shared" si="168"/>
        <v>1.0026359532401545</v>
      </c>
      <c r="Y234" s="17">
        <f t="shared" si="169"/>
        <v>-7.252828450500616E-2</v>
      </c>
      <c r="Z234" s="31" t="str">
        <f t="shared" si="159"/>
        <v>0.999505492040035+0.14743058026308i</v>
      </c>
      <c r="AA234" s="17">
        <f t="shared" si="170"/>
        <v>1.0103202485424614</v>
      </c>
      <c r="AB234" s="17">
        <f t="shared" si="171"/>
        <v>0.14644751462266981</v>
      </c>
      <c r="AC234" s="66" t="str">
        <f t="shared" si="172"/>
        <v>-1.40040422351111-15.0377155706707i</v>
      </c>
      <c r="AD234" s="64">
        <f t="shared" si="173"/>
        <v>23.581139024111799</v>
      </c>
      <c r="AE234" s="61">
        <f t="shared" si="174"/>
        <v>-95.320389184350105</v>
      </c>
      <c r="AF234" s="31" t="str">
        <f t="shared" si="160"/>
        <v>-0.0000463700234192037</v>
      </c>
      <c r="AG234" s="31" t="str">
        <f t="shared" si="161"/>
        <v>0.036334402735325i</v>
      </c>
      <c r="AH234" s="31">
        <f t="shared" si="175"/>
        <v>3.6334402735324997E-2</v>
      </c>
      <c r="AI234" s="31">
        <f t="shared" si="176"/>
        <v>1.5707963267948966</v>
      </c>
      <c r="AJ234" s="31" t="str">
        <f t="shared" si="162"/>
        <v>1+0.000653783865861542i</v>
      </c>
      <c r="AK234" s="31">
        <f t="shared" si="177"/>
        <v>1.0000002137166488</v>
      </c>
      <c r="AL234" s="31">
        <f t="shared" si="178"/>
        <v>6.5378377271189134E-4</v>
      </c>
      <c r="AM234" s="31" t="str">
        <f t="shared" si="163"/>
        <v>1+3.63278637198554i</v>
      </c>
      <c r="AN234" s="31">
        <f t="shared" si="179"/>
        <v>3.7679088131858847</v>
      </c>
      <c r="AO234" s="31">
        <f t="shared" si="180"/>
        <v>1.3021783754944156</v>
      </c>
      <c r="AP234" s="58" t="str">
        <f t="shared" si="181"/>
        <v>-0.00463533149039052+0.00127923211906948i</v>
      </c>
      <c r="AQ234" s="49">
        <f t="shared" si="182"/>
        <v>-46.35960838620548</v>
      </c>
      <c r="AR234" s="61">
        <f t="shared" si="183"/>
        <v>164.5718660381412</v>
      </c>
      <c r="AS234" s="58" t="str">
        <f t="shared" si="184"/>
        <v>0.0257280665519501+0.0679133544658698i</v>
      </c>
      <c r="AT234" s="64">
        <f t="shared" si="185"/>
        <v>-22.778469362093674</v>
      </c>
      <c r="AU234" s="61">
        <f t="shared" si="186"/>
        <v>69.251476853791118</v>
      </c>
    </row>
    <row r="235" spans="14:47" x14ac:dyDescent="0.25">
      <c r="N235" s="10">
        <v>17</v>
      </c>
      <c r="O235" s="50">
        <f t="shared" si="187"/>
        <v>1479.1083881682086</v>
      </c>
      <c r="P235" s="48" t="str">
        <f t="shared" si="155"/>
        <v>150</v>
      </c>
      <c r="Q235" s="17" t="str">
        <f t="shared" si="156"/>
        <v>1+10.0369930596457i</v>
      </c>
      <c r="R235" s="17">
        <f t="shared" si="164"/>
        <v>10.086685762894371</v>
      </c>
      <c r="S235" s="17">
        <f t="shared" si="165"/>
        <v>1.4714926055785797</v>
      </c>
      <c r="T235" s="17" t="str">
        <f t="shared" si="157"/>
        <v>1+0.0250924826491144i</v>
      </c>
      <c r="U235" s="17">
        <f t="shared" si="166"/>
        <v>1.0003147668036778</v>
      </c>
      <c r="V235" s="17">
        <f t="shared" si="167"/>
        <v>2.5087218288660677E-2</v>
      </c>
      <c r="W235" s="31" t="str">
        <f t="shared" si="158"/>
        <v>1-0.0743480967381166i</v>
      </c>
      <c r="X235" s="17">
        <f t="shared" si="168"/>
        <v>1.002760010914167</v>
      </c>
      <c r="Y235" s="17">
        <f t="shared" si="169"/>
        <v>-7.4211559465001034E-2</v>
      </c>
      <c r="Z235" s="31" t="str">
        <f t="shared" si="159"/>
        <v>0.999482186597882+0.150864679631095i</v>
      </c>
      <c r="AA235" s="17">
        <f t="shared" si="170"/>
        <v>1.0108040328801011</v>
      </c>
      <c r="AB235" s="17">
        <f t="shared" si="171"/>
        <v>0.14981191259686341</v>
      </c>
      <c r="AC235" s="66" t="str">
        <f t="shared" si="172"/>
        <v>-1.46788457184213-14.6842026626684i</v>
      </c>
      <c r="AD235" s="64">
        <f t="shared" si="173"/>
        <v>23.380189765143587</v>
      </c>
      <c r="AE235" s="61">
        <f t="shared" si="174"/>
        <v>-95.708523617709417</v>
      </c>
      <c r="AF235" s="31" t="str">
        <f t="shared" si="160"/>
        <v>-0.0000463700234192037</v>
      </c>
      <c r="AG235" s="31" t="str">
        <f t="shared" si="161"/>
        <v>0.0371807396977647i</v>
      </c>
      <c r="AH235" s="31">
        <f t="shared" si="175"/>
        <v>3.7180739697764698E-2</v>
      </c>
      <c r="AI235" s="31">
        <f t="shared" si="176"/>
        <v>1.5707963267948966</v>
      </c>
      <c r="AJ235" s="31" t="str">
        <f t="shared" si="162"/>
        <v>1+0.000669012448402336i</v>
      </c>
      <c r="AK235" s="31">
        <f t="shared" si="177"/>
        <v>1.000000223788803</v>
      </c>
      <c r="AL235" s="31">
        <f t="shared" si="178"/>
        <v>6.6901234859068819E-4</v>
      </c>
      <c r="AM235" s="31" t="str">
        <f t="shared" si="163"/>
        <v>1+3.71740483690583i</v>
      </c>
      <c r="AN235" s="31">
        <f t="shared" si="179"/>
        <v>3.8495582501698631</v>
      </c>
      <c r="AO235" s="31">
        <f t="shared" si="180"/>
        <v>1.3080122398412317</v>
      </c>
      <c r="AP235" s="58" t="str">
        <f t="shared" si="181"/>
        <v>-0.004635331397015+0.00125025281317698i</v>
      </c>
      <c r="AQ235" s="49">
        <f t="shared" si="182"/>
        <v>-46.373398240096897</v>
      </c>
      <c r="AR235" s="61">
        <f t="shared" si="183"/>
        <v>164.90524931033977</v>
      </c>
      <c r="AS235" s="58" t="str">
        <f t="shared" si="184"/>
        <v>0.0251630971313158+0.0662309188270334i</v>
      </c>
      <c r="AT235" s="64">
        <f t="shared" si="185"/>
        <v>-22.99320847495331</v>
      </c>
      <c r="AU235" s="61">
        <f t="shared" si="186"/>
        <v>69.196725692630366</v>
      </c>
    </row>
    <row r="236" spans="14:47" x14ac:dyDescent="0.25">
      <c r="N236" s="10">
        <v>18</v>
      </c>
      <c r="O236" s="50">
        <f t="shared" si="187"/>
        <v>1513.5612484362093</v>
      </c>
      <c r="P236" s="48" t="str">
        <f t="shared" si="155"/>
        <v>150</v>
      </c>
      <c r="Q236" s="17" t="str">
        <f t="shared" si="156"/>
        <v>1+10.270784661506i</v>
      </c>
      <c r="R236" s="17">
        <f t="shared" si="164"/>
        <v>10.319351605746695</v>
      </c>
      <c r="S236" s="17">
        <f t="shared" si="165"/>
        <v>1.4737387018680792</v>
      </c>
      <c r="T236" s="17" t="str">
        <f t="shared" si="157"/>
        <v>1+0.0256769616537651i</v>
      </c>
      <c r="U236" s="17">
        <f t="shared" si="166"/>
        <v>1.0003295988621794</v>
      </c>
      <c r="V236" s="17">
        <f t="shared" si="167"/>
        <v>2.5671320890285808E-2</v>
      </c>
      <c r="W236" s="31" t="str">
        <f t="shared" si="158"/>
        <v>1-0.0760798863815262i</v>
      </c>
      <c r="X236" s="17">
        <f t="shared" si="168"/>
        <v>1.0028898987983805</v>
      </c>
      <c r="Y236" s="17">
        <f t="shared" si="169"/>
        <v>-7.5933606816961555E-2</v>
      </c>
      <c r="Z236" s="31" t="str">
        <f t="shared" si="159"/>
        <v>0.999457782804079+0.15437876944918i</v>
      </c>
      <c r="AA236" s="17">
        <f t="shared" si="170"/>
        <v>1.011310369799642</v>
      </c>
      <c r="AB236" s="17">
        <f t="shared" si="171"/>
        <v>0.15325138911054112</v>
      </c>
      <c r="AC236" s="66" t="str">
        <f t="shared" si="172"/>
        <v>-1.53214723266455-14.3378884318799i</v>
      </c>
      <c r="AD236" s="64">
        <f t="shared" si="173"/>
        <v>23.179015297701277</v>
      </c>
      <c r="AE236" s="61">
        <f t="shared" si="174"/>
        <v>-96.099482374959081</v>
      </c>
      <c r="AF236" s="31" t="str">
        <f t="shared" si="160"/>
        <v>-0.0000463700234192037</v>
      </c>
      <c r="AG236" s="31" t="str">
        <f t="shared" si="161"/>
        <v>0.0380467903805375i</v>
      </c>
      <c r="AH236" s="31">
        <f t="shared" si="175"/>
        <v>3.8046790380537501E-2</v>
      </c>
      <c r="AI236" s="31">
        <f t="shared" si="176"/>
        <v>1.5707963267948966</v>
      </c>
      <c r="AJ236" s="31" t="str">
        <f t="shared" si="162"/>
        <v>1+0.0006845957501987i</v>
      </c>
      <c r="AK236" s="31">
        <f t="shared" si="177"/>
        <v>1.0000002343356431</v>
      </c>
      <c r="AL236" s="31">
        <f t="shared" si="178"/>
        <v>6.845956432485939E-4</v>
      </c>
      <c r="AM236" s="31" t="str">
        <f t="shared" si="163"/>
        <v>1+3.80399431907631i</v>
      </c>
      <c r="AN236" s="31">
        <f t="shared" si="179"/>
        <v>3.9332394765084975</v>
      </c>
      <c r="AO236" s="31">
        <f t="shared" si="180"/>
        <v>1.3137310571733711</v>
      </c>
      <c r="AP236" s="58" t="str">
        <f t="shared" si="181"/>
        <v>-0.00463533129923881+0.00122193640786918i</v>
      </c>
      <c r="AQ236" s="49">
        <f t="shared" si="182"/>
        <v>-46.386608456458745</v>
      </c>
      <c r="AR236" s="61">
        <f t="shared" si="183"/>
        <v>165.23202055026289</v>
      </c>
      <c r="AS236" s="58" t="str">
        <f t="shared" si="184"/>
        <v>0.0246219979094925+0.0645886765274781i</v>
      </c>
      <c r="AT236" s="64">
        <f t="shared" si="185"/>
        <v>-23.207593158757472</v>
      </c>
      <c r="AU236" s="61">
        <f t="shared" si="186"/>
        <v>69.132538175303807</v>
      </c>
    </row>
    <row r="237" spans="14:47" x14ac:dyDescent="0.25">
      <c r="N237" s="10">
        <v>19</v>
      </c>
      <c r="O237" s="50">
        <f t="shared" si="187"/>
        <v>1548.8166189124822</v>
      </c>
      <c r="P237" s="48" t="str">
        <f t="shared" si="155"/>
        <v>150</v>
      </c>
      <c r="Q237" s="17" t="str">
        <f t="shared" si="156"/>
        <v>1+10.5100219693438i</v>
      </c>
      <c r="R237" s="17">
        <f t="shared" si="164"/>
        <v>10.557488422730536</v>
      </c>
      <c r="S237" s="17">
        <f t="shared" si="165"/>
        <v>1.4759346204391701</v>
      </c>
      <c r="T237" s="17" t="str">
        <f t="shared" si="157"/>
        <v>1+0.0262750549233595i</v>
      </c>
      <c r="U237" s="17">
        <f t="shared" si="166"/>
        <v>1.0003451296983585</v>
      </c>
      <c r="V237" s="17">
        <f t="shared" si="167"/>
        <v>2.6269010849014673E-2</v>
      </c>
      <c r="W237" s="31" t="str">
        <f t="shared" si="158"/>
        <v>1-0.0778520145877317i</v>
      </c>
      <c r="X237" s="17">
        <f t="shared" si="168"/>
        <v>1.003025890082289</v>
      </c>
      <c r="Y237" s="17">
        <f t="shared" si="169"/>
        <v>-7.7695298737201657E-2</v>
      </c>
      <c r="Z237" s="31" t="str">
        <f t="shared" si="159"/>
        <v>0.999432228894907+0.157974712934272i</v>
      </c>
      <c r="AA237" s="17">
        <f t="shared" si="170"/>
        <v>1.0118402987035588</v>
      </c>
      <c r="AB237" s="17">
        <f t="shared" si="171"/>
        <v>0.15676746483775536</v>
      </c>
      <c r="AC237" s="66" t="str">
        <f t="shared" si="172"/>
        <v>-1.59332114537053-13.9986325826106i</v>
      </c>
      <c r="AD237" s="64">
        <f t="shared" si="173"/>
        <v>22.977613566165278</v>
      </c>
      <c r="AE237" s="61">
        <f t="shared" si="174"/>
        <v>-96.49344794059428</v>
      </c>
      <c r="AF237" s="31" t="str">
        <f t="shared" si="160"/>
        <v>-0.0000463700234192037</v>
      </c>
      <c r="AG237" s="31" t="str">
        <f t="shared" si="161"/>
        <v>0.0389330139751788i</v>
      </c>
      <c r="AH237" s="31">
        <f t="shared" si="175"/>
        <v>3.8933013975178801E-2</v>
      </c>
      <c r="AI237" s="31">
        <f t="shared" si="176"/>
        <v>1.5707963267948966</v>
      </c>
      <c r="AJ237" s="31" t="str">
        <f t="shared" si="162"/>
        <v>1+0.000700542033723515i</v>
      </c>
      <c r="AK237" s="31">
        <f t="shared" si="177"/>
        <v>1.0000002453795405</v>
      </c>
      <c r="AL237" s="31">
        <f t="shared" si="178"/>
        <v>7.0054191912441324E-4</v>
      </c>
      <c r="AM237" s="31" t="str">
        <f t="shared" si="163"/>
        <v>1+3.89260072938659i</v>
      </c>
      <c r="AN237" s="31">
        <f t="shared" si="179"/>
        <v>4.0189974419525338</v>
      </c>
      <c r="AO237" s="31">
        <f t="shared" si="180"/>
        <v>1.3193363628032388</v>
      </c>
      <c r="AP237" s="58" t="str">
        <f t="shared" si="181"/>
        <v>-0.0046353311968546+0.00119426788941278i</v>
      </c>
      <c r="AQ237" s="49">
        <f t="shared" si="182"/>
        <v>-46.399261744401414</v>
      </c>
      <c r="AR237" s="61">
        <f t="shared" si="183"/>
        <v>165.55226725142847</v>
      </c>
      <c r="AS237" s="58" t="str">
        <f t="shared" si="184"/>
        <v>0.0241036886008435+0.0629854460420418i</v>
      </c>
      <c r="AT237" s="64">
        <f t="shared" si="185"/>
        <v>-23.421648178236133</v>
      </c>
      <c r="AU237" s="61">
        <f t="shared" si="186"/>
        <v>69.058819310834181</v>
      </c>
    </row>
    <row r="238" spans="14:47" x14ac:dyDescent="0.25">
      <c r="N238" s="10">
        <v>20</v>
      </c>
      <c r="O238" s="50">
        <f t="shared" si="187"/>
        <v>1584.8931924611156</v>
      </c>
      <c r="P238" s="48" t="str">
        <f t="shared" si="155"/>
        <v>150</v>
      </c>
      <c r="Q238" s="17" t="str">
        <f t="shared" si="156"/>
        <v>1+10.7548318299463i</v>
      </c>
      <c r="R238" s="17">
        <f t="shared" si="164"/>
        <v>10.801222509069335</v>
      </c>
      <c r="S238" s="17">
        <f t="shared" si="165"/>
        <v>1.4780814408395422</v>
      </c>
      <c r="T238" s="17" t="str">
        <f t="shared" si="157"/>
        <v>1+0.0268870795748657i</v>
      </c>
      <c r="U238" s="17">
        <f t="shared" si="166"/>
        <v>1.0003613922218635</v>
      </c>
      <c r="V238" s="17">
        <f t="shared" si="167"/>
        <v>2.6880603358878371E-2</v>
      </c>
      <c r="W238" s="31" t="str">
        <f t="shared" si="158"/>
        <v>1-0.079665420962565i</v>
      </c>
      <c r="X238" s="17">
        <f t="shared" si="168"/>
        <v>1.0031682706790235</v>
      </c>
      <c r="Y238" s="17">
        <f t="shared" si="169"/>
        <v>-7.9497525533536451E-2</v>
      </c>
      <c r="Z238" s="31" t="str">
        <f t="shared" si="159"/>
        <v>0.999405470667098+0.161654416703205i</v>
      </c>
      <c r="AA238" s="17">
        <f t="shared" si="170"/>
        <v>1.0123949057749042</v>
      </c>
      <c r="AB238" s="17">
        <f t="shared" si="171"/>
        <v>0.16036168039400697</v>
      </c>
      <c r="AC238" s="66" t="str">
        <f t="shared" si="172"/>
        <v>-1.65152946979243-13.6662960826149i</v>
      </c>
      <c r="AD238" s="64">
        <f t="shared" si="173"/>
        <v>22.77598209457128</v>
      </c>
      <c r="AE238" s="61">
        <f t="shared" si="174"/>
        <v>-96.890603390500033</v>
      </c>
      <c r="AF238" s="31" t="str">
        <f t="shared" si="160"/>
        <v>-0.0000463700234192037</v>
      </c>
      <c r="AG238" s="31" t="str">
        <f t="shared" si="161"/>
        <v>0.0398398803691692i</v>
      </c>
      <c r="AH238" s="31">
        <f t="shared" si="175"/>
        <v>3.9839880369169203E-2</v>
      </c>
      <c r="AI238" s="31">
        <f t="shared" si="176"/>
        <v>1.5707963267948966</v>
      </c>
      <c r="AJ238" s="31" t="str">
        <f t="shared" si="162"/>
        <v>1+0.000716859753907382i</v>
      </c>
      <c r="AK238" s="31">
        <f t="shared" si="177"/>
        <v>1.0000002569439204</v>
      </c>
      <c r="AL238" s="31">
        <f t="shared" si="178"/>
        <v>7.1685963111223368E-4</v>
      </c>
      <c r="AM238" s="31" t="str">
        <f t="shared" si="163"/>
        <v>1+3.98327104812825i</v>
      </c>
      <c r="AN238" s="31">
        <f t="shared" si="179"/>
        <v>4.1068781626506441</v>
      </c>
      <c r="AO238" s="31">
        <f t="shared" si="180"/>
        <v>1.324829719225137</v>
      </c>
      <c r="AP238" s="58" t="str">
        <f t="shared" si="181"/>
        <v>-0.00463533108964516+0.00116723258759257i</v>
      </c>
      <c r="AQ238" s="49">
        <f t="shared" si="182"/>
        <v>-46.411380060638933</v>
      </c>
      <c r="AR238" s="61">
        <f t="shared" si="183"/>
        <v>165.86607845373624</v>
      </c>
      <c r="AS238" s="58" t="str">
        <f t="shared" si="184"/>
        <v>0.0236071320361108+0.0614200880955295i</v>
      </c>
      <c r="AT238" s="64">
        <f t="shared" si="185"/>
        <v>-23.635397966067657</v>
      </c>
      <c r="AU238" s="61">
        <f t="shared" si="186"/>
        <v>68.975475063236203</v>
      </c>
    </row>
    <row r="239" spans="14:47" x14ac:dyDescent="0.25">
      <c r="N239" s="10">
        <v>21</v>
      </c>
      <c r="O239" s="50">
        <f t="shared" si="187"/>
        <v>1621.8100973589308</v>
      </c>
      <c r="P239" s="48" t="str">
        <f t="shared" si="155"/>
        <v>150</v>
      </c>
      <c r="Q239" s="17" t="str">
        <f t="shared" si="156"/>
        <v>1+11.005344044742i</v>
      </c>
      <c r="R239" s="17">
        <f t="shared" si="164"/>
        <v>11.050683125632469</v>
      </c>
      <c r="S239" s="17">
        <f t="shared" si="165"/>
        <v>1.4801802221433618</v>
      </c>
      <c r="T239" s="17" t="str">
        <f t="shared" si="157"/>
        <v>1+0.027513360111855i</v>
      </c>
      <c r="U239" s="17">
        <f t="shared" si="166"/>
        <v>1.000378420891137</v>
      </c>
      <c r="V239" s="17">
        <f t="shared" si="167"/>
        <v>2.750642086316608E-2</v>
      </c>
      <c r="W239" s="31" t="str">
        <f t="shared" si="158"/>
        <v>1-0.0815210669980888i</v>
      </c>
      <c r="X239" s="17">
        <f t="shared" si="168"/>
        <v>1.0033173398105442</v>
      </c>
      <c r="Y239" s="17">
        <f t="shared" si="169"/>
        <v>-8.1341195914955783E-2</v>
      </c>
      <c r="Z239" s="31" t="str">
        <f t="shared" si="159"/>
        <v>0.999377451362865+0.165419831783622i</v>
      </c>
      <c r="AA239" s="17">
        <f t="shared" si="170"/>
        <v>1.0129753259778134</v>
      </c>
      <c r="AB239" s="17">
        <f t="shared" si="171"/>
        <v>0.16403559579153795</v>
      </c>
      <c r="AC239" s="66" t="str">
        <f t="shared" si="172"/>
        <v>-1.70688979352054-13.3407412670882i</v>
      </c>
      <c r="AD239" s="64">
        <f t="shared" si="173"/>
        <v>22.574117985204325</v>
      </c>
      <c r="AE239" s="61">
        <f t="shared" si="174"/>
        <v>-97.291132377824042</v>
      </c>
      <c r="AF239" s="31" t="str">
        <f t="shared" si="160"/>
        <v>-0.0000463700234192037</v>
      </c>
      <c r="AG239" s="31" t="str">
        <f t="shared" si="161"/>
        <v>0.0407678703950744i</v>
      </c>
      <c r="AH239" s="31">
        <f t="shared" si="175"/>
        <v>4.0767870395074401E-2</v>
      </c>
      <c r="AI239" s="31">
        <f t="shared" si="176"/>
        <v>1.5707963267948966</v>
      </c>
      <c r="AJ239" s="31" t="str">
        <f t="shared" si="162"/>
        <v>1+0.000733557562621527i</v>
      </c>
      <c r="AK239" s="31">
        <f t="shared" si="177"/>
        <v>1.0000002690533125</v>
      </c>
      <c r="AL239" s="31">
        <f t="shared" si="178"/>
        <v>7.3355743104415688E-4</v>
      </c>
      <c r="AM239" s="31" t="str">
        <f t="shared" si="163"/>
        <v>1+4.07605334990444i</v>
      </c>
      <c r="AN239" s="31">
        <f t="shared" si="179"/>
        <v>4.1969287474613148</v>
      </c>
      <c r="AO239" s="31">
        <f t="shared" si="180"/>
        <v>1.3302127123451275</v>
      </c>
      <c r="AP239" s="58" t="str">
        <f t="shared" si="181"/>
        <v>-0.00463533097738309+0.00114081616793322i</v>
      </c>
      <c r="AQ239" s="49">
        <f t="shared" si="182"/>
        <v>-46.422984622913354</v>
      </c>
      <c r="AR239" s="61">
        <f t="shared" si="183"/>
        <v>166.1735445271963</v>
      </c>
      <c r="AS239" s="58" t="str">
        <f t="shared" si="184"/>
        <v>0.0231313324645929+0.0598915037832584i</v>
      </c>
      <c r="AT239" s="64">
        <f t="shared" si="185"/>
        <v>-23.848866637709044</v>
      </c>
      <c r="AU239" s="61">
        <f t="shared" si="186"/>
        <v>68.882412149372257</v>
      </c>
    </row>
    <row r="240" spans="14:47" x14ac:dyDescent="0.25">
      <c r="N240" s="10">
        <v>22</v>
      </c>
      <c r="O240" s="50">
        <f t="shared" si="187"/>
        <v>1659.5869074375626</v>
      </c>
      <c r="P240" s="48" t="str">
        <f t="shared" si="155"/>
        <v>150</v>
      </c>
      <c r="Q240" s="17" t="str">
        <f t="shared" si="156"/>
        <v>1+11.2616914386232i</v>
      </c>
      <c r="R240" s="17">
        <f t="shared" si="164"/>
        <v>11.306002567608019</v>
      </c>
      <c r="S240" s="17">
        <f t="shared" si="165"/>
        <v>1.4822320031523111</v>
      </c>
      <c r="T240" s="17" t="str">
        <f t="shared" si="157"/>
        <v>1+0.0281542285965581i</v>
      </c>
      <c r="U240" s="17">
        <f t="shared" si="166"/>
        <v>1.0003962517861946</v>
      </c>
      <c r="V240" s="17">
        <f t="shared" si="167"/>
        <v>2.814679321668067E-2</v>
      </c>
      <c r="W240" s="31" t="str">
        <f t="shared" si="158"/>
        <v>1-0.0834199365823944i</v>
      </c>
      <c r="X240" s="17">
        <f t="shared" si="168"/>
        <v>1.0034734106190411</v>
      </c>
      <c r="Y240" s="17">
        <f t="shared" si="169"/>
        <v>-8.3227237257088901E-2</v>
      </c>
      <c r="Z240" s="31" t="str">
        <f t="shared" si="159"/>
        <v>0.999348111549506+0.169272954648442i</v>
      </c>
      <c r="AA240" s="17">
        <f t="shared" si="170"/>
        <v>1.0135827451338038</v>
      </c>
      <c r="AB240" s="17">
        <f t="shared" si="171"/>
        <v>0.16779078982101656</v>
      </c>
      <c r="AC240" s="66" t="str">
        <f t="shared" si="172"/>
        <v>-1.75951433302315-13.0218319336825i</v>
      </c>
      <c r="AD240" s="64">
        <f t="shared" si="173"/>
        <v>22.372017916793968</v>
      </c>
      <c r="AE240" s="61">
        <f t="shared" si="174"/>
        <v>-97.695219114981924</v>
      </c>
      <c r="AF240" s="31" t="str">
        <f t="shared" si="160"/>
        <v>-0.0000463700234192037</v>
      </c>
      <c r="AG240" s="31" t="str">
        <f t="shared" si="161"/>
        <v>0.0417174760854896i</v>
      </c>
      <c r="AH240" s="31">
        <f t="shared" si="175"/>
        <v>4.1717476085489598E-2</v>
      </c>
      <c r="AI240" s="31">
        <f t="shared" si="176"/>
        <v>1.5707963267948966</v>
      </c>
      <c r="AJ240" s="31" t="str">
        <f t="shared" si="162"/>
        <v>1+0.000750644313265161i</v>
      </c>
      <c r="AK240" s="31">
        <f t="shared" si="177"/>
        <v>1.0000002817334028</v>
      </c>
      <c r="AL240" s="31">
        <f t="shared" si="178"/>
        <v>7.5064417227747101E-4</v>
      </c>
      <c r="AM240" s="31" t="str">
        <f t="shared" si="163"/>
        <v>1+4.17099682911972i</v>
      </c>
      <c r="AN240" s="31">
        <f t="shared" si="179"/>
        <v>4.2891974247552138</v>
      </c>
      <c r="AO240" s="31">
        <f t="shared" si="180"/>
        <v>1.3354869479141078</v>
      </c>
      <c r="AP240" s="58" t="str">
        <f t="shared" si="181"/>
        <v>-0.00463533085983032+0.00111500462409883i</v>
      </c>
      <c r="AQ240" s="49">
        <f t="shared" si="182"/>
        <v>-46.434095924233823</v>
      </c>
      <c r="AR240" s="61">
        <f t="shared" si="183"/>
        <v>166.47475696729833</v>
      </c>
      <c r="AS240" s="58" t="str">
        <f t="shared" si="184"/>
        <v>0.0226753339064698+0.0583986327962334i</v>
      </c>
      <c r="AT240" s="64">
        <f t="shared" si="185"/>
        <v>-24.062078007439858</v>
      </c>
      <c r="AU240" s="61">
        <f t="shared" si="186"/>
        <v>68.779537852316366</v>
      </c>
    </row>
    <row r="241" spans="14:47" x14ac:dyDescent="0.25">
      <c r="N241" s="10">
        <v>23</v>
      </c>
      <c r="O241" s="50">
        <f t="shared" si="187"/>
        <v>1698.2436524617447</v>
      </c>
      <c r="P241" s="48" t="str">
        <f t="shared" si="155"/>
        <v>150</v>
      </c>
      <c r="Q241" s="17" t="str">
        <f t="shared" si="156"/>
        <v>1+11.5240099303713i</v>
      </c>
      <c r="R241" s="17">
        <f t="shared" si="164"/>
        <v>11.567316234775305</v>
      </c>
      <c r="S241" s="17">
        <f t="shared" si="165"/>
        <v>1.4842378026088074</v>
      </c>
      <c r="T241" s="17" t="str">
        <f t="shared" si="157"/>
        <v>1+0.0288100248259283i</v>
      </c>
      <c r="U241" s="17">
        <f t="shared" si="166"/>
        <v>1.000414922684818</v>
      </c>
      <c r="V241" s="17">
        <f t="shared" si="167"/>
        <v>2.8802057851302985E-2</v>
      </c>
      <c r="W241" s="31" t="str">
        <f t="shared" si="158"/>
        <v>1-0.0853630365212688i</v>
      </c>
      <c r="X241" s="17">
        <f t="shared" si="168"/>
        <v>1.0036368108056477</v>
      </c>
      <c r="Y241" s="17">
        <f t="shared" si="169"/>
        <v>-8.5156595862655046E-2</v>
      </c>
      <c r="Z241" s="31" t="str">
        <f t="shared" si="159"/>
        <v>0.999317388993343+0.173215828274408i</v>
      </c>
      <c r="AA241" s="17">
        <f t="shared" si="170"/>
        <v>1.0142184020758356</v>
      </c>
      <c r="AB241" s="17">
        <f t="shared" si="171"/>
        <v>0.17162885935477495</v>
      </c>
      <c r="AC241" s="66" t="str">
        <f t="shared" si="172"/>
        <v>-1.80951012861591-12.7094334292014i</v>
      </c>
      <c r="AD241" s="64">
        <f t="shared" si="173"/>
        <v>22.16967814233562</v>
      </c>
      <c r="AE241" s="61">
        <f t="shared" si="174"/>
        <v>-98.103048351389077</v>
      </c>
      <c r="AF241" s="31" t="str">
        <f t="shared" si="160"/>
        <v>-0.0000463700234192037</v>
      </c>
      <c r="AG241" s="31" t="str">
        <f t="shared" si="161"/>
        <v>0.0426892009339214i</v>
      </c>
      <c r="AH241" s="31">
        <f t="shared" si="175"/>
        <v>4.2689200933921402E-2</v>
      </c>
      <c r="AI241" s="31">
        <f t="shared" si="176"/>
        <v>1.5707963267948966</v>
      </c>
      <c r="AJ241" s="31" t="str">
        <f t="shared" si="162"/>
        <v>1+0.000768129065459636i</v>
      </c>
      <c r="AK241" s="31">
        <f t="shared" si="177"/>
        <v>1.0000002950110871</v>
      </c>
      <c r="AL241" s="31">
        <f t="shared" si="178"/>
        <v>7.681289143886068E-4</v>
      </c>
      <c r="AM241" s="31" t="str">
        <f t="shared" si="163"/>
        <v>1+4.26815182606344i</v>
      </c>
      <c r="AN241" s="31">
        <f t="shared" si="179"/>
        <v>4.3837335697244049</v>
      </c>
      <c r="AO241" s="31">
        <f t="shared" si="180"/>
        <v>1.3406540481597051</v>
      </c>
      <c r="AP241" s="58" t="str">
        <f t="shared" si="181"/>
        <v>-0.00463533073673743+0.00108978427046664i</v>
      </c>
      <c r="AQ241" s="49">
        <f t="shared" si="182"/>
        <v>-46.44473374781083</v>
      </c>
      <c r="AR241" s="61">
        <f t="shared" si="183"/>
        <v>166.76980820176328</v>
      </c>
      <c r="AS241" s="58" t="str">
        <f t="shared" si="184"/>
        <v>0.0222382185552976+0.0569404517454798i</v>
      </c>
      <c r="AT241" s="64">
        <f t="shared" si="185"/>
        <v>-24.275055605475213</v>
      </c>
      <c r="AU241" s="61">
        <f t="shared" si="186"/>
        <v>68.666759850374234</v>
      </c>
    </row>
    <row r="242" spans="14:47" x14ac:dyDescent="0.25">
      <c r="N242" s="10">
        <v>24</v>
      </c>
      <c r="O242" s="50">
        <f t="shared" si="187"/>
        <v>1737.8008287493772</v>
      </c>
      <c r="P242" s="48" t="str">
        <f t="shared" si="155"/>
        <v>150</v>
      </c>
      <c r="Q242" s="17" t="str">
        <f t="shared" si="156"/>
        <v>1+11.7924386047228i</v>
      </c>
      <c r="R242" s="17">
        <f t="shared" si="164"/>
        <v>11.834762703415587</v>
      </c>
      <c r="S242" s="17">
        <f t="shared" si="165"/>
        <v>1.48619861942012</v>
      </c>
      <c r="T242" s="17" t="str">
        <f t="shared" si="157"/>
        <v>1+0.029481096511807i</v>
      </c>
      <c r="U242" s="17">
        <f t="shared" si="166"/>
        <v>1.0004344731423136</v>
      </c>
      <c r="V242" s="17">
        <f t="shared" si="167"/>
        <v>2.9472559944910656E-2</v>
      </c>
      <c r="W242" s="31" t="str">
        <f t="shared" si="158"/>
        <v>1-0.0873513970720208i</v>
      </c>
      <c r="X242" s="17">
        <f t="shared" si="168"/>
        <v>1.0038078832976127</v>
      </c>
      <c r="Y242" s="17">
        <f t="shared" si="169"/>
        <v>-8.7130237216052481E-2</v>
      </c>
      <c r="Z242" s="31" t="str">
        <f t="shared" si="159"/>
        <v>0.999285218527715+0.177250543225309i</v>
      </c>
      <c r="AA242" s="17">
        <f t="shared" si="170"/>
        <v>1.014883590882053</v>
      </c>
      <c r="AB242" s="17">
        <f t="shared" si="171"/>
        <v>0.17555141856661774</v>
      </c>
      <c r="AC242" s="66" t="str">
        <f t="shared" si="172"/>
        <v>-1.85697923335224-12.403412728598i</v>
      </c>
      <c r="AD242" s="64">
        <f t="shared" si="173"/>
        <v>21.967094486566626</v>
      </c>
      <c r="AE242" s="61">
        <f t="shared" si="174"/>
        <v>-98.514805346508126</v>
      </c>
      <c r="AF242" s="31" t="str">
        <f t="shared" si="160"/>
        <v>-0.0000463700234192037</v>
      </c>
      <c r="AG242" s="31" t="str">
        <f t="shared" si="161"/>
        <v>0.0436835601617469i</v>
      </c>
      <c r="AH242" s="31">
        <f t="shared" si="175"/>
        <v>4.3683560161746897E-2</v>
      </c>
      <c r="AI242" s="31">
        <f t="shared" si="176"/>
        <v>1.5707963267948966</v>
      </c>
      <c r="AJ242" s="31" t="str">
        <f t="shared" si="162"/>
        <v>1+0.000786021089852013i</v>
      </c>
      <c r="AK242" s="31">
        <f t="shared" si="177"/>
        <v>1.0000003089145291</v>
      </c>
      <c r="AL242" s="31">
        <f t="shared" si="178"/>
        <v>7.8602092797649145E-4</v>
      </c>
      <c r="AM242" s="31" t="str">
        <f t="shared" si="163"/>
        <v>1+4.36756985360104i</v>
      </c>
      <c r="AN242" s="31">
        <f t="shared" si="179"/>
        <v>4.4805877322160104</v>
      </c>
      <c r="AO242" s="31">
        <f t="shared" si="180"/>
        <v>1.3457156486120929</v>
      </c>
      <c r="AP242" s="58" t="str">
        <f t="shared" si="181"/>
        <v>-0.00463533060784337+0.00106514173487074i</v>
      </c>
      <c r="AQ242" s="49">
        <f t="shared" si="182"/>
        <v>-46.454917182573837</v>
      </c>
      <c r="AR242" s="61">
        <f t="shared" si="183"/>
        <v>167.05879140840102</v>
      </c>
      <c r="AS242" s="58" t="str">
        <f t="shared" si="184"/>
        <v>0.0218191052305438+0.0555159725803526i</v>
      </c>
      <c r="AT242" s="64">
        <f t="shared" si="185"/>
        <v>-24.487822696007214</v>
      </c>
      <c r="AU242" s="61">
        <f t="shared" si="186"/>
        <v>68.543986061892937</v>
      </c>
    </row>
    <row r="243" spans="14:47" x14ac:dyDescent="0.25">
      <c r="N243" s="10">
        <v>25</v>
      </c>
      <c r="O243" s="50">
        <f t="shared" si="187"/>
        <v>1778.2794100389244</v>
      </c>
      <c r="P243" s="48" t="str">
        <f t="shared" si="155"/>
        <v>150</v>
      </c>
      <c r="Q243" s="17" t="str">
        <f t="shared" si="156"/>
        <v>1+12.0671197861139i</v>
      </c>
      <c r="R243" s="17">
        <f t="shared" si="164"/>
        <v>12.108483799899208</v>
      </c>
      <c r="S243" s="17">
        <f t="shared" si="165"/>
        <v>1.4881154328921593</v>
      </c>
      <c r="T243" s="17" t="str">
        <f t="shared" si="157"/>
        <v>1+0.0301677994652849i</v>
      </c>
      <c r="U243" s="17">
        <f t="shared" si="166"/>
        <v>1.0004549445750057</v>
      </c>
      <c r="V243" s="17">
        <f t="shared" si="167"/>
        <v>3.0158652593691604E-2</v>
      </c>
      <c r="W243" s="31" t="str">
        <f t="shared" si="158"/>
        <v>1-0.0893860724897328i</v>
      </c>
      <c r="X243" s="17">
        <f t="shared" si="168"/>
        <v>1.0039869869451197</v>
      </c>
      <c r="Y243" s="17">
        <f t="shared" si="169"/>
        <v>-8.9149146231142992E-2</v>
      </c>
      <c r="Z243" s="31" t="str">
        <f t="shared" si="159"/>
        <v>0.999251531914753+0.181379238760416i</v>
      </c>
      <c r="AA243" s="17">
        <f t="shared" si="170"/>
        <v>1.0155796631910707</v>
      </c>
      <c r="AB243" s="17">
        <f t="shared" si="171"/>
        <v>0.17956009806295387</v>
      </c>
      <c r="AC243" s="66" t="str">
        <f t="shared" si="172"/>
        <v>-1.90201889592633-12.103638506863i</v>
      </c>
      <c r="AD243" s="64">
        <f t="shared" si="173"/>
        <v>21.764262343126475</v>
      </c>
      <c r="AE243" s="61">
        <f t="shared" si="174"/>
        <v>-98.930675837785969</v>
      </c>
      <c r="AF243" s="31" t="str">
        <f t="shared" si="160"/>
        <v>-0.0000463700234192037</v>
      </c>
      <c r="AG243" s="31" t="str">
        <f t="shared" si="161"/>
        <v>0.0447010809913903i</v>
      </c>
      <c r="AH243" s="31">
        <f t="shared" si="175"/>
        <v>4.47010809913903E-2</v>
      </c>
      <c r="AI243" s="31">
        <f t="shared" si="176"/>
        <v>1.5707963267948966</v>
      </c>
      <c r="AJ243" s="31" t="str">
        <f t="shared" si="162"/>
        <v>1+0.000804329873030449i</v>
      </c>
      <c r="AK243" s="31">
        <f t="shared" si="177"/>
        <v>1.00000032347322</v>
      </c>
      <c r="AL243" s="31">
        <f t="shared" si="178"/>
        <v>8.0432969957770566E-4</v>
      </c>
      <c r="AM243" s="31" t="str">
        <f t="shared" si="163"/>
        <v>1+4.46930362448664i</v>
      </c>
      <c r="AN243" s="31">
        <f t="shared" si="179"/>
        <v>4.5798116651069201</v>
      </c>
      <c r="AO243" s="31">
        <f t="shared" si="180"/>
        <v>1.3506733951183323</v>
      </c>
      <c r="AP243" s="58" t="str">
        <f t="shared" si="181"/>
        <v>-0.00463533047287475+0.00104106395151194i</v>
      </c>
      <c r="AQ243" s="49">
        <f t="shared" si="182"/>
        <v>-46.464664639170643</v>
      </c>
      <c r="AR243" s="61">
        <f t="shared" si="183"/>
        <v>167.3418003437634</v>
      </c>
      <c r="AS243" s="58" t="str">
        <f t="shared" si="184"/>
        <v>0.0214171478798978+0.0541242410958789i</v>
      </c>
      <c r="AT243" s="64">
        <f t="shared" si="185"/>
        <v>-24.700402296044153</v>
      </c>
      <c r="AU243" s="61">
        <f t="shared" si="186"/>
        <v>68.411124505977426</v>
      </c>
    </row>
    <row r="244" spans="14:47" x14ac:dyDescent="0.25">
      <c r="N244" s="10">
        <v>26</v>
      </c>
      <c r="O244" s="50">
        <f t="shared" si="187"/>
        <v>1819.7008586099832</v>
      </c>
      <c r="P244" s="48" t="str">
        <f t="shared" si="155"/>
        <v>150</v>
      </c>
      <c r="Q244" s="17" t="str">
        <f t="shared" si="156"/>
        <v>1+12.3481991141427i</v>
      </c>
      <c r="R244" s="17">
        <f t="shared" si="164"/>
        <v>12.388624675988638</v>
      </c>
      <c r="S244" s="17">
        <f t="shared" si="165"/>
        <v>1.4899892029718194</v>
      </c>
      <c r="T244" s="17" t="str">
        <f t="shared" si="157"/>
        <v>1+0.0308704977853568i</v>
      </c>
      <c r="U244" s="17">
        <f t="shared" si="166"/>
        <v>1.00047638034764</v>
      </c>
      <c r="V244" s="17">
        <f t="shared" si="167"/>
        <v>3.0860696987893375E-2</v>
      </c>
      <c r="W244" s="31" t="str">
        <f t="shared" si="158"/>
        <v>1-0.0914681415862424i</v>
      </c>
      <c r="X244" s="17">
        <f t="shared" si="168"/>
        <v>1.0041744972489797</v>
      </c>
      <c r="Y244" s="17">
        <f t="shared" si="169"/>
        <v>-9.1214327491248803E-2</v>
      </c>
      <c r="Z244" s="31" t="str">
        <f t="shared" si="159"/>
        <v>0.999216257700633+0.18560410396875i</v>
      </c>
      <c r="AA244" s="17">
        <f t="shared" si="170"/>
        <v>1.0163080306006149</v>
      </c>
      <c r="AB244" s="17">
        <f t="shared" si="171"/>
        <v>0.1836565439198799</v>
      </c>
      <c r="AC244" s="66" t="str">
        <f t="shared" si="172"/>
        <v>-1.94472173770134-11.809981204363i</v>
      </c>
      <c r="AD244" s="64">
        <f t="shared" si="173"/>
        <v>21.561176671436044</v>
      </c>
      <c r="AE244" s="61">
        <f t="shared" si="174"/>
        <v>-99.350846003049142</v>
      </c>
      <c r="AF244" s="31" t="str">
        <f t="shared" si="160"/>
        <v>-0.0000463700234192037</v>
      </c>
      <c r="AG244" s="31" t="str">
        <f t="shared" si="161"/>
        <v>0.0457423029258641i</v>
      </c>
      <c r="AH244" s="31">
        <f t="shared" si="175"/>
        <v>4.5742302925864099E-2</v>
      </c>
      <c r="AI244" s="31">
        <f t="shared" si="176"/>
        <v>1.5707963267948966</v>
      </c>
      <c r="AJ244" s="31" t="str">
        <f t="shared" si="162"/>
        <v>1+0.000823065122554121i</v>
      </c>
      <c r="AK244" s="31">
        <f t="shared" si="177"/>
        <v>1.0000003387180407</v>
      </c>
      <c r="AL244" s="31">
        <f t="shared" si="178"/>
        <v>8.2306493669616137E-4</v>
      </c>
      <c r="AM244" s="31" t="str">
        <f t="shared" si="163"/>
        <v>1+4.57340707931212i</v>
      </c>
      <c r="AN244" s="31">
        <f t="shared" si="179"/>
        <v>4.6814583532380398</v>
      </c>
      <c r="AO244" s="31">
        <f t="shared" si="180"/>
        <v>1.3555289410395412</v>
      </c>
      <c r="AP244" s="58" t="str">
        <f t="shared" si="181"/>
        <v>-0.0046353303315452+0.0010175381540301i</v>
      </c>
      <c r="AQ244" s="49">
        <f t="shared" si="182"/>
        <v>-46.473993866352366</v>
      </c>
      <c r="AR244" s="61">
        <f t="shared" si="183"/>
        <v>167.61892918226559</v>
      </c>
      <c r="AS244" s="58" t="str">
        <f t="shared" si="184"/>
        <v>0.021031534131+0.0527643355244797i</v>
      </c>
      <c r="AT244" s="64">
        <f t="shared" si="185"/>
        <v>-24.912817194916322</v>
      </c>
      <c r="AU244" s="61">
        <f t="shared" si="186"/>
        <v>68.268083179216489</v>
      </c>
    </row>
    <row r="245" spans="14:47" x14ac:dyDescent="0.25">
      <c r="N245" s="10">
        <v>27</v>
      </c>
      <c r="O245" s="50">
        <f t="shared" si="187"/>
        <v>1862.0871366628687</v>
      </c>
      <c r="P245" s="48" t="str">
        <f t="shared" si="155"/>
        <v>150</v>
      </c>
      <c r="Q245" s="17" t="str">
        <f t="shared" si="156"/>
        <v>1+12.6358256207897i</v>
      </c>
      <c r="R245" s="17">
        <f t="shared" si="164"/>
        <v>12.675333885898445</v>
      </c>
      <c r="S245" s="17">
        <f t="shared" si="165"/>
        <v>1.4918208704968201</v>
      </c>
      <c r="T245" s="17" t="str">
        <f t="shared" si="157"/>
        <v>1+0.0315895640519742i</v>
      </c>
      <c r="U245" s="17">
        <f t="shared" si="166"/>
        <v>1.0004988258648753</v>
      </c>
      <c r="V245" s="17">
        <f t="shared" si="167"/>
        <v>3.157906259105149E-2</v>
      </c>
      <c r="W245" s="31" t="str">
        <f t="shared" si="158"/>
        <v>1-0.0935987083021456i</v>
      </c>
      <c r="X245" s="17">
        <f t="shared" si="168"/>
        <v>1.0043708071204729</v>
      </c>
      <c r="Y245" s="17">
        <f t="shared" si="169"/>
        <v>-9.3326805480284949E-2</v>
      </c>
      <c r="Z245" s="31" t="str">
        <f t="shared" si="159"/>
        <v>0.999179321064018+0.18992737892977i</v>
      </c>
      <c r="AA245" s="17">
        <f t="shared" si="170"/>
        <v>1.0170701671512561</v>
      </c>
      <c r="AB245" s="17">
        <f t="shared" si="171"/>
        <v>0.18784241662060563</v>
      </c>
      <c r="AC245" s="66" t="str">
        <f t="shared" si="172"/>
        <v>-1.98517592399093-11.522313086153i</v>
      </c>
      <c r="AD245" s="64">
        <f t="shared" si="173"/>
        <v>21.357831993330802</v>
      </c>
      <c r="AE245" s="61">
        <f t="shared" si="174"/>
        <v>-99.775502416911166</v>
      </c>
      <c r="AF245" s="31" t="str">
        <f t="shared" si="160"/>
        <v>-0.0000463700234192037</v>
      </c>
      <c r="AG245" s="31" t="str">
        <f t="shared" si="161"/>
        <v>0.0468077780348202i</v>
      </c>
      <c r="AH245" s="31">
        <f t="shared" si="175"/>
        <v>4.6807778034820197E-2</v>
      </c>
      <c r="AI245" s="31">
        <f t="shared" si="176"/>
        <v>1.5707963267948966</v>
      </c>
      <c r="AJ245" s="31" t="str">
        <f t="shared" si="162"/>
        <v>1+0.000842236772100332i</v>
      </c>
      <c r="AK245" s="31">
        <f t="shared" si="177"/>
        <v>1.0000003546813272</v>
      </c>
      <c r="AL245" s="31">
        <f t="shared" si="178"/>
        <v>8.42236572949944E-4</v>
      </c>
      <c r="AM245" s="31" t="str">
        <f t="shared" si="163"/>
        <v>1+4.67993541510728i</v>
      </c>
      <c r="AN245" s="31">
        <f t="shared" si="179"/>
        <v>4.7855820429259532</v>
      </c>
      <c r="AO245" s="31">
        <f t="shared" si="180"/>
        <v>1.3602839446248769</v>
      </c>
      <c r="AP245" s="58" t="str">
        <f t="shared" si="181"/>
        <v>-0.00463533018355503+0.00099455186873527i</v>
      </c>
      <c r="AQ245" s="49">
        <f t="shared" si="182"/>
        <v>-46.482921967655955</v>
      </c>
      <c r="AR245" s="61">
        <f t="shared" si="183"/>
        <v>167.8902723654312</v>
      </c>
      <c r="AS245" s="58" t="str">
        <f t="shared" si="184"/>
        <v>0.0206614838921282+0.0514353652076427i</v>
      </c>
      <c r="AT245" s="64">
        <f t="shared" si="185"/>
        <v>-25.125089974325149</v>
      </c>
      <c r="AU245" s="61">
        <f t="shared" si="186"/>
        <v>68.114769948520063</v>
      </c>
    </row>
    <row r="246" spans="14:47" x14ac:dyDescent="0.25">
      <c r="N246" s="10">
        <v>28</v>
      </c>
      <c r="O246" s="50">
        <f t="shared" si="187"/>
        <v>1905.4607179632501</v>
      </c>
      <c r="P246" s="48" t="str">
        <f t="shared" si="155"/>
        <v>150</v>
      </c>
      <c r="Q246" s="17" t="str">
        <f t="shared" si="156"/>
        <v>1+12.9301518094358i</v>
      </c>
      <c r="R246" s="17">
        <f t="shared" si="164"/>
        <v>12.968763465151792</v>
      </c>
      <c r="S246" s="17">
        <f t="shared" si="165"/>
        <v>1.4936113574520662</v>
      </c>
      <c r="T246" s="17" t="str">
        <f t="shared" si="157"/>
        <v>1+0.0323253795235895i</v>
      </c>
      <c r="U246" s="17">
        <f t="shared" si="166"/>
        <v>1.0005223286670537</v>
      </c>
      <c r="V246" s="17">
        <f t="shared" si="167"/>
        <v>3.2314127322725553E-2</v>
      </c>
      <c r="W246" s="31" t="str">
        <f t="shared" si="158"/>
        <v>1-0.0957789022921168i</v>
      </c>
      <c r="X246" s="17">
        <f t="shared" si="168"/>
        <v>1.0045763276746487</v>
      </c>
      <c r="Y246" s="17">
        <f t="shared" si="169"/>
        <v>-9.5487624803867521E-2</v>
      </c>
      <c r="Z246" s="31" t="str">
        <f t="shared" si="159"/>
        <v>0.999140643657349+0.194351355901087i</v>
      </c>
      <c r="AA246" s="17">
        <f t="shared" si="170"/>
        <v>1.0178676118968579</v>
      </c>
      <c r="AB246" s="17">
        <f t="shared" si="171"/>
        <v>0.19211938988744778</v>
      </c>
      <c r="AC246" s="66" t="str">
        <f t="shared" si="172"/>
        <v>-2.02346532973944-11.2405082957628i</v>
      </c>
      <c r="AD246" s="64">
        <f t="shared" si="173"/>
        <v>21.154222389489998</v>
      </c>
      <c r="AE246" s="61">
        <f t="shared" si="174"/>
        <v>-100.20483200073801</v>
      </c>
      <c r="AF246" s="31" t="str">
        <f t="shared" si="160"/>
        <v>-0.0000463700234192037</v>
      </c>
      <c r="AG246" s="31" t="str">
        <f t="shared" si="161"/>
        <v>0.0478980712472645i</v>
      </c>
      <c r="AH246" s="31">
        <f t="shared" si="175"/>
        <v>4.7898071247264501E-2</v>
      </c>
      <c r="AI246" s="31">
        <f t="shared" si="176"/>
        <v>1.5707963267948966</v>
      </c>
      <c r="AJ246" s="31" t="str">
        <f t="shared" si="162"/>
        <v>1+0.000861854986731439i</v>
      </c>
      <c r="AK246" s="31">
        <f t="shared" si="177"/>
        <v>1.0000003713969401</v>
      </c>
      <c r="AL246" s="31">
        <f t="shared" si="178"/>
        <v>8.618547733379578E-4</v>
      </c>
      <c r="AM246" s="31" t="str">
        <f t="shared" si="163"/>
        <v>1+4.78894511460584i</v>
      </c>
      <c r="AN246" s="31">
        <f t="shared" si="179"/>
        <v>4.8922382720700694</v>
      </c>
      <c r="AO246" s="31">
        <f t="shared" si="180"/>
        <v>1.3649400665560742</v>
      </c>
      <c r="AP246" s="58" t="str">
        <f t="shared" si="181"/>
        <v>-0.00463533002859036+0.000972092907993944i</v>
      </c>
      <c r="AQ246" s="49">
        <f t="shared" si="182"/>
        <v>-46.491465418305033</v>
      </c>
      <c r="AR246" s="61">
        <f t="shared" si="183"/>
        <v>168.15592446090324</v>
      </c>
      <c r="AS246" s="58" t="str">
        <f t="shared" si="184"/>
        <v>0.0203062480013108+0.050136469343357i</v>
      </c>
      <c r="AT246" s="64">
        <f t="shared" si="185"/>
        <v>-25.337243028815042</v>
      </c>
      <c r="AU246" s="61">
        <f t="shared" si="186"/>
        <v>67.951092460165256</v>
      </c>
    </row>
    <row r="247" spans="14:47" x14ac:dyDescent="0.25">
      <c r="N247" s="10">
        <v>29</v>
      </c>
      <c r="O247" s="50">
        <f t="shared" si="187"/>
        <v>1949.8445997580463</v>
      </c>
      <c r="P247" s="48" t="str">
        <f t="shared" si="155"/>
        <v>150</v>
      </c>
      <c r="Q247" s="17" t="str">
        <f t="shared" si="156"/>
        <v>1+13.2313337357219i</v>
      </c>
      <c r="R247" s="17">
        <f t="shared" si="164"/>
        <v>13.269069011277788</v>
      </c>
      <c r="S247" s="17">
        <f t="shared" si="165"/>
        <v>1.4953615672316269</v>
      </c>
      <c r="T247" s="17" t="str">
        <f t="shared" si="157"/>
        <v>1+0.0330783343393047i</v>
      </c>
      <c r="U247" s="17">
        <f t="shared" si="166"/>
        <v>1.0005469385304533</v>
      </c>
      <c r="V247" s="17">
        <f t="shared" si="167"/>
        <v>3.3066277744786154E-2</v>
      </c>
      <c r="W247" s="31" t="str">
        <f t="shared" si="158"/>
        <v>1-0.0980098795238656i</v>
      </c>
      <c r="X247" s="17">
        <f t="shared" si="168"/>
        <v>1.0047914890584428</v>
      </c>
      <c r="Y247" s="17">
        <f t="shared" si="169"/>
        <v>-9.7697850399171463E-2</v>
      </c>
      <c r="Z247" s="31" t="str">
        <f t="shared" si="159"/>
        <v>0.999100143440661+0.198878380533844i</v>
      </c>
      <c r="AA247" s="17">
        <f t="shared" si="170"/>
        <v>1.0187019715632801</v>
      </c>
      <c r="AB247" s="17">
        <f t="shared" si="171"/>
        <v>0.19648914940246207</v>
      </c>
      <c r="AC247" s="66" t="str">
        <f t="shared" si="172"/>
        <v>-2.05966969975921-10.9644429039226i</v>
      </c>
      <c r="AD247" s="64">
        <f t="shared" si="173"/>
        <v>20.950341495703654</v>
      </c>
      <c r="AE247" s="61">
        <f t="shared" si="174"/>
        <v>-100.6390219657065</v>
      </c>
      <c r="AF247" s="31" t="str">
        <f t="shared" si="160"/>
        <v>-0.0000463700234192037</v>
      </c>
      <c r="AG247" s="31" t="str">
        <f t="shared" si="161"/>
        <v>0.04901376065109i</v>
      </c>
      <c r="AH247" s="31">
        <f t="shared" si="175"/>
        <v>4.9013760651089998E-2</v>
      </c>
      <c r="AI247" s="31">
        <f t="shared" si="176"/>
        <v>1.5707963267948966</v>
      </c>
      <c r="AJ247" s="31" t="str">
        <f t="shared" si="162"/>
        <v>1+0.000881930168284499i</v>
      </c>
      <c r="AK247" s="31">
        <f t="shared" si="177"/>
        <v>1.0000003889003353</v>
      </c>
      <c r="AL247" s="31">
        <f t="shared" si="178"/>
        <v>8.8192993962926919E-4</v>
      </c>
      <c r="AM247" s="31" t="str">
        <f t="shared" si="163"/>
        <v>1+4.90049397619328i</v>
      </c>
      <c r="AN247" s="31">
        <f t="shared" si="179"/>
        <v>5.001483900874482</v>
      </c>
      <c r="AO247" s="31">
        <f t="shared" si="180"/>
        <v>1.3694989676561822</v>
      </c>
      <c r="AP247" s="58" t="str">
        <f t="shared" si="181"/>
        <v>-0.00463532986632238+0.000950149363767012i</v>
      </c>
      <c r="AQ247" s="49">
        <f t="shared" si="182"/>
        <v>-46.499640082254452</v>
      </c>
      <c r="AR247" s="61">
        <f t="shared" si="183"/>
        <v>168.41598003085551</v>
      </c>
      <c r="AS247" s="58" t="str">
        <f t="shared" si="184"/>
        <v>0.0199651069232749+0.0488668158053425i</v>
      </c>
      <c r="AT247" s="64">
        <f t="shared" si="185"/>
        <v>-25.549298586550794</v>
      </c>
      <c r="AU247" s="61">
        <f t="shared" si="186"/>
        <v>67.776958065149017</v>
      </c>
    </row>
    <row r="248" spans="14:47" x14ac:dyDescent="0.25">
      <c r="N248" s="10">
        <v>30</v>
      </c>
      <c r="O248" s="50">
        <f t="shared" si="187"/>
        <v>1995.2623149688804</v>
      </c>
      <c r="P248" s="48" t="str">
        <f t="shared" si="155"/>
        <v>150</v>
      </c>
      <c r="Q248" s="17" t="str">
        <f t="shared" si="156"/>
        <v>1+13.5395310902921i</v>
      </c>
      <c r="R248" s="17">
        <f t="shared" si="164"/>
        <v>13.576409766392086</v>
      </c>
      <c r="S248" s="17">
        <f t="shared" si="165"/>
        <v>1.4970723849054917</v>
      </c>
      <c r="T248" s="17" t="str">
        <f t="shared" si="157"/>
        <v>1+0.0338488277257304i</v>
      </c>
      <c r="U248" s="17">
        <f t="shared" si="166"/>
        <v>1.0005727075722215</v>
      </c>
      <c r="V248" s="17">
        <f t="shared" si="167"/>
        <v>3.3835909251283672E-2</v>
      </c>
      <c r="W248" s="31" t="str">
        <f t="shared" si="158"/>
        <v>1-0.100292822891053i</v>
      </c>
      <c r="X248" s="17">
        <f t="shared" si="168"/>
        <v>1.0050167413150171</v>
      </c>
      <c r="Y248" s="17">
        <f t="shared" si="169"/>
        <v>-9.9958567732218548E-2</v>
      </c>
      <c r="Z248" s="31" t="str">
        <f t="shared" si="159"/>
        <v>0.999057734507566+0.203510853116428i</v>
      </c>
      <c r="AA248" s="17">
        <f t="shared" si="170"/>
        <v>1.0195749232967464</v>
      </c>
      <c r="AB248" s="17">
        <f t="shared" si="171"/>
        <v>0.20095339141064486</v>
      </c>
      <c r="AC248" s="66" t="str">
        <f t="shared" si="172"/>
        <v>-2.09386480369689-10.6939949526681i</v>
      </c>
      <c r="AD248" s="64">
        <f t="shared" si="173"/>
        <v>20.746182499025313</v>
      </c>
      <c r="AE248" s="61">
        <f t="shared" si="174"/>
        <v>-101.0782597484823</v>
      </c>
      <c r="AF248" s="31" t="str">
        <f t="shared" si="160"/>
        <v>-0.0000463700234192037</v>
      </c>
      <c r="AG248" s="31" t="str">
        <f t="shared" si="161"/>
        <v>0.0501554377995866i</v>
      </c>
      <c r="AH248" s="31">
        <f t="shared" si="175"/>
        <v>5.0155437799586602E-2</v>
      </c>
      <c r="AI248" s="31">
        <f t="shared" si="176"/>
        <v>1.5707963267948966</v>
      </c>
      <c r="AJ248" s="31" t="str">
        <f t="shared" si="162"/>
        <v>1+0.000902472960886515i</v>
      </c>
      <c r="AK248" s="31">
        <f t="shared" si="177"/>
        <v>1.0000004072286397</v>
      </c>
      <c r="AL248" s="31">
        <f t="shared" si="178"/>
        <v>9.0247271587802741E-4</v>
      </c>
      <c r="AM248" s="31" t="str">
        <f t="shared" si="163"/>
        <v>1+5.01464114455264i</v>
      </c>
      <c r="AN248" s="31">
        <f t="shared" si="179"/>
        <v>5.1133771432039135</v>
      </c>
      <c r="AO248" s="31">
        <f t="shared" si="180"/>
        <v>1.3739623067560158</v>
      </c>
      <c r="AP248" s="58" t="str">
        <f t="shared" si="181"/>
        <v>-0.00463532969640698+0.000928709601295973i</v>
      </c>
      <c r="AQ248" s="49">
        <f t="shared" si="182"/>
        <v>-46.507461229310884</v>
      </c>
      <c r="AR248" s="61">
        <f t="shared" si="183"/>
        <v>168.67053350943317</v>
      </c>
      <c r="AS248" s="58" t="str">
        <f t="shared" si="184"/>
        <v>0.0196373694935911+0.0476256000303198i</v>
      </c>
      <c r="AT248" s="64">
        <f t="shared" si="185"/>
        <v>-25.761278730285571</v>
      </c>
      <c r="AU248" s="61">
        <f t="shared" si="186"/>
        <v>67.59227376095086</v>
      </c>
    </row>
    <row r="249" spans="14:47" x14ac:dyDescent="0.25">
      <c r="N249" s="10">
        <v>31</v>
      </c>
      <c r="O249" s="50">
        <f t="shared" si="187"/>
        <v>2041.7379446695318</v>
      </c>
      <c r="P249" s="48" t="str">
        <f t="shared" si="155"/>
        <v>150</v>
      </c>
      <c r="Q249" s="17" t="str">
        <f t="shared" si="156"/>
        <v>1+13.8549072834633i</v>
      </c>
      <c r="R249" s="17">
        <f t="shared" si="164"/>
        <v>13.890948701703723</v>
      </c>
      <c r="S249" s="17">
        <f t="shared" si="165"/>
        <v>1.4987446774903108</v>
      </c>
      <c r="T249" s="17" t="str">
        <f t="shared" si="157"/>
        <v>1+0.0346372682086583i</v>
      </c>
      <c r="U249" s="17">
        <f t="shared" si="166"/>
        <v>1.0005996903602152</v>
      </c>
      <c r="V249" s="17">
        <f t="shared" si="167"/>
        <v>3.462342626192226E-2</v>
      </c>
      <c r="W249" s="31" t="str">
        <f t="shared" si="158"/>
        <v>1-0.102628942840469i</v>
      </c>
      <c r="X249" s="17">
        <f t="shared" si="168"/>
        <v>1.0052525552857612</v>
      </c>
      <c r="Y249" s="17">
        <f t="shared" si="169"/>
        <v>-0.10227088298115397</v>
      </c>
      <c r="Z249" s="31" t="str">
        <f t="shared" si="159"/>
        <v>0.999013326903029+0.208251229847118i</v>
      </c>
      <c r="AA249" s="17">
        <f t="shared" si="170"/>
        <v>1.0204882175031202</v>
      </c>
      <c r="AB249" s="17">
        <f t="shared" si="171"/>
        <v>0.20551382119942482</v>
      </c>
      <c r="AC249" s="66" t="str">
        <f t="shared" si="172"/>
        <v>-2.12612258591134-10.4290444952378i</v>
      </c>
      <c r="AD249" s="64">
        <f t="shared" si="173"/>
        <v>20.541738133862278</v>
      </c>
      <c r="AE249" s="61">
        <f t="shared" si="174"/>
        <v>-101.52273293902972</v>
      </c>
      <c r="AF249" s="31" t="str">
        <f t="shared" si="160"/>
        <v>-0.0000463700234192037</v>
      </c>
      <c r="AG249" s="31" t="str">
        <f t="shared" si="161"/>
        <v>0.0513237080250903i</v>
      </c>
      <c r="AH249" s="31">
        <f t="shared" si="175"/>
        <v>5.13237080250903E-2</v>
      </c>
      <c r="AI249" s="31">
        <f t="shared" si="176"/>
        <v>1.5707963267948966</v>
      </c>
      <c r="AJ249" s="31" t="str">
        <f t="shared" si="162"/>
        <v>1+0.000923494256598031i</v>
      </c>
      <c r="AK249" s="31">
        <f t="shared" si="177"/>
        <v>1.0000004264207301</v>
      </c>
      <c r="AL249" s="31">
        <f t="shared" si="178"/>
        <v>9.2349399406671257E-4</v>
      </c>
      <c r="AM249" s="31" t="str">
        <f t="shared" si="163"/>
        <v>1+5.13144714202344i</v>
      </c>
      <c r="AN249" s="31">
        <f t="shared" si="179"/>
        <v>5.227977598592072</v>
      </c>
      <c r="AO249" s="31">
        <f t="shared" si="180"/>
        <v>1.3783317387117324</v>
      </c>
      <c r="AP249" s="58" t="str">
        <f t="shared" si="181"/>
        <v>-0.0046353295184837+0.000907762252934008i</v>
      </c>
      <c r="AQ249" s="49">
        <f t="shared" si="182"/>
        <v>-46.514943552270616</v>
      </c>
      <c r="AR249" s="61">
        <f t="shared" si="183"/>
        <v>168.9196790888451</v>
      </c>
      <c r="AS249" s="58" t="str">
        <f t="shared" si="184"/>
        <v>0.0193223717093358+0.046412043969755i</v>
      </c>
      <c r="AT249" s="64">
        <f t="shared" si="185"/>
        <v>-25.97320541840833</v>
      </c>
      <c r="AU249" s="61">
        <f t="shared" si="186"/>
        <v>67.39694614981542</v>
      </c>
    </row>
    <row r="250" spans="14:47" x14ac:dyDescent="0.25">
      <c r="N250" s="10">
        <v>32</v>
      </c>
      <c r="O250" s="50">
        <f t="shared" si="187"/>
        <v>2089.2961308540398</v>
      </c>
      <c r="P250" s="48" t="str">
        <f t="shared" si="155"/>
        <v>150</v>
      </c>
      <c r="Q250" s="17" t="str">
        <f t="shared" si="156"/>
        <v>1+14.1776295318676i</v>
      </c>
      <c r="R250" s="17">
        <f t="shared" si="164"/>
        <v>14.212852603994888</v>
      </c>
      <c r="S250" s="17">
        <f t="shared" si="165"/>
        <v>1.500379294223412</v>
      </c>
      <c r="T250" s="17" t="str">
        <f t="shared" si="157"/>
        <v>1+0.0354440738296692i</v>
      </c>
      <c r="U250" s="17">
        <f t="shared" si="166"/>
        <v>1.0006279440279704</v>
      </c>
      <c r="V250" s="17">
        <f t="shared" si="167"/>
        <v>3.542924241917534E-2</v>
      </c>
      <c r="W250" s="31" t="str">
        <f t="shared" si="158"/>
        <v>1-0.105019478013834i</v>
      </c>
      <c r="X250" s="17">
        <f t="shared" si="168"/>
        <v>1.0054994235514498</v>
      </c>
      <c r="Y250" s="17">
        <f t="shared" si="169"/>
        <v>-0.10463592320402369</v>
      </c>
      <c r="Z250" s="31" t="str">
        <f t="shared" si="159"/>
        <v>0.998966826432568+0.213102024136406i</v>
      </c>
      <c r="AA250" s="17">
        <f t="shared" si="170"/>
        <v>1.0214436807792144</v>
      </c>
      <c r="AB250" s="17">
        <f t="shared" si="171"/>
        <v>0.21017215144815624</v>
      </c>
      <c r="AC250" s="66" t="str">
        <f t="shared" si="172"/>
        <v>-2.15651131045728-10.1694736321489i</v>
      </c>
      <c r="AD250" s="64">
        <f t="shared" si="173"/>
        <v>20.337000678059979</v>
      </c>
      <c r="AE250" s="61">
        <f t="shared" si="174"/>
        <v>-101.97262920006331</v>
      </c>
      <c r="AF250" s="31" t="str">
        <f t="shared" si="160"/>
        <v>-0.0000463700234192037</v>
      </c>
      <c r="AG250" s="31" t="str">
        <f t="shared" si="161"/>
        <v>0.0525191907599383i</v>
      </c>
      <c r="AH250" s="31">
        <f t="shared" si="175"/>
        <v>5.25191907599383E-2</v>
      </c>
      <c r="AI250" s="31">
        <f t="shared" si="176"/>
        <v>1.5707963267948966</v>
      </c>
      <c r="AJ250" s="31" t="str">
        <f t="shared" si="162"/>
        <v>1+0.000945005201188295i</v>
      </c>
      <c r="AK250" s="31">
        <f t="shared" si="177"/>
        <v>1.0000004465173156</v>
      </c>
      <c r="AL250" s="31">
        <f t="shared" si="178"/>
        <v>9.4500491988092593E-4</v>
      </c>
      <c r="AM250" s="31" t="str">
        <f t="shared" si="163"/>
        <v>1+5.25097390069172i</v>
      </c>
      <c r="AN250" s="31">
        <f t="shared" si="179"/>
        <v>5.3453462849235152</v>
      </c>
      <c r="AO250" s="31">
        <f t="shared" si="180"/>
        <v>1.3826089125670413</v>
      </c>
      <c r="AP250" s="58" t="str">
        <f t="shared" si="181"/>
        <v>-0.00463532933217523+0.000887296212118711i</v>
      </c>
      <c r="AQ250" s="49">
        <f t="shared" si="182"/>
        <v>-46.522101184017252</v>
      </c>
      <c r="AR250" s="61">
        <f t="shared" si="183"/>
        <v>169.16351061373544</v>
      </c>
      <c r="AS250" s="58" t="str">
        <f t="shared" si="184"/>
        <v>0.0190194755655771+0.0452253951027225i</v>
      </c>
      <c r="AT250" s="64">
        <f t="shared" si="185"/>
        <v>-26.185100505957266</v>
      </c>
      <c r="AU250" s="61">
        <f t="shared" si="186"/>
        <v>67.190881413672173</v>
      </c>
    </row>
    <row r="251" spans="14:47" x14ac:dyDescent="0.25">
      <c r="N251" s="10">
        <v>33</v>
      </c>
      <c r="O251" s="50">
        <f t="shared" si="187"/>
        <v>2137.9620895022344</v>
      </c>
      <c r="P251" s="48" t="str">
        <f t="shared" si="155"/>
        <v>150</v>
      </c>
      <c r="Q251" s="17" t="str">
        <f t="shared" si="156"/>
        <v>1+14.5078689471128i</v>
      </c>
      <c r="R251" s="17">
        <f t="shared" si="164"/>
        <v>14.542292164119104</v>
      </c>
      <c r="S251" s="17">
        <f t="shared" si="165"/>
        <v>1.5019770668394179</v>
      </c>
      <c r="T251" s="17" t="str">
        <f t="shared" si="157"/>
        <v>1+0.036269672367782i</v>
      </c>
      <c r="U251" s="17">
        <f t="shared" si="166"/>
        <v>1.0006575283950379</v>
      </c>
      <c r="V251" s="17">
        <f t="shared" si="167"/>
        <v>3.6253780789056507E-2</v>
      </c>
      <c r="W251" s="31" t="str">
        <f t="shared" si="158"/>
        <v>1-0.107465695904539i</v>
      </c>
      <c r="X251" s="17">
        <f t="shared" si="168"/>
        <v>1.0057578614140914</v>
      </c>
      <c r="Y251" s="17">
        <f t="shared" si="169"/>
        <v>-0.10705483648940523</v>
      </c>
      <c r="Z251" s="31" t="str">
        <f t="shared" si="159"/>
        <v>0.99891813446245+0.218065807939627i</v>
      </c>
      <c r="AA251" s="17">
        <f t="shared" si="170"/>
        <v>1.0224432189370243</v>
      </c>
      <c r="AB251" s="17">
        <f t="shared" si="171"/>
        <v>0.21493010044112934</v>
      </c>
      <c r="AC251" s="66" t="str">
        <f t="shared" si="172"/>
        <v>-2.1850957013765-9.91516654380903i</v>
      </c>
      <c r="AD251" s="64">
        <f t="shared" si="173"/>
        <v>20.131961949038807</v>
      </c>
      <c r="AE251" s="61">
        <f t="shared" si="174"/>
        <v>-102.42813617763758</v>
      </c>
      <c r="AF251" s="31" t="str">
        <f t="shared" si="160"/>
        <v>-0.0000463700234192037</v>
      </c>
      <c r="AG251" s="31" t="str">
        <f t="shared" si="161"/>
        <v>0.053742519864901i</v>
      </c>
      <c r="AH251" s="31">
        <f t="shared" si="175"/>
        <v>5.3742519864901001E-2</v>
      </c>
      <c r="AI251" s="31">
        <f t="shared" si="176"/>
        <v>1.5707963267948966</v>
      </c>
      <c r="AJ251" s="31" t="str">
        <f t="shared" si="162"/>
        <v>1+0.000967017200044844i</v>
      </c>
      <c r="AK251" s="31">
        <f t="shared" si="177"/>
        <v>1.0000004675610232</v>
      </c>
      <c r="AL251" s="31">
        <f t="shared" si="178"/>
        <v>9.6701689861857496E-4</v>
      </c>
      <c r="AM251" s="31" t="str">
        <f t="shared" si="163"/>
        <v>1+5.37328479522696i</v>
      </c>
      <c r="AN251" s="31">
        <f t="shared" si="179"/>
        <v>5.4655456718078232</v>
      </c>
      <c r="AO251" s="31">
        <f t="shared" si="180"/>
        <v>1.3867954698534664</v>
      </c>
      <c r="AP251" s="58" t="str">
        <f t="shared" si="181"/>
        <v>-0.00463532913708628+0.000867300627483235i</v>
      </c>
      <c r="AQ251" s="49">
        <f t="shared" si="182"/>
        <v>-46.528947714532194</v>
      </c>
      <c r="AR251" s="61">
        <f t="shared" si="183"/>
        <v>169.40212148345694</v>
      </c>
      <c r="AS251" s="58" t="str">
        <f t="shared" si="184"/>
        <v>0.0187280679369588+0.0440649255066663i</v>
      </c>
      <c r="AT251" s="64">
        <f t="shared" si="185"/>
        <v>-26.396985765493387</v>
      </c>
      <c r="AU251" s="61">
        <f t="shared" si="186"/>
        <v>66.973985305819397</v>
      </c>
    </row>
    <row r="252" spans="14:47" x14ac:dyDescent="0.25">
      <c r="N252" s="10">
        <v>34</v>
      </c>
      <c r="O252" s="50">
        <f t="shared" si="187"/>
        <v>2187.7616239495528</v>
      </c>
      <c r="P252" s="48" t="str">
        <f t="shared" si="155"/>
        <v>150</v>
      </c>
      <c r="Q252" s="17" t="str">
        <f t="shared" si="156"/>
        <v>1+14.8458006265081i</v>
      </c>
      <c r="R252" s="17">
        <f t="shared" si="164"/>
        <v>14.879442067565176</v>
      </c>
      <c r="S252" s="17">
        <f t="shared" si="165"/>
        <v>1.5035388098488482</v>
      </c>
      <c r="T252" s="17" t="str">
        <f t="shared" si="157"/>
        <v>1+0.0371145015662703i</v>
      </c>
      <c r="U252" s="17">
        <f t="shared" si="166"/>
        <v>1.0006885060929362</v>
      </c>
      <c r="V252" s="17">
        <f t="shared" si="167"/>
        <v>3.7097474065574509E-2</v>
      </c>
      <c r="W252" s="31" t="str">
        <f t="shared" si="158"/>
        <v>1-0.10996889352969i</v>
      </c>
      <c r="X252" s="17">
        <f t="shared" si="168"/>
        <v>1.0060284079210409</v>
      </c>
      <c r="Y252" s="17">
        <f t="shared" si="169"/>
        <v>-0.10952879208817669</v>
      </c>
      <c r="Z252" s="31" t="str">
        <f t="shared" si="159"/>
        <v>0.998867147710479+0.223145213120662i</v>
      </c>
      <c r="AA252" s="17">
        <f t="shared" si="170"/>
        <v>1.0234888201216141</v>
      </c>
      <c r="AB252" s="17">
        <f t="shared" si="171"/>
        <v>0.21978939013764662</v>
      </c>
      <c r="AC252" s="66" t="str">
        <f t="shared" si="172"/>
        <v>-2.21193707850902-9.66600952000294i</v>
      </c>
      <c r="AD252" s="64">
        <f t="shared" si="173"/>
        <v>19.926613300052935</v>
      </c>
      <c r="AE252" s="61">
        <f t="shared" si="174"/>
        <v>-102.88944140236828</v>
      </c>
      <c r="AF252" s="31" t="str">
        <f t="shared" si="160"/>
        <v>-0.0000463700234192037</v>
      </c>
      <c r="AG252" s="31" t="str">
        <f t="shared" si="161"/>
        <v>0.0549943439652624i</v>
      </c>
      <c r="AH252" s="31">
        <f t="shared" si="175"/>
        <v>5.4994343965262399E-2</v>
      </c>
      <c r="AI252" s="31">
        <f t="shared" si="176"/>
        <v>1.5707963267948966</v>
      </c>
      <c r="AJ252" s="31" t="str">
        <f t="shared" si="162"/>
        <v>1+0.000989541924220846i</v>
      </c>
      <c r="AK252" s="31">
        <f t="shared" si="177"/>
        <v>1.00000048959649</v>
      </c>
      <c r="AL252" s="31">
        <f t="shared" si="178"/>
        <v>9.8954160123678804E-4</v>
      </c>
      <c r="AM252" s="31" t="str">
        <f t="shared" si="163"/>
        <v>1+5.49844467648448i</v>
      </c>
      <c r="AN252" s="31">
        <f t="shared" si="179"/>
        <v>5.588639714667651</v>
      </c>
      <c r="AO252" s="31">
        <f t="shared" si="180"/>
        <v>1.3908930430222486</v>
      </c>
      <c r="AP252" s="58" t="str">
        <f t="shared" si="181"/>
        <v>-0.0046353289328031+0.000847764897102745i</v>
      </c>
      <c r="AQ252" s="49">
        <f t="shared" si="182"/>
        <v>-46.535496207771331</v>
      </c>
      <c r="AR252" s="61">
        <f t="shared" si="183"/>
        <v>169.63560456187938</v>
      </c>
      <c r="AS252" s="58" t="str">
        <f t="shared" si="184"/>
        <v>0.0184475595036723+0.0429299309830599i</v>
      </c>
      <c r="AT252" s="64">
        <f t="shared" si="185"/>
        <v>-26.608882907718389</v>
      </c>
      <c r="AU252" s="61">
        <f t="shared" si="186"/>
        <v>66.746163159511084</v>
      </c>
    </row>
    <row r="253" spans="14:47" x14ac:dyDescent="0.25">
      <c r="N253" s="10">
        <v>35</v>
      </c>
      <c r="O253" s="50">
        <f t="shared" si="187"/>
        <v>2238.7211385683418</v>
      </c>
      <c r="P253" s="48" t="str">
        <f t="shared" si="155"/>
        <v>150</v>
      </c>
      <c r="Q253" s="17" t="str">
        <f t="shared" si="156"/>
        <v>1+15.191603745903i</v>
      </c>
      <c r="R253" s="17">
        <f t="shared" si="164"/>
        <v>15.224481087135091</v>
      </c>
      <c r="S253" s="17">
        <f t="shared" si="165"/>
        <v>1.5050653208181395</v>
      </c>
      <c r="T253" s="17" t="str">
        <f t="shared" si="157"/>
        <v>1+0.0379790093647575i</v>
      </c>
      <c r="U253" s="17">
        <f t="shared" si="166"/>
        <v>1.0007209426969781</v>
      </c>
      <c r="V253" s="17">
        <f t="shared" si="167"/>
        <v>3.7960764778878012E-2</v>
      </c>
      <c r="W253" s="31" t="str">
        <f t="shared" si="158"/>
        <v>1-0.1125303981178i</v>
      </c>
      <c r="X253" s="17">
        <f t="shared" si="168"/>
        <v>1.0063116269330046</v>
      </c>
      <c r="Y253" s="17">
        <f t="shared" si="169"/>
        <v>-0.1120589805245631</v>
      </c>
      <c r="Z253" s="31" t="str">
        <f t="shared" si="159"/>
        <v>0.998813758026918+0.228342932847369i</v>
      </c>
      <c r="AA253" s="17">
        <f t="shared" si="170"/>
        <v>1.0245825580231163</v>
      </c>
      <c r="AB253" s="17">
        <f t="shared" si="171"/>
        <v>0.22475174409256793</v>
      </c>
      <c r="AC253" s="66" t="str">
        <f t="shared" si="172"/>
        <v>-2.23709348904141-9.42189098655917i</v>
      </c>
      <c r="AD253" s="64">
        <f t="shared" si="173"/>
        <v>19.720945616637721</v>
      </c>
      <c r="AE253" s="61">
        <f t="shared" si="174"/>
        <v>-103.35673218076869</v>
      </c>
      <c r="AF253" s="31" t="str">
        <f t="shared" si="160"/>
        <v>-0.0000463700234192037</v>
      </c>
      <c r="AG253" s="31" t="str">
        <f t="shared" si="161"/>
        <v>0.0562753267947305i</v>
      </c>
      <c r="AH253" s="31">
        <f t="shared" si="175"/>
        <v>5.6275326794730497E-2</v>
      </c>
      <c r="AI253" s="31">
        <f t="shared" si="176"/>
        <v>1.5707963267948966</v>
      </c>
      <c r="AJ253" s="31" t="str">
        <f t="shared" si="162"/>
        <v>1+0.00101259131662321i</v>
      </c>
      <c r="AK253" s="31">
        <f t="shared" si="177"/>
        <v>1.0000005126704559</v>
      </c>
      <c r="AL253" s="31">
        <f t="shared" si="178"/>
        <v>1.0125909705395663E-3</v>
      </c>
      <c r="AM253" s="31" t="str">
        <f t="shared" si="163"/>
        <v>1+5.62651990589i</v>
      </c>
      <c r="AN253" s="31">
        <f t="shared" si="179"/>
        <v>5.7146938895601771</v>
      </c>
      <c r="AO253" s="31">
        <f t="shared" si="180"/>
        <v>1.394903254001465</v>
      </c>
      <c r="AP253" s="58" t="str">
        <f t="shared" si="181"/>
        <v>-0.00463532871889238+0.000828678662873133i</v>
      </c>
      <c r="AQ253" s="49">
        <f t="shared" si="182"/>
        <v>-46.541759218370906</v>
      </c>
      <c r="AR253" s="61">
        <f t="shared" si="183"/>
        <v>169.86405209436401</v>
      </c>
      <c r="AS253" s="58" t="str">
        <f t="shared" si="184"/>
        <v>0.0181773837210791+0.04181973023505i</v>
      </c>
      <c r="AT253" s="64">
        <f t="shared" si="185"/>
        <v>-26.820813601733175</v>
      </c>
      <c r="AU253" s="61">
        <f t="shared" si="186"/>
        <v>66.507319913595339</v>
      </c>
    </row>
    <row r="254" spans="14:47" x14ac:dyDescent="0.25">
      <c r="N254" s="10">
        <v>36</v>
      </c>
      <c r="O254" s="50">
        <f t="shared" si="187"/>
        <v>2290.8676527677749</v>
      </c>
      <c r="P254" s="48" t="str">
        <f t="shared" si="155"/>
        <v>150</v>
      </c>
      <c r="Q254" s="17" t="str">
        <f t="shared" si="156"/>
        <v>1+15.5454616546886i</v>
      </c>
      <c r="R254" s="17">
        <f t="shared" si="164"/>
        <v>15.577592177785167</v>
      </c>
      <c r="S254" s="17">
        <f t="shared" si="165"/>
        <v>1.5065573806505528</v>
      </c>
      <c r="T254" s="17" t="str">
        <f t="shared" si="157"/>
        <v>1+0.0388636541367215i</v>
      </c>
      <c r="U254" s="17">
        <f t="shared" si="166"/>
        <v>1.0007549068642425</v>
      </c>
      <c r="V254" s="17">
        <f t="shared" si="167"/>
        <v>3.8844105507109136E-2</v>
      </c>
      <c r="W254" s="31" t="str">
        <f t="shared" si="158"/>
        <v>1-0.115151567812508i</v>
      </c>
      <c r="X254" s="17">
        <f t="shared" si="168"/>
        <v>1.0066081082375995</v>
      </c>
      <c r="Y254" s="17">
        <f t="shared" si="169"/>
        <v>-0.11464661368450499</v>
      </c>
      <c r="Z254" s="31" t="str">
        <f t="shared" si="159"/>
        <v>0.998757852165089+0.233661723019547i</v>
      </c>
      <c r="AA254" s="17">
        <f t="shared" si="170"/>
        <v>1.0257265951830854</v>
      </c>
      <c r="AB254" s="17">
        <f t="shared" si="171"/>
        <v>0.22981888522085503</v>
      </c>
      <c r="AC254" s="66" t="str">
        <f t="shared" si="172"/>
        <v>-2.26061983501945-9.18270152948665i</v>
      </c>
      <c r="AD254" s="64">
        <f t="shared" si="173"/>
        <v>19.514949313326163</v>
      </c>
      <c r="AE254" s="61">
        <f t="shared" si="174"/>
        <v>-103.83019547618808</v>
      </c>
      <c r="AF254" s="31" t="str">
        <f t="shared" si="160"/>
        <v>-0.0000463700234192037</v>
      </c>
      <c r="AG254" s="31" t="str">
        <f t="shared" si="161"/>
        <v>0.057586147547357i</v>
      </c>
      <c r="AH254" s="31">
        <f t="shared" si="175"/>
        <v>5.7586147547356997E-2</v>
      </c>
      <c r="AI254" s="31">
        <f t="shared" si="176"/>
        <v>1.5707963267948966</v>
      </c>
      <c r="AJ254" s="31" t="str">
        <f t="shared" si="162"/>
        <v>1+0.00103617759834487i</v>
      </c>
      <c r="AK254" s="31">
        <f t="shared" si="177"/>
        <v>1.0000005368318636</v>
      </c>
      <c r="AL254" s="31">
        <f t="shared" si="178"/>
        <v>1.0361772275095753E-3</v>
      </c>
      <c r="AM254" s="31" t="str">
        <f t="shared" si="163"/>
        <v>1+5.7575783906254i</v>
      </c>
      <c r="AN254" s="31">
        <f t="shared" si="179"/>
        <v>5.8437752287538043</v>
      </c>
      <c r="AO254" s="31">
        <f t="shared" si="180"/>
        <v>1.3988277128721409</v>
      </c>
      <c r="AP254" s="58" t="str">
        <f t="shared" si="181"/>
        <v>-0.00463532849490036+0.000810031805019016i</v>
      </c>
      <c r="AQ254" s="49">
        <f t="shared" si="182"/>
        <v>-46.547748808146288</v>
      </c>
      <c r="AR254" s="61">
        <f t="shared" si="183"/>
        <v>170.0875556315475</v>
      </c>
      <c r="AS254" s="58" t="str">
        <f t="shared" si="184"/>
        <v>0.0179169958322836+0.040733664094372i</v>
      </c>
      <c r="AT254" s="64">
        <f t="shared" si="185"/>
        <v>-27.032799494820125</v>
      </c>
      <c r="AU254" s="61">
        <f t="shared" si="186"/>
        <v>66.257360155359379</v>
      </c>
    </row>
    <row r="255" spans="14:47" x14ac:dyDescent="0.25">
      <c r="N255" s="10">
        <v>37</v>
      </c>
      <c r="O255" s="50">
        <f t="shared" si="187"/>
        <v>2344.2288153199238</v>
      </c>
      <c r="P255" s="48" t="str">
        <f t="shared" si="155"/>
        <v>150</v>
      </c>
      <c r="Q255" s="17" t="str">
        <f t="shared" si="156"/>
        <v>1+15.907561973012i</v>
      </c>
      <c r="R255" s="17">
        <f t="shared" si="164"/>
        <v>15.938962573681433</v>
      </c>
      <c r="S255" s="17">
        <f t="shared" si="165"/>
        <v>1.5080157538674941</v>
      </c>
      <c r="T255" s="17" t="str">
        <f t="shared" si="157"/>
        <v>1+0.0397689049325301i</v>
      </c>
      <c r="U255" s="17">
        <f t="shared" si="166"/>
        <v>1.000790470477978</v>
      </c>
      <c r="V255" s="17">
        <f t="shared" si="167"/>
        <v>3.9747959091966677E-2</v>
      </c>
      <c r="W255" s="31" t="str">
        <f t="shared" si="158"/>
        <v>1-0.117833792392682i</v>
      </c>
      <c r="X255" s="17">
        <f t="shared" si="168"/>
        <v>1.006918468710174</v>
      </c>
      <c r="Y255" s="17">
        <f t="shared" si="169"/>
        <v>-0.11729292487923589</v>
      </c>
      <c r="Z255" s="31" t="str">
        <f t="shared" si="159"/>
        <v>0.998699311541165+0.23910440373015i</v>
      </c>
      <c r="AA255" s="17">
        <f t="shared" si="170"/>
        <v>1.02692318639514</v>
      </c>
      <c r="AB255" s="17">
        <f t="shared" si="171"/>
        <v>0.23499253339959544</v>
      </c>
      <c r="AC255" s="66" t="str">
        <f t="shared" si="172"/>
        <v>-2.28256799705503-8.94833391684019i</v>
      </c>
      <c r="AD255" s="64">
        <f t="shared" si="173"/>
        <v>19.308614330714271</v>
      </c>
      <c r="AE255" s="61">
        <f t="shared" si="174"/>
        <v>-104.31001777882729</v>
      </c>
      <c r="AF255" s="31" t="str">
        <f t="shared" si="160"/>
        <v>-0.0000463700234192037</v>
      </c>
      <c r="AG255" s="31" t="str">
        <f t="shared" si="161"/>
        <v>0.058927501237656i</v>
      </c>
      <c r="AH255" s="31">
        <f t="shared" si="175"/>
        <v>5.8927501237655999E-2</v>
      </c>
      <c r="AI255" s="31">
        <f t="shared" si="176"/>
        <v>1.5707963267948966</v>
      </c>
      <c r="AJ255" s="31" t="str">
        <f t="shared" si="162"/>
        <v>1+0.00106031327514461i</v>
      </c>
      <c r="AK255" s="31">
        <f t="shared" si="177"/>
        <v>1.0000005621319628</v>
      </c>
      <c r="AL255" s="31">
        <f t="shared" si="178"/>
        <v>1.0603128777874448E-3</v>
      </c>
      <c r="AM255" s="31" t="str">
        <f t="shared" si="163"/>
        <v>1+5.89168961963408i</v>
      </c>
      <c r="AN255" s="31">
        <f t="shared" si="179"/>
        <v>5.9759523570811686</v>
      </c>
      <c r="AO255" s="31">
        <f t="shared" si="180"/>
        <v>1.4026680166572132</v>
      </c>
      <c r="AP255" s="58" t="str">
        <f t="shared" si="181"/>
        <v>-0.00463532826035196+0.000791814436728071i</v>
      </c>
      <c r="AQ255" s="49">
        <f t="shared" si="182"/>
        <v>-46.55347656235363</v>
      </c>
      <c r="AR255" s="61">
        <f t="shared" si="183"/>
        <v>170.30620595958356</v>
      </c>
      <c r="AS255" s="58" t="str">
        <f t="shared" si="184"/>
        <v>0.0176658719229417+0.0396710947949136i</v>
      </c>
      <c r="AT255" s="64">
        <f t="shared" si="185"/>
        <v>-27.244862231639363</v>
      </c>
      <c r="AU255" s="61">
        <f t="shared" si="186"/>
        <v>65.996188180756221</v>
      </c>
    </row>
    <row r="256" spans="14:47" x14ac:dyDescent="0.25">
      <c r="N256" s="10">
        <v>38</v>
      </c>
      <c r="O256" s="50">
        <f t="shared" si="187"/>
        <v>2398.8329190194918</v>
      </c>
      <c r="P256" s="48" t="str">
        <f t="shared" si="155"/>
        <v>150</v>
      </c>
      <c r="Q256" s="17" t="str">
        <f t="shared" si="156"/>
        <v>1+16.278096691255i</v>
      </c>
      <c r="R256" s="17">
        <f t="shared" si="164"/>
        <v>16.308783887520462</v>
      </c>
      <c r="S256" s="17">
        <f t="shared" si="165"/>
        <v>1.5094411888897985</v>
      </c>
      <c r="T256" s="17" t="str">
        <f t="shared" si="157"/>
        <v>1+0.0406952417281374i</v>
      </c>
      <c r="U256" s="17">
        <f t="shared" si="166"/>
        <v>1.0008277087987281</v>
      </c>
      <c r="V256" s="17">
        <f t="shared" si="167"/>
        <v>4.0672798857980495E-2</v>
      </c>
      <c r="W256" s="31" t="str">
        <f t="shared" si="158"/>
        <v>1-0.120578494009296i</v>
      </c>
      <c r="X256" s="17">
        <f t="shared" si="168"/>
        <v>1.0072433535236407</v>
      </c>
      <c r="Y256" s="17">
        <f t="shared" si="169"/>
        <v>-0.119999168881846</v>
      </c>
      <c r="Z256" s="31" t="str">
        <f t="shared" si="159"/>
        <v>0.998638011982634+0.24467386076053i</v>
      </c>
      <c r="AA256" s="17">
        <f t="shared" si="170"/>
        <v>1.0281746821995232</v>
      </c>
      <c r="AB256" s="17">
        <f t="shared" si="171"/>
        <v>0.24027440290112315</v>
      </c>
      <c r="AC256" s="66" t="str">
        <f t="shared" si="172"/>
        <v>-2.30298695446479-8.71868311855432i</v>
      </c>
      <c r="AD256" s="64">
        <f t="shared" si="173"/>
        <v>19.101930132965116</v>
      </c>
      <c r="AE256" s="61">
        <f t="shared" si="174"/>
        <v>-104.79638496431562</v>
      </c>
      <c r="AF256" s="31" t="str">
        <f t="shared" si="160"/>
        <v>-0.0000463700234192037</v>
      </c>
      <c r="AG256" s="31" t="str">
        <f t="shared" si="161"/>
        <v>0.0603000990691088i</v>
      </c>
      <c r="AH256" s="31">
        <f t="shared" si="175"/>
        <v>6.0300099069108798E-2</v>
      </c>
      <c r="AI256" s="31">
        <f t="shared" si="176"/>
        <v>1.5707963267948966</v>
      </c>
      <c r="AJ256" s="31" t="str">
        <f t="shared" si="162"/>
        <v>1+0.00108501114407773i</v>
      </c>
      <c r="AK256" s="31">
        <f t="shared" si="177"/>
        <v>1.0000005886244181</v>
      </c>
      <c r="AL256" s="31">
        <f t="shared" si="178"/>
        <v>1.08501071830187E-3</v>
      </c>
      <c r="AM256" s="31" t="str">
        <f t="shared" si="163"/>
        <v>1+6.0289247004648i</v>
      </c>
      <c r="AN256" s="31">
        <f t="shared" si="179"/>
        <v>6.1112955290899302</v>
      </c>
      <c r="AO256" s="31">
        <f t="shared" si="180"/>
        <v>1.4064257482173688</v>
      </c>
      <c r="AP256" s="58" t="str">
        <f t="shared" si="181"/>
        <v>-0.00463532801474965+0.000774016898908938i</v>
      </c>
      <c r="AQ256" s="49">
        <f t="shared" si="182"/>
        <v>-46.558953605688053</v>
      </c>
      <c r="AR256" s="61">
        <f t="shared" si="183"/>
        <v>170.52009303649908</v>
      </c>
      <c r="AS256" s="58" t="str">
        <f t="shared" si="184"/>
        <v>0.0174235080176267+0.0386314052904371i</v>
      </c>
      <c r="AT256" s="64">
        <f t="shared" si="185"/>
        <v>-27.457023472722941</v>
      </c>
      <c r="AU256" s="61">
        <f t="shared" si="186"/>
        <v>65.723708072183484</v>
      </c>
    </row>
    <row r="257" spans="14:47" x14ac:dyDescent="0.25">
      <c r="N257" s="10">
        <v>39</v>
      </c>
      <c r="O257" s="50">
        <f t="shared" si="187"/>
        <v>2454.7089156850338</v>
      </c>
      <c r="P257" s="48" t="str">
        <f t="shared" si="155"/>
        <v>150</v>
      </c>
      <c r="Q257" s="17" t="str">
        <f t="shared" si="156"/>
        <v>1+16.6572622718297i</v>
      </c>
      <c r="R257" s="17">
        <f t="shared" si="164"/>
        <v>16.68725221216846</v>
      </c>
      <c r="S257" s="17">
        <f t="shared" si="165"/>
        <v>1.5108344183185742</v>
      </c>
      <c r="T257" s="17" t="str">
        <f t="shared" si="157"/>
        <v>1+0.0416431556795743i</v>
      </c>
      <c r="U257" s="17">
        <f t="shared" si="166"/>
        <v>1.0008667006224921</v>
      </c>
      <c r="V257" s="17">
        <f t="shared" si="167"/>
        <v>4.1619108835492871E-2</v>
      </c>
      <c r="W257" s="31" t="str">
        <f t="shared" si="158"/>
        <v>1-0.123387127939479i</v>
      </c>
      <c r="X257" s="17">
        <f t="shared" si="168"/>
        <v>1.0075834374091077</v>
      </c>
      <c r="Y257" s="17">
        <f t="shared" si="169"/>
        <v>-0.12276662193446819</v>
      </c>
      <c r="Z257" s="31" t="str">
        <f t="shared" si="159"/>
        <v>0.998573823464913+0.250373047110526i</v>
      </c>
      <c r="AA257" s="17">
        <f t="shared" si="170"/>
        <v>1.0294835324708913</v>
      </c>
      <c r="AB257" s="17">
        <f t="shared" si="171"/>
        <v>0.2456661996510206</v>
      </c>
      <c r="AC257" s="66" t="str">
        <f t="shared" si="172"/>
        <v>-2.32192290208163-8.49364632445996i</v>
      </c>
      <c r="AD257" s="64">
        <f t="shared" si="173"/>
        <v>18.894885705846633</v>
      </c>
      <c r="AE257" s="61">
        <f t="shared" si="174"/>
        <v>-105.28948214033258</v>
      </c>
      <c r="AF257" s="31" t="str">
        <f t="shared" si="160"/>
        <v>-0.0000463700234192037</v>
      </c>
      <c r="AG257" s="31" t="str">
        <f t="shared" si="161"/>
        <v>0.0617046688112543i</v>
      </c>
      <c r="AH257" s="31">
        <f t="shared" si="175"/>
        <v>6.1704668811254297E-2</v>
      </c>
      <c r="AI257" s="31">
        <f t="shared" si="176"/>
        <v>1.5707963267948966</v>
      </c>
      <c r="AJ257" s="31" t="str">
        <f t="shared" si="162"/>
        <v>1+0.00111028430028126i</v>
      </c>
      <c r="AK257" s="31">
        <f t="shared" si="177"/>
        <v>1.0000006163654238</v>
      </c>
      <c r="AL257" s="31">
        <f t="shared" si="178"/>
        <v>1.1102838440542214E-3</v>
      </c>
      <c r="AM257" s="31" t="str">
        <f t="shared" si="163"/>
        <v>1+6.16935639697396i</v>
      </c>
      <c r="AN257" s="31">
        <f t="shared" si="179"/>
        <v>6.2498766670138002</v>
      </c>
      <c r="AO257" s="31">
        <f t="shared" si="180"/>
        <v>1.4101024752479614</v>
      </c>
      <c r="AP257" s="58" t="str">
        <f t="shared" si="181"/>
        <v>-0.00463532775757247+0.000756629755069806i</v>
      </c>
      <c r="AQ257" s="49">
        <f t="shared" si="182"/>
        <v>-46.56419061799491</v>
      </c>
      <c r="AR257" s="61">
        <f t="shared" si="183"/>
        <v>170.72930593433296</v>
      </c>
      <c r="AS257" s="58" t="str">
        <f t="shared" si="184"/>
        <v>0.0171894192170879+0.0376139986140796i</v>
      </c>
      <c r="AT257" s="64">
        <f t="shared" si="185"/>
        <v>-27.669304912148291</v>
      </c>
      <c r="AU257" s="61">
        <f t="shared" si="186"/>
        <v>65.439823794000361</v>
      </c>
    </row>
    <row r="258" spans="14:47" x14ac:dyDescent="0.25">
      <c r="N258" s="10">
        <v>40</v>
      </c>
      <c r="O258" s="50">
        <f t="shared" si="187"/>
        <v>2511.8864315095811</v>
      </c>
      <c r="P258" s="48" t="str">
        <f t="shared" si="155"/>
        <v>150</v>
      </c>
      <c r="Q258" s="17" t="str">
        <f t="shared" si="156"/>
        <v>1+17.045259753346i</v>
      </c>
      <c r="R258" s="17">
        <f t="shared" si="164"/>
        <v>17.074568224673701</v>
      </c>
      <c r="S258" s="17">
        <f t="shared" si="165"/>
        <v>1.5121961592152373</v>
      </c>
      <c r="T258" s="17" t="str">
        <f t="shared" si="157"/>
        <v>1+0.042613149383365i</v>
      </c>
      <c r="U258" s="17">
        <f t="shared" si="166"/>
        <v>1.0009075284462441</v>
      </c>
      <c r="V258" s="17">
        <f t="shared" si="167"/>
        <v>4.2587383987331244E-2</v>
      </c>
      <c r="W258" s="31" t="str">
        <f t="shared" si="158"/>
        <v>1-0.126261183358118i</v>
      </c>
      <c r="X258" s="17">
        <f t="shared" si="168"/>
        <v>1.0079394259691365</v>
      </c>
      <c r="Y258" s="17">
        <f t="shared" si="169"/>
        <v>-0.12559658172355206</v>
      </c>
      <c r="Z258" s="31" t="str">
        <f t="shared" si="159"/>
        <v>0.99850660983555+0.256204984564182i</v>
      </c>
      <c r="AA258" s="17">
        <f t="shared" si="170"/>
        <v>1.0308522900982546</v>
      </c>
      <c r="AB258" s="17">
        <f t="shared" si="171"/>
        <v>0.25116961830494705</v>
      </c>
      <c r="AC258" s="66" t="str">
        <f t="shared" si="172"/>
        <v>-2.33941936398378-8.27312296067457i</v>
      </c>
      <c r="AD258" s="64">
        <f t="shared" si="173"/>
        <v>18.687469555404128</v>
      </c>
      <c r="AE258" s="61">
        <f t="shared" si="174"/>
        <v>-105.78949348076382</v>
      </c>
      <c r="AF258" s="31" t="str">
        <f t="shared" si="160"/>
        <v>-0.0000463700234192037</v>
      </c>
      <c r="AG258" s="31" t="str">
        <f t="shared" si="161"/>
        <v>0.0631419551855613i</v>
      </c>
      <c r="AH258" s="31">
        <f t="shared" si="175"/>
        <v>6.3141955185561302E-2</v>
      </c>
      <c r="AI258" s="31">
        <f t="shared" si="176"/>
        <v>1.5707963267948966</v>
      </c>
      <c r="AJ258" s="31" t="str">
        <f t="shared" si="162"/>
        <v>1+0.00113614614391716i</v>
      </c>
      <c r="AK258" s="31">
        <f t="shared" si="177"/>
        <v>1.0000006454138219</v>
      </c>
      <c r="AL258" s="31">
        <f t="shared" si="178"/>
        <v>1.1361456550610977E-3</v>
      </c>
      <c r="AM258" s="31" t="str">
        <f t="shared" si="163"/>
        <v>1+6.31305916790592i</v>
      </c>
      <c r="AN258" s="31">
        <f t="shared" si="179"/>
        <v>6.3917693995857672</v>
      </c>
      <c r="AO258" s="31">
        <f t="shared" si="180"/>
        <v>1.4136997493713643</v>
      </c>
      <c r="AP258" s="58" t="str">
        <f t="shared" si="181"/>
        <v>-0.00463532748827498+0.000739643786315075i</v>
      </c>
      <c r="AQ258" s="49">
        <f t="shared" si="182"/>
        <v>-46.569197849674822</v>
      </c>
      <c r="AR258" s="61">
        <f t="shared" si="183"/>
        <v>170.93393278673429</v>
      </c>
      <c r="AS258" s="58" t="str">
        <f t="shared" si="184"/>
        <v>0.0169631388757603+0.036618297277338i</v>
      </c>
      <c r="AT258" s="64">
        <f t="shared" si="185"/>
        <v>-27.881728294270683</v>
      </c>
      <c r="AU258" s="61">
        <f t="shared" si="186"/>
        <v>65.144439305970508</v>
      </c>
    </row>
    <row r="259" spans="14:47" x14ac:dyDescent="0.25">
      <c r="N259" s="10">
        <v>41</v>
      </c>
      <c r="O259" s="50">
        <f t="shared" si="187"/>
        <v>2570.3957827688669</v>
      </c>
      <c r="P259" s="48" t="str">
        <f t="shared" si="155"/>
        <v>150</v>
      </c>
      <c r="Q259" s="17" t="str">
        <f t="shared" si="156"/>
        <v>1+17.4422948572041i</v>
      </c>
      <c r="R259" s="17">
        <f t="shared" si="164"/>
        <v>17.470937292705525</v>
      </c>
      <c r="S259" s="17">
        <f t="shared" si="165"/>
        <v>1.5135271133803909</v>
      </c>
      <c r="T259" s="17" t="str">
        <f t="shared" si="157"/>
        <v>1+0.0436057371430102i</v>
      </c>
      <c r="U259" s="17">
        <f t="shared" si="166"/>
        <v>1.0009502786411448</v>
      </c>
      <c r="V259" s="17">
        <f t="shared" si="167"/>
        <v>4.3578130439155663E-2</v>
      </c>
      <c r="W259" s="31" t="str">
        <f t="shared" si="158"/>
        <v>1-0.129202184127438i</v>
      </c>
      <c r="X259" s="17">
        <f t="shared" si="168"/>
        <v>1.0083120570454864</v>
      </c>
      <c r="Y259" s="17">
        <f t="shared" si="169"/>
        <v>-0.12849036732057081</v>
      </c>
      <c r="Z259" s="31" t="str">
        <f t="shared" si="159"/>
        <v>0.998436228525426+0.262172765291925i</v>
      </c>
      <c r="AA259" s="17">
        <f t="shared" si="170"/>
        <v>1.0322836147556016</v>
      </c>
      <c r="AB259" s="17">
        <f t="shared" si="171"/>
        <v>0.25678633913854398</v>
      </c>
      <c r="AC259" s="66" t="str">
        <f t="shared" si="172"/>
        <v>-2.35551730438943-8.05701470453494i</v>
      </c>
      <c r="AD259" s="64">
        <f t="shared" si="173"/>
        <v>18.479669707377244</v>
      </c>
      <c r="AE259" s="61">
        <f t="shared" si="174"/>
        <v>-106.29660204688861</v>
      </c>
      <c r="AF259" s="31" t="str">
        <f t="shared" si="160"/>
        <v>-0.0000463700234192037</v>
      </c>
      <c r="AG259" s="31" t="str">
        <f t="shared" si="161"/>
        <v>0.0646127202602903i</v>
      </c>
      <c r="AH259" s="31">
        <f t="shared" si="175"/>
        <v>6.4612720260290302E-2</v>
      </c>
      <c r="AI259" s="31">
        <f t="shared" si="176"/>
        <v>1.5707963267948966</v>
      </c>
      <c r="AJ259" s="31" t="str">
        <f t="shared" si="162"/>
        <v>1+0.00116261038727723i</v>
      </c>
      <c r="AK259" s="31">
        <f t="shared" si="177"/>
        <v>1.0000006758312279</v>
      </c>
      <c r="AL259" s="31">
        <f t="shared" si="178"/>
        <v>1.1626098634585406E-3</v>
      </c>
      <c r="AM259" s="31" t="str">
        <f t="shared" si="163"/>
        <v>1+6.46010920637188i</v>
      </c>
      <c r="AN259" s="31">
        <f t="shared" si="179"/>
        <v>6.5370491017163648</v>
      </c>
      <c r="AO259" s="31">
        <f t="shared" si="180"/>
        <v>1.4172191053193171</v>
      </c>
      <c r="AP259" s="58" t="str">
        <f t="shared" si="181"/>
        <v>-0.00463532720628588+0.000723049986457338i</v>
      </c>
      <c r="AQ259" s="49">
        <f t="shared" si="182"/>
        <v>-46.573985136766311</v>
      </c>
      <c r="AR259" s="61">
        <f t="shared" si="183"/>
        <v>171.13406074170692</v>
      </c>
      <c r="AS259" s="58" t="str">
        <f t="shared" si="184"/>
        <v>0.0167442178189141+0.0356437427063374i</v>
      </c>
      <c r="AT259" s="64">
        <f t="shared" si="185"/>
        <v>-28.094315429389059</v>
      </c>
      <c r="AU259" s="61">
        <f t="shared" si="186"/>
        <v>64.837458694818295</v>
      </c>
    </row>
    <row r="260" spans="14:47" x14ac:dyDescent="0.25">
      <c r="N260" s="10">
        <v>42</v>
      </c>
      <c r="O260" s="50">
        <f t="shared" si="187"/>
        <v>2630.2679918953822</v>
      </c>
      <c r="P260" s="48" t="str">
        <f t="shared" si="155"/>
        <v>150</v>
      </c>
      <c r="Q260" s="17" t="str">
        <f t="shared" si="156"/>
        <v>1+17.8485780966715i</v>
      </c>
      <c r="R260" s="17">
        <f t="shared" si="164"/>
        <v>17.876569583479423</v>
      </c>
      <c r="S260" s="17">
        <f t="shared" si="165"/>
        <v>1.5148279676312493</v>
      </c>
      <c r="T260" s="17" t="str">
        <f t="shared" si="157"/>
        <v>1+0.0446214452416789i</v>
      </c>
      <c r="U260" s="17">
        <f t="shared" si="166"/>
        <v>1.0009950416338016</v>
      </c>
      <c r="V260" s="17">
        <f t="shared" si="167"/>
        <v>4.4591865713454401E-2</v>
      </c>
      <c r="W260" s="31" t="str">
        <f t="shared" si="158"/>
        <v>1-0.132211689604974i</v>
      </c>
      <c r="X260" s="17">
        <f t="shared" si="168"/>
        <v>1.0087021021432454</v>
      </c>
      <c r="Y260" s="17">
        <f t="shared" si="169"/>
        <v>-0.13144931908533022</v>
      </c>
      <c r="Z260" s="31" t="str">
        <f t="shared" si="159"/>
        <v>0.998362530246346+0.268279553490094i</v>
      </c>
      <c r="AA260" s="17">
        <f t="shared" si="170"/>
        <v>1.0337802767613291</v>
      </c>
      <c r="AB260" s="17">
        <f t="shared" si="171"/>
        <v>0.26251802474505626</v>
      </c>
      <c r="AC260" s="66" t="str">
        <f t="shared" si="172"/>
        <v>-2.37025523596755-7.84522549821581i</v>
      </c>
      <c r="AD260" s="64">
        <f t="shared" si="173"/>
        <v>18.27147370747592</v>
      </c>
      <c r="AE260" s="61">
        <f t="shared" si="174"/>
        <v>-106.8109895951161</v>
      </c>
      <c r="AF260" s="31" t="str">
        <f t="shared" si="160"/>
        <v>-0.0000463700234192037</v>
      </c>
      <c r="AG260" s="31" t="str">
        <f t="shared" si="161"/>
        <v>0.0661177438545517i</v>
      </c>
      <c r="AH260" s="31">
        <f t="shared" si="175"/>
        <v>6.61177438545517E-2</v>
      </c>
      <c r="AI260" s="31">
        <f t="shared" si="176"/>
        <v>1.5707963267948966</v>
      </c>
      <c r="AJ260" s="31" t="str">
        <f t="shared" si="162"/>
        <v>1+0.0011896910620536i</v>
      </c>
      <c r="AK260" s="31">
        <f t="shared" si="177"/>
        <v>1.0000007076821611</v>
      </c>
      <c r="AL260" s="31">
        <f t="shared" si="178"/>
        <v>1.1896905007717834E-3</v>
      </c>
      <c r="AM260" s="31" t="str">
        <f t="shared" si="163"/>
        <v>1+6.61058448024872i</v>
      </c>
      <c r="AN260" s="31">
        <f t="shared" si="179"/>
        <v>6.6857929350605261</v>
      </c>
      <c r="AO260" s="31">
        <f t="shared" si="180"/>
        <v>1.4206620602000242</v>
      </c>
      <c r="AP260" s="58" t="str">
        <f t="shared" si="181"/>
        <v>-0.0046353269110071+0.000706839557242212i</v>
      </c>
      <c r="AQ260" s="49">
        <f t="shared" si="182"/>
        <v>-46.578561915691111</v>
      </c>
      <c r="AR260" s="61">
        <f t="shared" si="183"/>
        <v>171.32977591920084</v>
      </c>
      <c r="AS260" s="58" t="str">
        <f t="shared" si="184"/>
        <v>0.01653222359886+0.0346897947132565i</v>
      </c>
      <c r="AT260" s="64">
        <f t="shared" si="185"/>
        <v>-28.307088208215191</v>
      </c>
      <c r="AU260" s="61">
        <f t="shared" si="186"/>
        <v>64.518786324084829</v>
      </c>
    </row>
    <row r="261" spans="14:47" x14ac:dyDescent="0.25">
      <c r="N261" s="10">
        <v>43</v>
      </c>
      <c r="O261" s="50">
        <f t="shared" si="187"/>
        <v>2691.5348039269184</v>
      </c>
      <c r="P261" s="48" t="str">
        <f t="shared" si="155"/>
        <v>150</v>
      </c>
      <c r="Q261" s="17" t="str">
        <f t="shared" si="156"/>
        <v>1+18.2643248884998i</v>
      </c>
      <c r="R261" s="17">
        <f t="shared" si="164"/>
        <v>18.291680175223743</v>
      </c>
      <c r="S261" s="17">
        <f t="shared" si="165"/>
        <v>1.5160993940773162</v>
      </c>
      <c r="T261" s="17" t="str">
        <f t="shared" si="157"/>
        <v>1+0.0456608122212495i</v>
      </c>
      <c r="U261" s="17">
        <f t="shared" si="166"/>
        <v>1.0010419120959444</v>
      </c>
      <c r="V261" s="17">
        <f t="shared" si="167"/>
        <v>4.5629118967147983E-2</v>
      </c>
      <c r="W261" s="31" t="str">
        <f t="shared" si="158"/>
        <v>1-0.135291295470369i</v>
      </c>
      <c r="X261" s="17">
        <f t="shared" si="168"/>
        <v>1.0091103679132678</v>
      </c>
      <c r="Y261" s="17">
        <f t="shared" si="169"/>
        <v>-0.1344747985288936</v>
      </c>
      <c r="Z261" s="31" t="str">
        <f t="shared" si="159"/>
        <v>0.998285358674379+0.274528587058623i</v>
      </c>
      <c r="AA261" s="17">
        <f t="shared" si="170"/>
        <v>1.0353451610241087</v>
      </c>
      <c r="AB261" s="17">
        <f t="shared" si="171"/>
        <v>0.26836631653563803</v>
      </c>
      <c r="AC261" s="66" t="str">
        <f t="shared" si="172"/>
        <v>-2.38366932581607-7.63766156115663i</v>
      </c>
      <c r="AD261" s="64">
        <f t="shared" si="173"/>
        <v>18.062868622639282</v>
      </c>
      <c r="AE261" s="61">
        <f t="shared" si="174"/>
        <v>-107.33283637079533</v>
      </c>
      <c r="AF261" s="31" t="str">
        <f t="shared" si="160"/>
        <v>-0.0000463700234192037</v>
      </c>
      <c r="AG261" s="31" t="str">
        <f t="shared" si="161"/>
        <v>0.0676578239517768i</v>
      </c>
      <c r="AH261" s="31">
        <f t="shared" si="175"/>
        <v>6.7657823951776802E-2</v>
      </c>
      <c r="AI261" s="31">
        <f t="shared" si="176"/>
        <v>1.5707963267948966</v>
      </c>
      <c r="AJ261" s="31" t="str">
        <f t="shared" si="162"/>
        <v>1+0.0012174025267785i</v>
      </c>
      <c r="AK261" s="31">
        <f t="shared" si="177"/>
        <v>1.0000007410341816</v>
      </c>
      <c r="AL261" s="31">
        <f t="shared" si="178"/>
        <v>1.217401925354222E-3</v>
      </c>
      <c r="AM261" s="31" t="str">
        <f t="shared" si="163"/>
        <v>1+6.76456477351844i</v>
      </c>
      <c r="AN261" s="31">
        <f t="shared" si="179"/>
        <v>6.8380798894957779</v>
      </c>
      <c r="AO261" s="31">
        <f t="shared" si="180"/>
        <v>1.4240301128449318</v>
      </c>
      <c r="AP261" s="58" t="str">
        <f t="shared" si="181"/>
        <v>-0.0046353266018123+0.000691003903683342i</v>
      </c>
      <c r="AQ261" s="49">
        <f t="shared" si="182"/>
        <v>-46.582937237652786</v>
      </c>
      <c r="AR261" s="61">
        <f t="shared" si="183"/>
        <v>171.52116337325904</v>
      </c>
      <c r="AS261" s="58" t="str">
        <f t="shared" si="184"/>
        <v>0.0163267397896507+0.0337559310008394i</v>
      </c>
      <c r="AT261" s="64">
        <f t="shared" si="185"/>
        <v>-28.520068615013511</v>
      </c>
      <c r="AU261" s="61">
        <f t="shared" si="186"/>
        <v>64.188327002463623</v>
      </c>
    </row>
    <row r="262" spans="14:47" x14ac:dyDescent="0.25">
      <c r="N262" s="10">
        <v>44</v>
      </c>
      <c r="O262" s="50">
        <f t="shared" si="187"/>
        <v>2754.228703338169</v>
      </c>
      <c r="P262" s="48" t="str">
        <f t="shared" si="155"/>
        <v>150</v>
      </c>
      <c r="Q262" s="17" t="str">
        <f t="shared" si="156"/>
        <v>1+18.6897556671408i</v>
      </c>
      <c r="R262" s="17">
        <f t="shared" si="164"/>
        <v>18.716489171247417</v>
      </c>
      <c r="S262" s="17">
        <f t="shared" si="165"/>
        <v>1.5173420503940658</v>
      </c>
      <c r="T262" s="17" t="str">
        <f t="shared" si="157"/>
        <v>1+0.0467243891678521i</v>
      </c>
      <c r="U262" s="17">
        <f t="shared" si="166"/>
        <v>1.0010909891428994</v>
      </c>
      <c r="V262" s="17">
        <f t="shared" si="167"/>
        <v>4.66904312327611E-2</v>
      </c>
      <c r="W262" s="31" t="str">
        <f t="shared" si="158"/>
        <v>1-0.138442634571414i</v>
      </c>
      <c r="X262" s="17">
        <f t="shared" si="168"/>
        <v>1.0095376976948776</v>
      </c>
      <c r="Y262" s="17">
        <f t="shared" si="169"/>
        <v>-0.13756818813293961</v>
      </c>
      <c r="Z262" s="31" t="str">
        <f t="shared" si="159"/>
        <v>0.998204550118274+0.280923179317827i</v>
      </c>
      <c r="AA262" s="17">
        <f t="shared" si="170"/>
        <v>1.0369812710723669</v>
      </c>
      <c r="AB262" s="17">
        <f t="shared" si="171"/>
        <v>0.27433283103795242</v>
      </c>
      <c r="AC262" s="66" t="str">
        <f t="shared" si="172"/>
        <v>-2.3957934993597-7.43423140139329i</v>
      </c>
      <c r="AD262" s="64">
        <f t="shared" si="173"/>
        <v>17.853841043407286</v>
      </c>
      <c r="AE262" s="61">
        <f t="shared" si="174"/>
        <v>-107.86232088765293</v>
      </c>
      <c r="AF262" s="31" t="str">
        <f t="shared" si="160"/>
        <v>-0.0000463700234192037</v>
      </c>
      <c r="AG262" s="31" t="str">
        <f t="shared" si="161"/>
        <v>0.0692337771228181i</v>
      </c>
      <c r="AH262" s="31">
        <f t="shared" si="175"/>
        <v>6.9233777122818099E-2</v>
      </c>
      <c r="AI262" s="31">
        <f t="shared" si="176"/>
        <v>1.5707963267948966</v>
      </c>
      <c r="AJ262" s="31" t="str">
        <f t="shared" si="162"/>
        <v>1+0.00124575947443732i</v>
      </c>
      <c r="AK262" s="31">
        <f t="shared" si="177"/>
        <v>1.0000007759580329</v>
      </c>
      <c r="AL262" s="31">
        <f t="shared" si="178"/>
        <v>1.2457588299996224E-3</v>
      </c>
      <c r="AM262" s="31" t="str">
        <f t="shared" si="163"/>
        <v>1+6.92213172857068i</v>
      </c>
      <c r="AN262" s="31">
        <f t="shared" si="179"/>
        <v>6.9939908255362262</v>
      </c>
      <c r="AO262" s="31">
        <f t="shared" si="180"/>
        <v>1.4273247432303384</v>
      </c>
      <c r="AP262" s="58" t="str">
        <f t="shared" si="181"/>
        <v>-0.00463532627804566+0.000675534629505232i</v>
      </c>
      <c r="AQ262" s="49">
        <f t="shared" si="182"/>
        <v>-46.587119782678307</v>
      </c>
      <c r="AR262" s="61">
        <f t="shared" si="183"/>
        <v>171.70830705844222</v>
      </c>
      <c r="AS262" s="58" t="str">
        <f t="shared" si="184"/>
        <v>0.0161273653197494+0.0328416466979895i</v>
      </c>
      <c r="AT262" s="64">
        <f t="shared" si="185"/>
        <v>-28.733278739271022</v>
      </c>
      <c r="AU262" s="61">
        <f t="shared" si="186"/>
        <v>63.845986170789203</v>
      </c>
    </row>
    <row r="263" spans="14:47" x14ac:dyDescent="0.25">
      <c r="N263" s="10">
        <v>45</v>
      </c>
      <c r="O263" s="50">
        <f t="shared" si="187"/>
        <v>2818.3829312644561</v>
      </c>
      <c r="P263" s="48" t="str">
        <f t="shared" si="155"/>
        <v>150</v>
      </c>
      <c r="Q263" s="17" t="str">
        <f t="shared" si="156"/>
        <v>1+19.1250960016247i</v>
      </c>
      <c r="R263" s="17">
        <f t="shared" si="164"/>
        <v>19.151221816671676</v>
      </c>
      <c r="S263" s="17">
        <f t="shared" si="165"/>
        <v>1.5185565800943985</v>
      </c>
      <c r="T263" s="17" t="str">
        <f t="shared" si="157"/>
        <v>1+0.0478127400040619i</v>
      </c>
      <c r="U263" s="17">
        <f t="shared" si="166"/>
        <v>1.001142376541267</v>
      </c>
      <c r="V263" s="17">
        <f t="shared" si="167"/>
        <v>4.7776355663105827E-2</v>
      </c>
      <c r="W263" s="31" t="str">
        <f t="shared" si="158"/>
        <v>1-0.141667377789813i</v>
      </c>
      <c r="X263" s="17">
        <f t="shared" si="168"/>
        <v>1.009984973120809</v>
      </c>
      <c r="Y263" s="17">
        <f t="shared" si="169"/>
        <v>-0.14073089112224899</v>
      </c>
      <c r="Z263" s="31" t="str">
        <f t="shared" si="159"/>
        <v>0.99811993317225+0.287466720765162i</v>
      </c>
      <c r="AA263" s="17">
        <f t="shared" si="170"/>
        <v>1.0386917331640086</v>
      </c>
      <c r="AB263" s="17">
        <f t="shared" si="171"/>
        <v>0.28041915598919626</v>
      </c>
      <c r="AC263" s="66" t="str">
        <f t="shared" si="172"/>
        <v>-2.40665954241905-7.23484582586804i</v>
      </c>
      <c r="AD263" s="64">
        <f t="shared" si="173"/>
        <v>17.644377087542448</v>
      </c>
      <c r="AE263" s="61">
        <f t="shared" si="174"/>
        <v>-108.39961969243868</v>
      </c>
      <c r="AF263" s="31" t="str">
        <f t="shared" si="160"/>
        <v>-0.0000463700234192037</v>
      </c>
      <c r="AG263" s="31" t="str">
        <f t="shared" si="161"/>
        <v>0.0708464389589074i</v>
      </c>
      <c r="AH263" s="31">
        <f t="shared" si="175"/>
        <v>7.0846438958907396E-2</v>
      </c>
      <c r="AI263" s="31">
        <f t="shared" si="176"/>
        <v>1.5707963267948966</v>
      </c>
      <c r="AJ263" s="31" t="str">
        <f t="shared" si="162"/>
        <v>1+0.00127477694025907i</v>
      </c>
      <c r="AK263" s="31">
        <f t="shared" si="177"/>
        <v>1.0000008125277935</v>
      </c>
      <c r="AL263" s="31">
        <f t="shared" si="178"/>
        <v>1.2747762497316664E-3</v>
      </c>
      <c r="AM263" s="31" t="str">
        <f t="shared" si="163"/>
        <v>1+7.08336888949064i</v>
      </c>
      <c r="AN263" s="31">
        <f t="shared" si="179"/>
        <v>7.1536085177065614</v>
      </c>
      <c r="AO263" s="31">
        <f t="shared" si="180"/>
        <v>1.4305474119691821</v>
      </c>
      <c r="AP263" s="58" t="str">
        <f t="shared" si="181"/>
        <v>-0.00463532593902039+0.000660423532691418i</v>
      </c>
      <c r="AQ263" s="49">
        <f t="shared" si="182"/>
        <v>-46.591117873297009</v>
      </c>
      <c r="AR263" s="61">
        <f t="shared" si="183"/>
        <v>171.89128980026368</v>
      </c>
      <c r="AS263" s="58" t="str">
        <f t="shared" si="184"/>
        <v>0.0159337138421635+0.0319464539244696i</v>
      </c>
      <c r="AT263" s="64">
        <f t="shared" si="185"/>
        <v>-28.946740785754571</v>
      </c>
      <c r="AU263" s="61">
        <f t="shared" si="186"/>
        <v>63.491670107824987</v>
      </c>
    </row>
    <row r="264" spans="14:47" x14ac:dyDescent="0.25">
      <c r="N264" s="10">
        <v>46</v>
      </c>
      <c r="O264" s="50">
        <f t="shared" si="187"/>
        <v>2884.0315031266077</v>
      </c>
      <c r="P264" s="48" t="str">
        <f t="shared" si="155"/>
        <v>150</v>
      </c>
      <c r="Q264" s="17" t="str">
        <f t="shared" si="156"/>
        <v>1+19.5705767151593i</v>
      </c>
      <c r="R264" s="17">
        <f t="shared" si="164"/>
        <v>19.59610861788471</v>
      </c>
      <c r="S264" s="17">
        <f t="shared" si="165"/>
        <v>1.5197436127976587</v>
      </c>
      <c r="T264" s="17" t="str">
        <f t="shared" si="157"/>
        <v>1+0.0489264417878982i</v>
      </c>
      <c r="U264" s="17">
        <f t="shared" si="166"/>
        <v>1.0011961829262157</v>
      </c>
      <c r="V264" s="17">
        <f t="shared" si="167"/>
        <v>4.8887457779410372E-2</v>
      </c>
      <c r="W264" s="31" t="str">
        <f t="shared" si="158"/>
        <v>1-0.144967234927106i</v>
      </c>
      <c r="X264" s="17">
        <f t="shared" si="168"/>
        <v>1.0104531157863836</v>
      </c>
      <c r="Y264" s="17">
        <f t="shared" si="169"/>
        <v>-0.14396433118677676</v>
      </c>
      <c r="Z264" s="31" t="str">
        <f t="shared" si="159"/>
        <v>0.99803132835242+0.294162680872918i</v>
      </c>
      <c r="AA264" s="17">
        <f t="shared" si="170"/>
        <v>1.0404798004724736</v>
      </c>
      <c r="AB264" s="17">
        <f t="shared" si="171"/>
        <v>0.28662684622046736</v>
      </c>
      <c r="AC264" s="66" t="str">
        <f t="shared" si="172"/>
        <v>-2.41629720170112-7.03941794976809i</v>
      </c>
      <c r="AD264" s="64">
        <f t="shared" si="173"/>
        <v>17.434462405047917</v>
      </c>
      <c r="AE264" s="61">
        <f t="shared" si="174"/>
        <v>-108.94490711438955</v>
      </c>
      <c r="AF264" s="31" t="str">
        <f t="shared" si="160"/>
        <v>-0.0000463700234192037</v>
      </c>
      <c r="AG264" s="31" t="str">
        <f t="shared" si="161"/>
        <v>0.0724966645146961i</v>
      </c>
      <c r="AH264" s="31">
        <f t="shared" si="175"/>
        <v>7.2496664514696094E-2</v>
      </c>
      <c r="AI264" s="31">
        <f t="shared" si="176"/>
        <v>1.5707963267948966</v>
      </c>
      <c r="AJ264" s="31" t="str">
        <f t="shared" si="162"/>
        <v>1+0.00130447030968821i</v>
      </c>
      <c r="AK264" s="31">
        <f t="shared" si="177"/>
        <v>1.0000008508210325</v>
      </c>
      <c r="AL264" s="31">
        <f t="shared" si="178"/>
        <v>1.3044695697748002E-3</v>
      </c>
      <c r="AM264" s="31" t="str">
        <f t="shared" si="163"/>
        <v>1+7.24836174635528i</v>
      </c>
      <c r="AN264" s="31">
        <f t="shared" si="179"/>
        <v>7.3170176989007309</v>
      </c>
      <c r="AO264" s="31">
        <f t="shared" si="180"/>
        <v>1.4336995598685489</v>
      </c>
      <c r="AP264" s="58" t="str">
        <f t="shared" si="181"/>
        <v>-0.00463532558401741+0.00064566260113563i</v>
      </c>
      <c r="AQ264" s="49">
        <f t="shared" si="182"/>
        <v>-46.594939487851519</v>
      </c>
      <c r="AR264" s="61">
        <f t="shared" si="183"/>
        <v>172.07019326938021</v>
      </c>
      <c r="AS264" s="58" t="str">
        <f t="shared" si="184"/>
        <v>0.015745413141563+0.0310698813827843i</v>
      </c>
      <c r="AT264" s="64">
        <f t="shared" si="185"/>
        <v>-29.160477082803602</v>
      </c>
      <c r="AU264" s="61">
        <f t="shared" si="186"/>
        <v>63.125286154990611</v>
      </c>
    </row>
    <row r="265" spans="14:47" x14ac:dyDescent="0.25">
      <c r="N265" s="10">
        <v>47</v>
      </c>
      <c r="O265" s="50">
        <f t="shared" si="187"/>
        <v>2951.2092266663876</v>
      </c>
      <c r="P265" s="48" t="str">
        <f t="shared" si="155"/>
        <v>150</v>
      </c>
      <c r="Q265" s="17" t="str">
        <f t="shared" si="156"/>
        <v>1+20.0264340075153i</v>
      </c>
      <c r="R265" s="17">
        <f t="shared" si="164"/>
        <v>20.051385464784357</v>
      </c>
      <c r="S265" s="17">
        <f t="shared" si="165"/>
        <v>1.5209037644960288</v>
      </c>
      <c r="T265" s="17" t="str">
        <f t="shared" si="157"/>
        <v>1+0.0500660850187884i</v>
      </c>
      <c r="U265" s="17">
        <f t="shared" si="166"/>
        <v>1.001252522028838</v>
      </c>
      <c r="V265" s="17">
        <f t="shared" si="167"/>
        <v>5.0024315722817028E-2</v>
      </c>
      <c r="W265" s="31" t="str">
        <f t="shared" si="158"/>
        <v>1-0.148343955611225i</v>
      </c>
      <c r="X265" s="17">
        <f t="shared" si="168"/>
        <v>1.0109430889849265</v>
      </c>
      <c r="Y265" s="17">
        <f t="shared" si="169"/>
        <v>-0.14726995214961078</v>
      </c>
      <c r="Z265" s="31" t="str">
        <f t="shared" si="159"/>
        <v>0.99793854771608+0.301014609927777i</v>
      </c>
      <c r="AA265" s="17">
        <f t="shared" si="170"/>
        <v>1.0423488573446276</v>
      </c>
      <c r="AB265" s="17">
        <f t="shared" si="171"/>
        <v>0.29295741933017455</v>
      </c>
      <c r="AC265" s="66" t="str">
        <f t="shared" si="172"/>
        <v>-2.42473428395809-6.8478632049166i</v>
      </c>
      <c r="AD265" s="64">
        <f t="shared" si="173"/>
        <v>17.224082184732797</v>
      </c>
      <c r="AE265" s="61">
        <f t="shared" si="174"/>
        <v>-109.49835499916362</v>
      </c>
      <c r="AF265" s="31" t="str">
        <f t="shared" si="160"/>
        <v>-0.0000463700234192037</v>
      </c>
      <c r="AG265" s="31" t="str">
        <f t="shared" si="161"/>
        <v>0.0741853287616173i</v>
      </c>
      <c r="AH265" s="31">
        <f t="shared" si="175"/>
        <v>7.4185328761617306E-2</v>
      </c>
      <c r="AI265" s="31">
        <f t="shared" si="176"/>
        <v>1.5707963267948966</v>
      </c>
      <c r="AJ265" s="31" t="str">
        <f t="shared" si="162"/>
        <v>1+0.00133485532654224i</v>
      </c>
      <c r="AK265" s="31">
        <f t="shared" si="177"/>
        <v>1.0000008909189746</v>
      </c>
      <c r="AL265" s="31">
        <f t="shared" si="178"/>
        <v>1.3348545337107753E-3</v>
      </c>
      <c r="AM265" s="31" t="str">
        <f t="shared" si="163"/>
        <v>1+7.41719778056124i</v>
      </c>
      <c r="AN265" s="31">
        <f t="shared" si="179"/>
        <v>7.4843051057504724</v>
      </c>
      <c r="AO265" s="31">
        <f t="shared" si="180"/>
        <v>1.4367826075486405</v>
      </c>
      <c r="AP265" s="58" t="str">
        <f t="shared" si="181"/>
        <v>-0.00463532521228371+0.000631244008393659i</v>
      </c>
      <c r="AQ265" s="49">
        <f t="shared" si="182"/>
        <v>-46.598592273438335</v>
      </c>
      <c r="AR265" s="61">
        <f t="shared" si="183"/>
        <v>172.24509795929285</v>
      </c>
      <c r="AS265" s="58" t="str">
        <f t="shared" si="184"/>
        <v>0.0155621045779226+0.0302114739753246i</v>
      </c>
      <c r="AT265" s="64">
        <f t="shared" si="185"/>
        <v>-29.374510088705541</v>
      </c>
      <c r="AU265" s="61">
        <f t="shared" si="186"/>
        <v>62.746742960129254</v>
      </c>
    </row>
    <row r="266" spans="14:47" x14ac:dyDescent="0.25">
      <c r="N266" s="10">
        <v>48</v>
      </c>
      <c r="O266" s="50">
        <f t="shared" si="187"/>
        <v>3019.9517204020176</v>
      </c>
      <c r="P266" s="48" t="str">
        <f t="shared" si="155"/>
        <v>150</v>
      </c>
      <c r="Q266" s="17" t="str">
        <f t="shared" si="156"/>
        <v>1+20.4929095802634i</v>
      </c>
      <c r="R266" s="17">
        <f t="shared" si="164"/>
        <v>20.517293755874615</v>
      </c>
      <c r="S266" s="17">
        <f t="shared" si="165"/>
        <v>1.5220376378181366</v>
      </c>
      <c r="T266" s="17" t="str">
        <f t="shared" si="157"/>
        <v>1+0.0512322739506586i</v>
      </c>
      <c r="U266" s="17">
        <f t="shared" si="166"/>
        <v>1.0013115129140158</v>
      </c>
      <c r="V266" s="17">
        <f t="shared" si="167"/>
        <v>5.1187520509158695E-2</v>
      </c>
      <c r="W266" s="31" t="str">
        <f t="shared" si="158"/>
        <v>1-0.151799330224174i</v>
      </c>
      <c r="X266" s="17">
        <f t="shared" si="168"/>
        <v>1.0114558995114458</v>
      </c>
      <c r="Y266" s="17">
        <f t="shared" si="169"/>
        <v>-0.15064921757693234</v>
      </c>
      <c r="Z266" s="31" t="str">
        <f t="shared" si="159"/>
        <v>0.997841394463063+0.308026140913219i</v>
      </c>
      <c r="AA266" s="17">
        <f t="shared" si="170"/>
        <v>1.0443024236253979</v>
      </c>
      <c r="AB266" s="17">
        <f t="shared" si="171"/>
        <v>0.29941235114516923</v>
      </c>
      <c r="AC266" s="66" t="str">
        <f t="shared" si="172"/>
        <v>-2.43199675405762-6.66009934721708i</v>
      </c>
      <c r="AD266" s="64">
        <f t="shared" si="173"/>
        <v>17.013221162485046</v>
      </c>
      <c r="AE266" s="61">
        <f t="shared" si="174"/>
        <v>-110.06013242693993</v>
      </c>
      <c r="AF266" s="31" t="str">
        <f t="shared" si="160"/>
        <v>-0.0000463700234192037</v>
      </c>
      <c r="AG266" s="31" t="str">
        <f t="shared" si="161"/>
        <v>0.0759133270518069i</v>
      </c>
      <c r="AH266" s="31">
        <f t="shared" si="175"/>
        <v>7.5913327051806895E-2</v>
      </c>
      <c r="AI266" s="31">
        <f t="shared" si="176"/>
        <v>1.5707963267948966</v>
      </c>
      <c r="AJ266" s="31" t="str">
        <f t="shared" si="162"/>
        <v>1+0.00136594810135932i</v>
      </c>
      <c r="AK266" s="31">
        <f t="shared" si="177"/>
        <v>1.0000009329066726</v>
      </c>
      <c r="AL266" s="31">
        <f t="shared" si="178"/>
        <v>1.3659472518251427E-3</v>
      </c>
      <c r="AM266" s="31" t="str">
        <f t="shared" si="163"/>
        <v>1+7.58996651120868i</v>
      </c>
      <c r="AN266" s="31">
        <f t="shared" si="179"/>
        <v>7.6555595250294584</v>
      </c>
      <c r="AO266" s="31">
        <f t="shared" si="180"/>
        <v>1.4397979551191531</v>
      </c>
      <c r="AP266" s="58" t="str">
        <f t="shared" si="181"/>
        <v>-0.00463532482303082+0.000617160109533655i</v>
      </c>
      <c r="AQ266" s="49">
        <f t="shared" si="182"/>
        <v>-46.602083558476181</v>
      </c>
      <c r="AR266" s="61">
        <f t="shared" si="183"/>
        <v>172.41608316732675</v>
      </c>
      <c r="AS266" s="58" t="str">
        <f t="shared" si="184"/>
        <v>0.0153834425662472+0.029370792444887i</v>
      </c>
      <c r="AT266" s="64">
        <f t="shared" si="185"/>
        <v>-29.588862395991132</v>
      </c>
      <c r="AU266" s="61">
        <f t="shared" si="186"/>
        <v>62.355950740386774</v>
      </c>
    </row>
    <row r="267" spans="14:47" x14ac:dyDescent="0.25">
      <c r="N267" s="10">
        <v>49</v>
      </c>
      <c r="O267" s="50">
        <f t="shared" si="187"/>
        <v>3090.295432513592</v>
      </c>
      <c r="P267" s="48" t="str">
        <f t="shared" si="155"/>
        <v>150</v>
      </c>
      <c r="Q267" s="17" t="str">
        <f t="shared" si="156"/>
        <v>1+20.9702507649267i</v>
      </c>
      <c r="R267" s="17">
        <f t="shared" si="164"/>
        <v>20.994080526279518</v>
      </c>
      <c r="S267" s="17">
        <f t="shared" si="165"/>
        <v>1.5231458222897167</v>
      </c>
      <c r="T267" s="17" t="str">
        <f t="shared" si="157"/>
        <v>1+0.0524256269123168i</v>
      </c>
      <c r="U267" s="17">
        <f t="shared" si="166"/>
        <v>1.0013732802292807</v>
      </c>
      <c r="V267" s="17">
        <f t="shared" si="167"/>
        <v>5.2377676286910785E-2</v>
      </c>
      <c r="W267" s="31" t="str">
        <f t="shared" si="158"/>
        <v>1-0.155335190851309i</v>
      </c>
      <c r="X267" s="17">
        <f t="shared" si="168"/>
        <v>1.0119925995365839</v>
      </c>
      <c r="Y267" s="17">
        <f t="shared" si="169"/>
        <v>-0.1541036103258743</v>
      </c>
      <c r="Z267" s="31" t="str">
        <f t="shared" si="159"/>
        <v>0.997739662518292+0.315200991435781i</v>
      </c>
      <c r="AA267" s="17">
        <f t="shared" si="170"/>
        <v>1.0463441590433877</v>
      </c>
      <c r="AB267" s="17">
        <f t="shared" si="171"/>
        <v>0.30599307096935646</v>
      </c>
      <c r="AC267" s="66" t="str">
        <f t="shared" si="172"/>
        <v>-2.43810883220222-6.47604646312655i</v>
      </c>
      <c r="AD267" s="64">
        <f t="shared" si="173"/>
        <v>16.801863631418229</v>
      </c>
      <c r="AE267" s="61">
        <f t="shared" si="174"/>
        <v>-110.63040541443404</v>
      </c>
      <c r="AF267" s="31" t="str">
        <f t="shared" si="160"/>
        <v>-0.0000463700234192037</v>
      </c>
      <c r="AG267" s="31" t="str">
        <f t="shared" si="161"/>
        <v>0.077681575592831i</v>
      </c>
      <c r="AH267" s="31">
        <f t="shared" si="175"/>
        <v>7.7681575592830995E-2</v>
      </c>
      <c r="AI267" s="31">
        <f t="shared" si="176"/>
        <v>1.5707963267948966</v>
      </c>
      <c r="AJ267" s="31" t="str">
        <f t="shared" si="162"/>
        <v>1+0.00139776511994019i</v>
      </c>
      <c r="AK267" s="31">
        <f t="shared" si="177"/>
        <v>1.0000009768731881</v>
      </c>
      <c r="AL267" s="31">
        <f t="shared" si="178"/>
        <v>1.3977642096479664E-3</v>
      </c>
      <c r="AM267" s="31" t="str">
        <f t="shared" si="163"/>
        <v>1+7.76675954256544i</v>
      </c>
      <c r="AN267" s="31">
        <f t="shared" si="179"/>
        <v>7.8308718411190537</v>
      </c>
      <c r="AO267" s="31">
        <f t="shared" si="180"/>
        <v>1.4427469819091907</v>
      </c>
      <c r="AP267" s="58" t="str">
        <f t="shared" si="181"/>
        <v>-0.00463532441543306+0.000603403437082678i</v>
      </c>
      <c r="AQ267" s="49">
        <f t="shared" si="182"/>
        <v>-46.605420364902557</v>
      </c>
      <c r="AR267" s="61">
        <f t="shared" si="183"/>
        <v>172.58322697866669</v>
      </c>
      <c r="AS267" s="58" t="str">
        <f t="shared" si="184"/>
        <v>0.0152090940919476+0.028547413036677i</v>
      </c>
      <c r="AT267" s="64">
        <f t="shared" si="185"/>
        <v>-29.803556733484321</v>
      </c>
      <c r="AU267" s="61">
        <f t="shared" si="186"/>
        <v>61.9528215642327</v>
      </c>
    </row>
    <row r="268" spans="14:47" x14ac:dyDescent="0.25">
      <c r="N268" s="10">
        <v>50</v>
      </c>
      <c r="O268" s="50">
        <f t="shared" si="187"/>
        <v>3162.2776601683804</v>
      </c>
      <c r="P268" s="48" t="str">
        <f t="shared" si="155"/>
        <v>150</v>
      </c>
      <c r="Q268" s="17" t="str">
        <f t="shared" si="156"/>
        <v>1+21.4587106541196i</v>
      </c>
      <c r="R268" s="17">
        <f t="shared" si="164"/>
        <v>21.481998578745557</v>
      </c>
      <c r="S268" s="17">
        <f t="shared" si="165"/>
        <v>1.5242288945912068</v>
      </c>
      <c r="T268" s="17" t="str">
        <f t="shared" si="157"/>
        <v>1+0.053646776635299i</v>
      </c>
      <c r="U268" s="17">
        <f t="shared" si="166"/>
        <v>1.001437954465157</v>
      </c>
      <c r="V268" s="17">
        <f t="shared" si="167"/>
        <v>5.3595400598200588E-2</v>
      </c>
      <c r="W268" s="31" t="str">
        <f t="shared" si="158"/>
        <v>1-0.158953412252738i</v>
      </c>
      <c r="X268" s="17">
        <f t="shared" si="168"/>
        <v>1.0125542885528602</v>
      </c>
      <c r="Y268" s="17">
        <f t="shared" si="169"/>
        <v>-0.1576346320260075</v>
      </c>
      <c r="Z268" s="31" t="str">
        <f t="shared" si="159"/>
        <v>0.997633136094675+0.32254296569618i</v>
      </c>
      <c r="AA268" s="17">
        <f t="shared" si="170"/>
        <v>1.0484778676510933</v>
      </c>
      <c r="AB268" s="17">
        <f t="shared" si="171"/>
        <v>0.31270095662072711</v>
      </c>
      <c r="AC268" s="66" t="str">
        <f t="shared" si="172"/>
        <v>-2.44309309052751-6.29562697510719i</v>
      </c>
      <c r="AD268" s="64">
        <f t="shared" si="173"/>
        <v>16.589993454064359</v>
      </c>
      <c r="AE268" s="61">
        <f t="shared" si="174"/>
        <v>-111.20933660063631</v>
      </c>
      <c r="AF268" s="31" t="str">
        <f t="shared" si="160"/>
        <v>-0.0000463700234192037</v>
      </c>
      <c r="AG268" s="31" t="str">
        <f t="shared" si="161"/>
        <v>0.0794910119334716i</v>
      </c>
      <c r="AH268" s="31">
        <f t="shared" si="175"/>
        <v>7.9491011933471606E-2</v>
      </c>
      <c r="AI268" s="31">
        <f t="shared" si="176"/>
        <v>1.5707963267948966</v>
      </c>
      <c r="AJ268" s="31" t="str">
        <f t="shared" si="162"/>
        <v>1+0.00143032325208926i</v>
      </c>
      <c r="AK268" s="31">
        <f t="shared" si="177"/>
        <v>1.0000010229117795</v>
      </c>
      <c r="AL268" s="31">
        <f t="shared" si="178"/>
        <v>1.4303222766936228E-3</v>
      </c>
      <c r="AM268" s="31" t="str">
        <f t="shared" si="163"/>
        <v>1+7.94767061263688i</v>
      </c>
      <c r="AN268" s="31">
        <f t="shared" si="179"/>
        <v>8.0103350845624348</v>
      </c>
      <c r="AO268" s="31">
        <f t="shared" si="180"/>
        <v>1.4456310462470459</v>
      </c>
      <c r="AP268" s="58" t="str">
        <f t="shared" si="181"/>
        <v>-0.00463532398862589+0.000589966697067312i</v>
      </c>
      <c r="AQ268" s="49">
        <f t="shared" si="182"/>
        <v>-46.608609419999269</v>
      </c>
      <c r="AR268" s="61">
        <f t="shared" si="183"/>
        <v>172.74660625323918</v>
      </c>
      <c r="AS268" s="58" t="str">
        <f t="shared" si="184"/>
        <v>0.0150387382614402+0.0277409271799081i</v>
      </c>
      <c r="AT268" s="64">
        <f t="shared" si="185"/>
        <v>-30.018615965934909</v>
      </c>
      <c r="AU268" s="61">
        <f t="shared" si="186"/>
        <v>61.537269652602852</v>
      </c>
    </row>
    <row r="269" spans="14:47" x14ac:dyDescent="0.25">
      <c r="N269" s="10">
        <v>51</v>
      </c>
      <c r="O269" s="50">
        <f t="shared" si="187"/>
        <v>3235.9365692962833</v>
      </c>
      <c r="P269" s="48" t="str">
        <f t="shared" si="155"/>
        <v>150</v>
      </c>
      <c r="Q269" s="17" t="str">
        <f t="shared" si="156"/>
        <v>1+21.9585482357409i</v>
      </c>
      <c r="R269" s="17">
        <f t="shared" si="164"/>
        <v>21.981306617700408</v>
      </c>
      <c r="S269" s="17">
        <f t="shared" si="165"/>
        <v>1.5252874188121519</v>
      </c>
      <c r="T269" s="17" t="str">
        <f t="shared" si="157"/>
        <v>1+0.0548963705893523i</v>
      </c>
      <c r="U269" s="17">
        <f t="shared" si="166"/>
        <v>1.0015056722275133</v>
      </c>
      <c r="V269" s="17">
        <f t="shared" si="167"/>
        <v>5.484132464274042E-2</v>
      </c>
      <c r="W269" s="31" t="str">
        <f t="shared" si="158"/>
        <v>1-0.16265591285734i</v>
      </c>
      <c r="X269" s="17">
        <f t="shared" si="168"/>
        <v>1.0131421153951969</v>
      </c>
      <c r="Y269" s="17">
        <f t="shared" si="169"/>
        <v>-0.16124380248995437</v>
      </c>
      <c r="Z269" s="31" t="str">
        <f t="shared" si="159"/>
        <v>0.997521589235382+0.330055956506352i</v>
      </c>
      <c r="AA269" s="17">
        <f t="shared" si="170"/>
        <v>1.0507075023126109</v>
      </c>
      <c r="AB269" s="17">
        <f t="shared" si="171"/>
        <v>0.31953732925912787</v>
      </c>
      <c r="AC269" s="66" t="str">
        <f t="shared" si="172"/>
        <v>-2.4469705493006-6.11876564598143i</v>
      </c>
      <c r="AD269" s="64">
        <f t="shared" si="173"/>
        <v>16.377594076791485</v>
      </c>
      <c r="AE269" s="61">
        <f t="shared" si="174"/>
        <v>-111.79708491614927</v>
      </c>
      <c r="AF269" s="31" t="str">
        <f t="shared" si="160"/>
        <v>-0.0000463700234192037</v>
      </c>
      <c r="AG269" s="31" t="str">
        <f t="shared" si="161"/>
        <v>0.0813425954608273i</v>
      </c>
      <c r="AH269" s="31">
        <f t="shared" si="175"/>
        <v>8.1342595460827297E-2</v>
      </c>
      <c r="AI269" s="31">
        <f t="shared" si="176"/>
        <v>1.5707963267948966</v>
      </c>
      <c r="AJ269" s="31" t="str">
        <f t="shared" si="162"/>
        <v>1+0.00146363976055916i</v>
      </c>
      <c r="AK269" s="31">
        <f t="shared" si="177"/>
        <v>1.0000010711201008</v>
      </c>
      <c r="AL269" s="31">
        <f t="shared" si="178"/>
        <v>1.4636387154039652E-3</v>
      </c>
      <c r="AM269" s="31" t="str">
        <f t="shared" si="163"/>
        <v>1+8.132795642867i</v>
      </c>
      <c r="AN269" s="31">
        <f t="shared" si="179"/>
        <v>8.1940444817340623</v>
      </c>
      <c r="AO269" s="31">
        <f t="shared" si="180"/>
        <v>1.4484514852863515</v>
      </c>
      <c r="AP269" s="58" t="str">
        <f t="shared" si="181"/>
        <v>-0.00463532354170399+0.000576842765146309i</v>
      </c>
      <c r="AQ269" s="49">
        <f t="shared" si="182"/>
        <v>-46.611657167849984</v>
      </c>
      <c r="AR269" s="61">
        <f t="shared" si="183"/>
        <v>172.9062966152388</v>
      </c>
      <c r="AS269" s="58" t="str">
        <f t="shared" si="184"/>
        <v>0.0148720658875396+0.0269509411870972i</v>
      </c>
      <c r="AT269" s="64">
        <f t="shared" si="185"/>
        <v>-30.234063091058495</v>
      </c>
      <c r="AU269" s="61">
        <f t="shared" si="186"/>
        <v>61.109211699089492</v>
      </c>
    </row>
    <row r="270" spans="14:47" x14ac:dyDescent="0.25">
      <c r="N270" s="10">
        <v>52</v>
      </c>
      <c r="O270" s="50">
        <f t="shared" si="187"/>
        <v>3311.3112148259115</v>
      </c>
      <c r="P270" s="48" t="str">
        <f t="shared" si="155"/>
        <v>150</v>
      </c>
      <c r="Q270" s="17" t="str">
        <f t="shared" si="156"/>
        <v>1+22.4700285302927i</v>
      </c>
      <c r="R270" s="17">
        <f t="shared" si="164"/>
        <v>22.492269386439599</v>
      </c>
      <c r="S270" s="17">
        <f t="shared" si="165"/>
        <v>1.5263219467023212</v>
      </c>
      <c r="T270" s="17" t="str">
        <f t="shared" si="157"/>
        <v>1+0.0561750713257317i</v>
      </c>
      <c r="U270" s="17">
        <f t="shared" si="166"/>
        <v>1.00157657652246</v>
      </c>
      <c r="V270" s="17">
        <f t="shared" si="167"/>
        <v>5.6116093544532272E-2</v>
      </c>
      <c r="W270" s="31" t="str">
        <f t="shared" si="158"/>
        <v>1-0.166444655779946i</v>
      </c>
      <c r="X270" s="17">
        <f t="shared" si="168"/>
        <v>1.0137572803377073</v>
      </c>
      <c r="Y270" s="17">
        <f t="shared" si="169"/>
        <v>-0.16493265904845927</v>
      </c>
      <c r="Z270" s="31" t="str">
        <f t="shared" si="159"/>
        <v>0.997404785334572+0.337743947353473i</v>
      </c>
      <c r="AA270" s="17">
        <f t="shared" si="170"/>
        <v>1.0530371692310814</v>
      </c>
      <c r="AB270" s="17">
        <f t="shared" si="171"/>
        <v>0.32650344800854908</v>
      </c>
      <c r="AC270" s="66" t="str">
        <f>(IMDIV(IMPRODUCT(P270,T270,W270),IMPRODUCT(Q270,Z270)))</f>
        <v>-2.44976077292879-5.94538958208969i</v>
      </c>
      <c r="AD270" s="64">
        <f t="shared" si="173"/>
        <v>16.164648546629703</v>
      </c>
      <c r="AE270" s="61">
        <f t="shared" si="174"/>
        <v>-112.39380523607758</v>
      </c>
      <c r="AF270" s="31" t="str">
        <f t="shared" si="160"/>
        <v>-0.0000463700234192037</v>
      </c>
      <c r="AG270" s="31" t="str">
        <f t="shared" si="161"/>
        <v>0.0832373079089928i</v>
      </c>
      <c r="AH270" s="31">
        <f t="shared" si="175"/>
        <v>8.3237307908992794E-2</v>
      </c>
      <c r="AI270" s="31">
        <f t="shared" si="176"/>
        <v>1.5707963267948966</v>
      </c>
      <c r="AJ270" s="31" t="str">
        <f t="shared" si="162"/>
        <v>1+0.00149773231020367i</v>
      </c>
      <c r="AK270" s="31">
        <f t="shared" si="177"/>
        <v>1.0000011216004074</v>
      </c>
      <c r="AL270" s="31">
        <f t="shared" si="178"/>
        <v>1.4977311902997696E-3</v>
      </c>
      <c r="AM270" s="31" t="str">
        <f t="shared" si="163"/>
        <v>1+8.32223278899728i</v>
      </c>
      <c r="AN270" s="31">
        <f t="shared" si="179"/>
        <v>8.3820975056522364</v>
      </c>
      <c r="AO270" s="31">
        <f t="shared" si="180"/>
        <v>1.4512096148752966</v>
      </c>
      <c r="AP270" s="58" t="str">
        <f t="shared" si="181"/>
        <v>-0.00463532307371944+0.000564024682833132i</v>
      </c>
      <c r="AQ270" s="49">
        <f t="shared" si="182"/>
        <v>-46.61456978043249</v>
      </c>
      <c r="AR270" s="61">
        <f t="shared" si="183"/>
        <v>173.06237244511081</v>
      </c>
      <c r="AS270" s="58" t="str">
        <f t="shared" si="184"/>
        <v>0.0147087791092071+0.0261770759691433i</v>
      </c>
      <c r="AT270" s="64">
        <f t="shared" si="185"/>
        <v>-30.449921233802797</v>
      </c>
      <c r="AU270" s="61">
        <f t="shared" si="186"/>
        <v>60.668567209033277</v>
      </c>
    </row>
    <row r="271" spans="14:47" x14ac:dyDescent="0.25">
      <c r="N271" s="10">
        <v>53</v>
      </c>
      <c r="O271" s="50">
        <f t="shared" si="187"/>
        <v>3388.4415613920314</v>
      </c>
      <c r="P271" s="48" t="str">
        <f t="shared" si="155"/>
        <v>150</v>
      </c>
      <c r="Q271" s="17" t="str">
        <f t="shared" si="156"/>
        <v>1+22.9934227313971i</v>
      </c>
      <c r="R271" s="17">
        <f t="shared" si="164"/>
        <v>23.015157807513049</v>
      </c>
      <c r="S271" s="17">
        <f t="shared" si="165"/>
        <v>1.5273330179194424</v>
      </c>
      <c r="T271" s="17" t="str">
        <f t="shared" si="157"/>
        <v>1+0.0574835568284928i</v>
      </c>
      <c r="U271" s="17">
        <f t="shared" si="166"/>
        <v>1.0016508170543539</v>
      </c>
      <c r="V271" s="17">
        <f t="shared" si="167"/>
        <v>5.7420366621174578E-2</v>
      </c>
      <c r="W271" s="31" t="str">
        <f t="shared" si="158"/>
        <v>1-0.170321649862201i</v>
      </c>
      <c r="X271" s="17">
        <f t="shared" si="168"/>
        <v>1.014401037268684</v>
      </c>
      <c r="Y271" s="17">
        <f t="shared" si="169"/>
        <v>-0.16870275580500918</v>
      </c>
      <c r="Z271" s="31" t="str">
        <f t="shared" si="159"/>
        <v>0.99728247663551+0.345611014512049i</v>
      </c>
      <c r="AA271" s="17">
        <f t="shared" si="170"/>
        <v>1.0554711325073292</v>
      </c>
      <c r="AB271" s="17">
        <f t="shared" si="171"/>
        <v>0.33360050437936445</v>
      </c>
      <c r="AC271" s="66" t="str">
        <f t="shared" si="172"/>
        <v>-2.45148196597534-5.77542823512548i</v>
      </c>
      <c r="AD271" s="64">
        <f t="shared" si="173"/>
        <v>15.951139530694521</v>
      </c>
      <c r="AE271" s="61">
        <f t="shared" si="174"/>
        <v>-112.99964801650205</v>
      </c>
      <c r="AF271" s="31" t="str">
        <f t="shared" si="160"/>
        <v>-0.0000463700234192037</v>
      </c>
      <c r="AG271" s="31" t="str">
        <f t="shared" si="161"/>
        <v>0.0851761538795879i</v>
      </c>
      <c r="AH271" s="31">
        <f t="shared" si="175"/>
        <v>8.5176153879587893E-2</v>
      </c>
      <c r="AI271" s="31">
        <f t="shared" si="176"/>
        <v>1.5707963267948966</v>
      </c>
      <c r="AJ271" s="31" t="str">
        <f t="shared" si="162"/>
        <v>1+0.00153261897734388i</v>
      </c>
      <c r="AK271" s="31">
        <f t="shared" si="177"/>
        <v>1.0000011744597752</v>
      </c>
      <c r="AL271" s="31">
        <f t="shared" si="178"/>
        <v>1.5326177773453068E-3</v>
      </c>
      <c r="AM271" s="31" t="str">
        <f t="shared" si="163"/>
        <v>1+8.51608249311004i</v>
      </c>
      <c r="AN271" s="31">
        <f t="shared" si="179"/>
        <v>8.5745939279627308</v>
      </c>
      <c r="AO271" s="31">
        <f t="shared" si="180"/>
        <v>1.4539067294657673</v>
      </c>
      <c r="AP271" s="58" t="str">
        <f t="shared" si="181"/>
        <v>-0.00463532258367953+0.000551505653806455i</v>
      </c>
      <c r="AQ271" s="49">
        <f t="shared" si="182"/>
        <v>-46.617353168350817</v>
      </c>
      <c r="AR271" s="61">
        <f t="shared" si="183"/>
        <v>173.21490687380862</v>
      </c>
      <c r="AS271" s="58" t="str">
        <f t="shared" si="184"/>
        <v>0.0145485910451937+0.0254189667642576i</v>
      </c>
      <c r="AT271" s="64">
        <f t="shared" si="185"/>
        <v>-30.666213637656298</v>
      </c>
      <c r="AU271" s="61">
        <f t="shared" si="186"/>
        <v>60.21525885730663</v>
      </c>
    </row>
    <row r="272" spans="14:47" x14ac:dyDescent="0.25">
      <c r="N272" s="10">
        <v>54</v>
      </c>
      <c r="O272" s="50">
        <f t="shared" si="187"/>
        <v>3467.3685045253224</v>
      </c>
      <c r="P272" s="48" t="str">
        <f t="shared" si="155"/>
        <v>150</v>
      </c>
      <c r="Q272" s="17" t="str">
        <f t="shared" si="156"/>
        <v>1+23.5290083495877i</v>
      </c>
      <c r="R272" s="17">
        <f t="shared" si="164"/>
        <v>23.550249126388611</v>
      </c>
      <c r="S272" s="17">
        <f t="shared" si="165"/>
        <v>1.5283211602734887</v>
      </c>
      <c r="T272" s="17" t="str">
        <f t="shared" si="157"/>
        <v>1+0.0588225208739692i</v>
      </c>
      <c r="U272" s="17">
        <f t="shared" si="166"/>
        <v>1.001728550537504</v>
      </c>
      <c r="V272" s="17">
        <f t="shared" si="167"/>
        <v>5.8754817655584303E-2</v>
      </c>
      <c r="W272" s="31" t="str">
        <f t="shared" si="158"/>
        <v>1-0.174288950737686i</v>
      </c>
      <c r="X272" s="17">
        <f t="shared" si="168"/>
        <v>1.0150746959456942</v>
      </c>
      <c r="Y272" s="17">
        <f t="shared" si="169"/>
        <v>-0.17255566280494558</v>
      </c>
      <c r="Z272" s="31" t="str">
        <f t="shared" si="159"/>
        <v>0.997154403705047+0.353661329205222i</v>
      </c>
      <c r="AA272" s="17">
        <f t="shared" si="170"/>
        <v>1.0580138187205177</v>
      </c>
      <c r="AB272" s="17">
        <f t="shared" si="171"/>
        <v>0.34082961649775401</v>
      </c>
      <c r="AC272" s="66" t="str">
        <f t="shared" si="172"/>
        <v>-2.45215106936395-5.60881340249543i</v>
      </c>
      <c r="AD272" s="64">
        <f t="shared" si="173"/>
        <v>15.73704933839759</v>
      </c>
      <c r="AE272" s="61">
        <f t="shared" si="174"/>
        <v>-113.61475891467192</v>
      </c>
      <c r="AF272" s="31" t="str">
        <f t="shared" si="160"/>
        <v>-0.0000463700234192037</v>
      </c>
      <c r="AG272" s="31" t="str">
        <f t="shared" si="161"/>
        <v>0.0871601613744094i</v>
      </c>
      <c r="AH272" s="31">
        <f t="shared" si="175"/>
        <v>8.7160161374409406E-2</v>
      </c>
      <c r="AI272" s="31">
        <f t="shared" si="176"/>
        <v>1.5707963267948966</v>
      </c>
      <c r="AJ272" s="31" t="str">
        <f t="shared" si="162"/>
        <v>1+0.00156831825935249i</v>
      </c>
      <c r="AK272" s="31">
        <f t="shared" si="177"/>
        <v>1.0000012298103251</v>
      </c>
      <c r="AL272" s="31">
        <f t="shared" si="178"/>
        <v>1.5683169735309379E-3</v>
      </c>
      <c r="AM272" s="31" t="str">
        <f t="shared" si="163"/>
        <v>1+8.71444753688432i</v>
      </c>
      <c r="AN272" s="31">
        <f t="shared" si="179"/>
        <v>8.771635872122669</v>
      </c>
      <c r="AO272" s="31">
        <f t="shared" si="180"/>
        <v>1.4565441020594525</v>
      </c>
      <c r="AP272" s="58" t="str">
        <f t="shared" si="181"/>
        <v>-0.00463532207054487+0.00053927904030666i</v>
      </c>
      <c r="AQ272" s="49">
        <f t="shared" si="182"/>
        <v>-46.620012991210807</v>
      </c>
      <c r="AR272" s="61">
        <f t="shared" si="183"/>
        <v>173.3639717791568</v>
      </c>
      <c r="AS272" s="58" t="str">
        <f t="shared" si="184"/>
        <v>0.0143912254810898+0.0246762628787814i</v>
      </c>
      <c r="AT272" s="64">
        <f t="shared" si="185"/>
        <v>-30.882963652813213</v>
      </c>
      <c r="AU272" s="61">
        <f t="shared" si="186"/>
        <v>59.749212864484875</v>
      </c>
    </row>
    <row r="273" spans="14:47" x14ac:dyDescent="0.25">
      <c r="N273" s="10">
        <v>55</v>
      </c>
      <c r="O273" s="50">
        <f t="shared" si="187"/>
        <v>3548.1338923357539</v>
      </c>
      <c r="P273" s="48" t="str">
        <f t="shared" si="155"/>
        <v>150</v>
      </c>
      <c r="Q273" s="17" t="str">
        <f t="shared" si="156"/>
        <v>1+24.0770693594483i</v>
      </c>
      <c r="R273" s="17">
        <f t="shared" si="164"/>
        <v>24.097827058464922</v>
      </c>
      <c r="S273" s="17">
        <f t="shared" si="165"/>
        <v>1.529286889967441</v>
      </c>
      <c r="T273" s="17" t="str">
        <f t="shared" si="157"/>
        <v>1+0.0601926733986208i</v>
      </c>
      <c r="U273" s="17">
        <f t="shared" si="166"/>
        <v>1.0018099410221846</v>
      </c>
      <c r="V273" s="17">
        <f t="shared" si="167"/>
        <v>6.0120135169919334E-2</v>
      </c>
      <c r="W273" s="31" t="str">
        <f t="shared" si="158"/>
        <v>1-0.178348661921839i</v>
      </c>
      <c r="X273" s="17">
        <f t="shared" si="168"/>
        <v>1.015779624332616</v>
      </c>
      <c r="Y273" s="17">
        <f t="shared" si="169"/>
        <v>-0.17649296511376034</v>
      </c>
      <c r="Z273" s="31" t="str">
        <f t="shared" si="159"/>
        <v>0.997020294883327+0.361899159816399i</v>
      </c>
      <c r="AA273" s="17">
        <f t="shared" si="170"/>
        <v>1.0606698215208406</v>
      </c>
      <c r="AB273" s="17">
        <f t="shared" si="171"/>
        <v>0.34819182315143316</v>
      </c>
      <c r="AC273" s="66" t="str">
        <f t="shared" si="172"/>
        <v>-2.45178385693548-5.44547922602963i</v>
      </c>
      <c r="AD273" s="64">
        <f t="shared" si="173"/>
        <v>15.522359946640137</v>
      </c>
      <c r="AE273" s="61">
        <f t="shared" si="174"/>
        <v>-114.23927839314027</v>
      </c>
      <c r="AF273" s="31" t="str">
        <f t="shared" si="160"/>
        <v>-0.0000463700234192037</v>
      </c>
      <c r="AG273" s="31" t="str">
        <f t="shared" si="161"/>
        <v>0.0891903823404927i</v>
      </c>
      <c r="AH273" s="31">
        <f t="shared" si="175"/>
        <v>8.9190382340492702E-2</v>
      </c>
      <c r="AI273" s="31">
        <f t="shared" si="176"/>
        <v>1.5707963267948966</v>
      </c>
      <c r="AJ273" s="31" t="str">
        <f t="shared" si="162"/>
        <v>1+0.00160484908446135i</v>
      </c>
      <c r="AK273" s="31">
        <f t="shared" si="177"/>
        <v>1.0000012877694628</v>
      </c>
      <c r="AL273" s="31">
        <f t="shared" si="178"/>
        <v>1.6048477066788298E-3</v>
      </c>
      <c r="AM273" s="31" t="str">
        <f t="shared" si="163"/>
        <v>1+8.91743309609196i</v>
      </c>
      <c r="AN273" s="31">
        <f t="shared" si="179"/>
        <v>8.9733278678133814</v>
      </c>
      <c r="AO273" s="31">
        <f t="shared" si="180"/>
        <v>1.4591229841881039</v>
      </c>
      <c r="AP273" s="58" t="str">
        <f t="shared" si="181"/>
        <v>-0.00463532153322702+0.000527338359616363i</v>
      </c>
      <c r="AQ273" s="49">
        <f t="shared" si="182"/>
        <v>-46.622554667646448</v>
      </c>
      <c r="AR273" s="61">
        <f t="shared" si="183"/>
        <v>173.50963778415834</v>
      </c>
      <c r="AS273" s="58" t="str">
        <f t="shared" si="184"/>
        <v>0.0142364165892509+0.0239486274379053i</v>
      </c>
      <c r="AT273" s="64">
        <f t="shared" si="185"/>
        <v>-31.100194721006311</v>
      </c>
      <c r="AU273" s="61">
        <f t="shared" si="186"/>
        <v>59.270359391018026</v>
      </c>
    </row>
    <row r="274" spans="14:47" x14ac:dyDescent="0.25">
      <c r="N274" s="10">
        <v>56</v>
      </c>
      <c r="O274" s="50">
        <f t="shared" si="187"/>
        <v>3630.7805477010188</v>
      </c>
      <c r="P274" s="48" t="str">
        <f t="shared" si="155"/>
        <v>150</v>
      </c>
      <c r="Q274" s="17" t="str">
        <f t="shared" si="156"/>
        <v>1+24.6378963501812i</v>
      </c>
      <c r="R274" s="17">
        <f t="shared" si="164"/>
        <v>24.658181939515977</v>
      </c>
      <c r="S274" s="17">
        <f t="shared" si="165"/>
        <v>1.5302307118344833</v>
      </c>
      <c r="T274" s="17" t="str">
        <f t="shared" si="157"/>
        <v>1+0.061594740875453i</v>
      </c>
      <c r="U274" s="17">
        <f t="shared" si="166"/>
        <v>1.0018951602355979</v>
      </c>
      <c r="V274" s="17">
        <f t="shared" si="167"/>
        <v>6.15170227014726E-2</v>
      </c>
      <c r="W274" s="31" t="str">
        <f t="shared" si="158"/>
        <v>1-0.182502935927268i</v>
      </c>
      <c r="X274" s="17">
        <f t="shared" si="168"/>
        <v>1.0165172510204008</v>
      </c>
      <c r="Y274" s="17">
        <f t="shared" si="169"/>
        <v>-0.18051626179911651</v>
      </c>
      <c r="Z274" s="31" t="str">
        <f t="shared" si="159"/>
        <v>0.996879865707559+0.370328874152415i</v>
      </c>
      <c r="AA274" s="17">
        <f t="shared" si="170"/>
        <v>1.0634439062236034</v>
      </c>
      <c r="AB274" s="17">
        <f t="shared" si="171"/>
        <v>0.35568807766296096</v>
      </c>
      <c r="AC274" s="66" t="str">
        <f t="shared" si="172"/>
        <v>-2.45039503250016-5.28536218884133i</v>
      </c>
      <c r="AD274" s="64">
        <f t="shared" si="173"/>
        <v>15.307053028182613</v>
      </c>
      <c r="AE274" s="61">
        <f t="shared" si="174"/>
        <v>-114.87334130818788</v>
      </c>
      <c r="AF274" s="31" t="str">
        <f t="shared" si="160"/>
        <v>-0.0000463700234192037</v>
      </c>
      <c r="AG274" s="31" t="str">
        <f t="shared" si="161"/>
        <v>0.0912678932278674i</v>
      </c>
      <c r="AH274" s="31">
        <f t="shared" si="175"/>
        <v>9.1267893227867394E-2</v>
      </c>
      <c r="AI274" s="31">
        <f t="shared" si="176"/>
        <v>1.5707963267948966</v>
      </c>
      <c r="AJ274" s="31" t="str">
        <f t="shared" si="162"/>
        <v>1+0.00164223082179749i</v>
      </c>
      <c r="AK274" s="31">
        <f t="shared" si="177"/>
        <v>1.0000013484601269</v>
      </c>
      <c r="AL274" s="31">
        <f t="shared" si="178"/>
        <v>1.6422293454770288E-3</v>
      </c>
      <c r="AM274" s="31" t="str">
        <f t="shared" si="163"/>
        <v>1+9.1251467963634i</v>
      </c>
      <c r="AN274" s="31">
        <f t="shared" si="179"/>
        <v>9.1797769066127746</v>
      </c>
      <c r="AO274" s="31">
        <f t="shared" si="180"/>
        <v>1.4616446059253132</v>
      </c>
      <c r="AP274" s="58" t="str">
        <f t="shared" si="181"/>
        <v>-0.00463532097058632+0.000515677280623184i</v>
      </c>
      <c r="AQ274" s="49">
        <f t="shared" si="182"/>
        <v>-46.62498338500172</v>
      </c>
      <c r="AR274" s="61">
        <f t="shared" si="183"/>
        <v>173.65197425709445</v>
      </c>
      <c r="AS274" s="58" t="str">
        <f t="shared" si="184"/>
        <v>0.0140839086810188+0.023235737144268i</v>
      </c>
      <c r="AT274" s="64">
        <f t="shared" si="185"/>
        <v>-31.317930356819112</v>
      </c>
      <c r="AU274" s="61">
        <f t="shared" si="186"/>
        <v>58.77863294890664</v>
      </c>
    </row>
    <row r="275" spans="14:47" x14ac:dyDescent="0.25">
      <c r="N275" s="10">
        <v>57</v>
      </c>
      <c r="O275" s="50">
        <f t="shared" si="187"/>
        <v>3715.352290971724</v>
      </c>
      <c r="P275" s="48" t="str">
        <f t="shared" ref="P275:P338" si="188">COMPLEX(Adc,0)</f>
        <v>150</v>
      </c>
      <c r="Q275" s="17" t="str">
        <f t="shared" ref="Q275:Q338" si="189">IMSUM(COMPLEX(1,0),IMDIV(COMPLEX(0,2*PI()*O275),COMPLEX(wp_lf,0)))</f>
        <v>1+25.21178667968i</v>
      </c>
      <c r="R275" s="17">
        <f t="shared" si="164"/>
        <v>25.231610879642421</v>
      </c>
      <c r="S275" s="17">
        <f t="shared" si="165"/>
        <v>1.5311531195715775</v>
      </c>
      <c r="T275" s="17" t="str">
        <f t="shared" ref="T275:T338" si="190">IMSUM(COMPLEX(1,0),IMDIV(COMPLEX(0,2*PI()*O275),COMPLEX(wz_esr,0)))</f>
        <v>1+0.0630294666992i</v>
      </c>
      <c r="U275" s="17">
        <f t="shared" si="166"/>
        <v>1.0019843879384476</v>
      </c>
      <c r="V275" s="17">
        <f t="shared" si="167"/>
        <v>6.2946199080273393E-2</v>
      </c>
      <c r="W275" s="31" t="str">
        <f t="shared" ref="W275:W338" si="191">IMSUB(COMPLEX(1,0),IMDIV(COMPLEX(0,2*PI()*O275),COMPLEX(wz_rhp,0)))</f>
        <v>1-0.186753975405037i</v>
      </c>
      <c r="X275" s="17">
        <f t="shared" si="168"/>
        <v>1.0172890677332502</v>
      </c>
      <c r="Y275" s="17">
        <f t="shared" si="169"/>
        <v>-0.18462716481092648</v>
      </c>
      <c r="Z275" s="31" t="str">
        <f t="shared" ref="Z275:Z338" si="192">IMSUM(COMPLEX(1,0),IMDIV(COMPLEX(0,2*PI()*O275),COMPLEX(Q*(wsl/2),0)),IMDIV(IMPOWER(COMPLEX(0,2*PI()*O275),2),IMPOWER(COMPLEX(wsl/2,0),2)))</f>
        <v>0.996732818308632+0.378954941759387i</v>
      </c>
      <c r="AA275" s="17">
        <f t="shared" si="170"/>
        <v>1.0663410143932985</v>
      </c>
      <c r="AB275" s="17">
        <f t="shared" si="171"/>
        <v>0.36331924160406387</v>
      </c>
      <c r="AC275" s="66" t="str">
        <f t="shared" si="172"/>
        <v>-2.44799832750504-5.12840111011385i</v>
      </c>
      <c r="AD275" s="64">
        <f t="shared" si="173"/>
        <v>15.09110998338585</v>
      </c>
      <c r="AE275" s="61">
        <f t="shared" si="174"/>
        <v>-115.51707648299046</v>
      </c>
      <c r="AF275" s="31" t="str">
        <f t="shared" ref="AF275:AF338" si="193">COMPLEX(Adc_ea,0)</f>
        <v>-0.0000463700234192037</v>
      </c>
      <c r="AG275" s="31" t="str">
        <f t="shared" ref="AG275:AG338" si="194">COMPLEX(0,2*PI()*O275*wp0_ea)</f>
        <v>0.0933937955603047i</v>
      </c>
      <c r="AH275" s="31">
        <f t="shared" si="175"/>
        <v>9.3393795560304693E-2</v>
      </c>
      <c r="AI275" s="31">
        <f t="shared" si="176"/>
        <v>1.5707963267948966</v>
      </c>
      <c r="AJ275" s="31" t="str">
        <f t="shared" ref="AJ275:AJ338" si="195">IMSUM(COMPLEX(1,0),IMDIV(COMPLEX(0,2*PI()*O275),COMPLEX(wp1_ea,0)))</f>
        <v>1+0.00168048329165283i</v>
      </c>
      <c r="AK275" s="31">
        <f t="shared" si="177"/>
        <v>1.0000014120110499</v>
      </c>
      <c r="AL275" s="31">
        <f t="shared" si="178"/>
        <v>1.6804817097470755E-3</v>
      </c>
      <c r="AM275" s="31" t="str">
        <f t="shared" ref="AM275:AM338" si="196">IMSUM(COMPLEX(1,0),IMDIV(COMPLEX(0,2*PI()*O275),COMPLEX(wz_ea,0)))</f>
        <v>1+9.33769877025184i</v>
      </c>
      <c r="AN275" s="31">
        <f t="shared" si="179"/>
        <v>9.3910924989568034</v>
      </c>
      <c r="AO275" s="31">
        <f t="shared" si="180"/>
        <v>1.4641101759273001</v>
      </c>
      <c r="AP275" s="58" t="str">
        <f t="shared" si="181"/>
        <v>-0.00463532038142933+0.000504289620462867i</v>
      </c>
      <c r="AQ275" s="49">
        <f t="shared" si="182"/>
        <v>-46.627304108675801</v>
      </c>
      <c r="AR275" s="61">
        <f t="shared" si="183"/>
        <v>173.79104931327333</v>
      </c>
      <c r="AS275" s="58" t="str">
        <f t="shared" si="184"/>
        <v>0.0139334559905897+0.0225372820423843i</v>
      </c>
      <c r="AT275" s="64">
        <f t="shared" si="185"/>
        <v>-31.536194125289938</v>
      </c>
      <c r="AU275" s="61">
        <f t="shared" si="186"/>
        <v>58.273972830282865</v>
      </c>
    </row>
    <row r="276" spans="14:47" x14ac:dyDescent="0.25">
      <c r="N276" s="10">
        <v>58</v>
      </c>
      <c r="O276" s="50">
        <f t="shared" si="187"/>
        <v>3801.8939632056172</v>
      </c>
      <c r="P276" s="48" t="str">
        <f t="shared" si="188"/>
        <v>150</v>
      </c>
      <c r="Q276" s="17" t="str">
        <f t="shared" si="189"/>
        <v>1+25.7990446321938i</v>
      </c>
      <c r="R276" s="17">
        <f t="shared" ref="R276:R339" si="197">IMABS(Q276)</f>
        <v>25.818417920816294</v>
      </c>
      <c r="S276" s="17">
        <f t="shared" ref="S276:S339" si="198">IMARGUMENT(Q276)</f>
        <v>1.5320545959693936</v>
      </c>
      <c r="T276" s="17" t="str">
        <f t="shared" si="190"/>
        <v>1+0.0644976115804845i</v>
      </c>
      <c r="U276" s="17">
        <f t="shared" ref="U276:U339" si="199">IMABS(T276)</f>
        <v>1.0020778122978211</v>
      </c>
      <c r="V276" s="17">
        <f t="shared" ref="V276:V339" si="200">IMARGUMENT(T276)</f>
        <v>6.4408398708119527E-2</v>
      </c>
      <c r="W276" s="31" t="str">
        <f t="shared" si="191"/>
        <v>1-0.191104034312546i</v>
      </c>
      <c r="X276" s="17">
        <f t="shared" ref="X276:X339" si="201">IMABS(W276)</f>
        <v>1.0180966319218088</v>
      </c>
      <c r="Y276" s="17">
        <f t="shared" ref="Y276:Y339" si="202">IMARGUMENT(W276)</f>
        <v>-0.18882729775366799</v>
      </c>
      <c r="Z276" s="31" t="str">
        <f t="shared" si="192"/>
        <v>0.9965788407793+0.387781936292542i</v>
      </c>
      <c r="AA276" s="17">
        <f t="shared" ref="AA276:AA339" si="203">IMABS(Z276)</f>
        <v>1.0693662684056415</v>
      </c>
      <c r="AB276" s="17">
        <f t="shared" ref="AB276:AB339" si="204">IMARGUMENT(Z276)</f>
        <v>0.37108607836686835</v>
      </c>
      <c r="AC276" s="66" t="str">
        <f t="shared" ref="AC276:AC339" si="205">(IMDIV(IMPRODUCT(P276,T276,W276),IMPRODUCT(Q276,Z276)))</f>
        <v>-2.44460659941058-4.9745371375682i</v>
      </c>
      <c r="AD276" s="64">
        <f t="shared" ref="AD276:AD339" si="206">20*LOG(IMABS(AC276))</f>
        <v>14.874511975513641</v>
      </c>
      <c r="AE276" s="61">
        <f t="shared" ref="AE276:AE339" si="207">(180/PI())*IMARGUMENT(AC276)</f>
        <v>-116.17060626612343</v>
      </c>
      <c r="AF276" s="31" t="str">
        <f t="shared" si="193"/>
        <v>-0.0000463700234192037</v>
      </c>
      <c r="AG276" s="31" t="str">
        <f t="shared" si="194"/>
        <v>0.0955692165193614i</v>
      </c>
      <c r="AH276" s="31">
        <f t="shared" ref="AH276:AH339" si="208">IMABS(AG276)</f>
        <v>9.55692165193614E-2</v>
      </c>
      <c r="AI276" s="31">
        <f t="shared" ref="AI276:AI339" si="209">IMARGUMENT(AG276)</f>
        <v>1.5707963267948966</v>
      </c>
      <c r="AJ276" s="31" t="str">
        <f t="shared" si="195"/>
        <v>1+0.00171962677599324i</v>
      </c>
      <c r="AK276" s="31">
        <f t="shared" ref="AK276:AK339" si="210">IMABS(AJ276)</f>
        <v>1.0000014785570313</v>
      </c>
      <c r="AL276" s="31">
        <f t="shared" ref="AL276:AL339" si="211">IMARGUMENT(AJ276)</f>
        <v>1.7196250809508205E-3</v>
      </c>
      <c r="AM276" s="31" t="str">
        <f t="shared" si="196"/>
        <v>1+9.55520171562732i</v>
      </c>
      <c r="AN276" s="31">
        <f t="shared" ref="AN276:AN339" si="212">IMABS(AM276)</f>
        <v>9.6073867324224675</v>
      </c>
      <c r="AO276" s="31">
        <f t="shared" ref="AO276:AO339" si="213">IMARGUMENT(AM276)</f>
        <v>1.4665208815003776</v>
      </c>
      <c r="AP276" s="58" t="str">
        <f t="shared" ref="AP276:AP339" si="214">IMPRODUCT(AF276,IMDIV(AM276,IMPRODUCT(AG276,AJ276)))</f>
        <v>-0.00463531976450636+0.000493169341241042i</v>
      </c>
      <c r="AQ276" s="49">
        <f t="shared" ref="AQ276:AQ339" si="215">20*LOG(IMABS(AP276))</f>
        <v>-46.629521591137731</v>
      </c>
      <c r="AR276" s="61">
        <f t="shared" ref="AR276:AR339" si="216">(180/PI())*IMARGUMENT(AP276)</f>
        <v>173.92692981829342</v>
      </c>
      <c r="AS276" s="58" t="str">
        <f t="shared" ref="AS276:AS339" si="217">IMPRODUCT(AC276,AP276)</f>
        <v>0.0137848224898042+0.021852965286816i</v>
      </c>
      <c r="AT276" s="64">
        <f t="shared" ref="AT276:AT339" si="218">20*LOG(IMABS(AS276))</f>
        <v>-31.755009615624068</v>
      </c>
      <c r="AU276" s="61">
        <f t="shared" ref="AU276:AU339" si="219">(180/PI())*IMARGUMENT(AS276)</f>
        <v>57.756323552169953</v>
      </c>
    </row>
    <row r="277" spans="14:47" x14ac:dyDescent="0.25">
      <c r="N277" s="10">
        <v>59</v>
      </c>
      <c r="O277" s="50">
        <f t="shared" si="187"/>
        <v>3890.451449942811</v>
      </c>
      <c r="P277" s="48" t="str">
        <f t="shared" si="188"/>
        <v>150</v>
      </c>
      <c r="Q277" s="17" t="str">
        <f t="shared" si="189"/>
        <v>1+26.3999815796623i</v>
      </c>
      <c r="R277" s="17">
        <f t="shared" si="197"/>
        <v>26.41891419809884</v>
      </c>
      <c r="S277" s="17">
        <f t="shared" si="198"/>
        <v>1.5329356131385583</v>
      </c>
      <c r="T277" s="17" t="str">
        <f t="shared" si="190"/>
        <v>1+0.0659999539491558i</v>
      </c>
      <c r="U277" s="17">
        <f t="shared" si="199"/>
        <v>1.0021756302770941</v>
      </c>
      <c r="V277" s="17">
        <f t="shared" si="200"/>
        <v>6.5904371838720568E-2</v>
      </c>
      <c r="W277" s="31" t="str">
        <f t="shared" si="191"/>
        <v>1-0.19555541910861i</v>
      </c>
      <c r="X277" s="17">
        <f t="shared" si="201"/>
        <v>1.0189415694448549</v>
      </c>
      <c r="Y277" s="17">
        <f t="shared" si="202"/>
        <v>-0.19311829454492715</v>
      </c>
      <c r="Z277" s="31" t="str">
        <f t="shared" si="192"/>
        <v>0.996417606512577+0.39681453794122i</v>
      </c>
      <c r="AA277" s="17">
        <f t="shared" si="203"/>
        <v>1.0725249759748055</v>
      </c>
      <c r="AB277" s="17">
        <f t="shared" si="204"/>
        <v>0.37898924661035599</v>
      </c>
      <c r="AC277" s="66" t="str">
        <f t="shared" si="205"/>
        <v>-2.44023193084104-4.82371373734698i</v>
      </c>
      <c r="AD277" s="64">
        <f t="shared" si="206"/>
        <v>14.657239969785392</v>
      </c>
      <c r="AE277" s="61">
        <f t="shared" si="207"/>
        <v>-116.83404607612373</v>
      </c>
      <c r="AF277" s="31" t="str">
        <f t="shared" si="193"/>
        <v>-0.0000463700234192037</v>
      </c>
      <c r="AG277" s="31" t="str">
        <f t="shared" si="194"/>
        <v>0.0977953095420245i</v>
      </c>
      <c r="AH277" s="31">
        <f t="shared" si="208"/>
        <v>9.7795309542024506E-2</v>
      </c>
      <c r="AI277" s="31">
        <f t="shared" si="209"/>
        <v>1.5707963267948966</v>
      </c>
      <c r="AJ277" s="31" t="str">
        <f t="shared" si="195"/>
        <v>1+0.00175968202921223i</v>
      </c>
      <c r="AK277" s="31">
        <f t="shared" si="210"/>
        <v>1.0000015482392235</v>
      </c>
      <c r="AL277" s="31">
        <f t="shared" si="211"/>
        <v>1.7596802129417059E-3</v>
      </c>
      <c r="AM277" s="31" t="str">
        <f t="shared" si="196"/>
        <v>1+9.77777095543048i</v>
      </c>
      <c r="AN277" s="31">
        <f t="shared" si="212"/>
        <v>9.8287743313629861</v>
      </c>
      <c r="AO277" s="31">
        <f t="shared" si="213"/>
        <v>1.4688778886928711</v>
      </c>
      <c r="AP277" s="58" t="str">
        <f t="shared" si="214"/>
        <v>-0.00463531911850891+0.000482310546831785i</v>
      </c>
      <c r="AQ277" s="49">
        <f t="shared" si="215"/>
        <v>-46.631640380618421</v>
      </c>
      <c r="AR277" s="61">
        <f t="shared" si="216"/>
        <v>174.05968139269436</v>
      </c>
      <c r="AS277" s="58" t="str">
        <f t="shared" si="217"/>
        <v>0.0136377817330432+0.0211825029119782i</v>
      </c>
      <c r="AT277" s="64">
        <f t="shared" si="218"/>
        <v>-31.974400410833027</v>
      </c>
      <c r="AU277" s="61">
        <f t="shared" si="219"/>
        <v>57.225635316570653</v>
      </c>
    </row>
    <row r="278" spans="14:47" x14ac:dyDescent="0.25">
      <c r="N278" s="10">
        <v>60</v>
      </c>
      <c r="O278" s="50">
        <f t="shared" si="187"/>
        <v>3981.0717055349769</v>
      </c>
      <c r="P278" s="48" t="str">
        <f t="shared" si="188"/>
        <v>150</v>
      </c>
      <c r="Q278" s="17" t="str">
        <f t="shared" si="189"/>
        <v>1+27.0149161468094i</v>
      </c>
      <c r="R278" s="17">
        <f t="shared" si="197"/>
        <v>27.03341810461902</v>
      </c>
      <c r="S278" s="17">
        <f t="shared" si="198"/>
        <v>1.5337966327322126</v>
      </c>
      <c r="T278" s="17" t="str">
        <f t="shared" si="190"/>
        <v>1+0.0675372903670235i</v>
      </c>
      <c r="U278" s="17">
        <f t="shared" si="199"/>
        <v>1.0022780480436153</v>
      </c>
      <c r="V278" s="17">
        <f t="shared" si="200"/>
        <v>6.7434884858612501E-2</v>
      </c>
      <c r="W278" s="31" t="str">
        <f t="shared" si="191"/>
        <v>1-0.200110489976366i</v>
      </c>
      <c r="X278" s="17">
        <f t="shared" si="201"/>
        <v>1.0198255773408418</v>
      </c>
      <c r="Y278" s="17">
        <f t="shared" si="202"/>
        <v>-0.19750179795401651</v>
      </c>
      <c r="Z278" s="31" t="str">
        <f t="shared" si="192"/>
        <v>0.996248773508968+0.406057535910375i</v>
      </c>
      <c r="AA278" s="17">
        <f t="shared" si="203"/>
        <v>1.0758226346325532</v>
      </c>
      <c r="AB278" s="17">
        <f t="shared" si="204"/>
        <v>0.38702929360304705</v>
      </c>
      <c r="AC278" s="66" t="str">
        <f t="shared" si="205"/>
        <v>-2.43488572954121-4.67587668102983i</v>
      </c>
      <c r="AD278" s="64">
        <f t="shared" si="206"/>
        <v>14.439274776358474</v>
      </c>
      <c r="AE278" s="61">
        <f t="shared" si="207"/>
        <v>-117.50750393297864</v>
      </c>
      <c r="AF278" s="31" t="str">
        <f t="shared" si="193"/>
        <v>-0.0000463700234192037</v>
      </c>
      <c r="AG278" s="31" t="str">
        <f t="shared" si="194"/>
        <v>0.100073254932281i</v>
      </c>
      <c r="AH278" s="31">
        <f t="shared" si="208"/>
        <v>0.100073254932281</v>
      </c>
      <c r="AI278" s="31">
        <f t="shared" si="209"/>
        <v>1.5707963267948966</v>
      </c>
      <c r="AJ278" s="31" t="str">
        <f t="shared" si="195"/>
        <v>1+0.00180067028913524i</v>
      </c>
      <c r="AK278" s="31">
        <f t="shared" si="210"/>
        <v>1.000001621205431</v>
      </c>
      <c r="AL278" s="31">
        <f t="shared" si="211"/>
        <v>1.8006683429664806E-3</v>
      </c>
      <c r="AM278" s="31" t="str">
        <f t="shared" si="196"/>
        <v>1+10.0055244988183i</v>
      </c>
      <c r="AN278" s="31">
        <f t="shared" si="212"/>
        <v>10.055372717928121</v>
      </c>
      <c r="AO278" s="31">
        <f t="shared" si="213"/>
        <v>1.4711823424094173</v>
      </c>
      <c r="AP278" s="58" t="str">
        <f t="shared" si="214"/>
        <v>-0.0046353184420667+0.000471707479751419i</v>
      </c>
      <c r="AQ278" s="49">
        <f t="shared" si="215"/>
        <v>-46.633664829488012</v>
      </c>
      <c r="AR278" s="61">
        <f t="shared" si="216"/>
        <v>174.18936841787513</v>
      </c>
      <c r="AS278" s="58" t="str">
        <f t="shared" si="217"/>
        <v>0.0134921167313044+0.0205256236014426i</v>
      </c>
      <c r="AT278" s="64">
        <f t="shared" si="218"/>
        <v>-32.194390053129545</v>
      </c>
      <c r="AU278" s="61">
        <f t="shared" si="219"/>
        <v>56.681864484896501</v>
      </c>
    </row>
    <row r="279" spans="14:47" x14ac:dyDescent="0.25">
      <c r="N279" s="10">
        <v>61</v>
      </c>
      <c r="O279" s="50">
        <f t="shared" si="187"/>
        <v>4073.8027780411317</v>
      </c>
      <c r="P279" s="48" t="str">
        <f t="shared" si="188"/>
        <v>150</v>
      </c>
      <c r="Q279" s="17" t="str">
        <f t="shared" si="189"/>
        <v>1+27.6441743800822i</v>
      </c>
      <c r="R279" s="17">
        <f t="shared" si="197"/>
        <v>27.662255460399344</v>
      </c>
      <c r="S279" s="17">
        <f t="shared" si="198"/>
        <v>1.5346381061648589</v>
      </c>
      <c r="T279" s="17" t="str">
        <f t="shared" si="190"/>
        <v>1+0.0691104359502056i</v>
      </c>
      <c r="U279" s="17">
        <f t="shared" si="199"/>
        <v>1.0023852813949472</v>
      </c>
      <c r="V279" s="17">
        <f t="shared" si="200"/>
        <v>6.9000720568468121E-2</v>
      </c>
      <c r="W279" s="31" t="str">
        <f t="shared" si="191"/>
        <v>1-0.204771662074683i</v>
      </c>
      <c r="X279" s="17">
        <f t="shared" si="201"/>
        <v>1.0207504266904952</v>
      </c>
      <c r="Y279" s="17">
        <f t="shared" si="202"/>
        <v>-0.20197945801441458</v>
      </c>
      <c r="Z279" s="31" t="str">
        <f t="shared" si="192"/>
        <v>0.996071983651035+0.415515830959878i</v>
      </c>
      <c r="AA279" s="17">
        <f t="shared" si="203"/>
        <v>1.079264936145331</v>
      </c>
      <c r="AB279" s="17">
        <f t="shared" si="204"/>
        <v>0.39520664848563175</v>
      </c>
      <c r="AC279" s="66" t="str">
        <f t="shared" si="205"/>
        <v>-2.42857882913731-4.53097402948021i</v>
      </c>
      <c r="AD279" s="64">
        <f t="shared" si="206"/>
        <v>14.220597097411808</v>
      </c>
      <c r="AE279" s="61">
        <f t="shared" si="207"/>
        <v>-118.19107997756403</v>
      </c>
      <c r="AF279" s="31" t="str">
        <f t="shared" si="193"/>
        <v>-0.0000463700234192037</v>
      </c>
      <c r="AG279" s="31" t="str">
        <f t="shared" si="194"/>
        <v>0.102404260486928i</v>
      </c>
      <c r="AH279" s="31">
        <f t="shared" si="208"/>
        <v>0.10240426048692799</v>
      </c>
      <c r="AI279" s="31">
        <f t="shared" si="209"/>
        <v>1.5707963267948966</v>
      </c>
      <c r="AJ279" s="31" t="str">
        <f t="shared" si="195"/>
        <v>1+0.00184261328828026i</v>
      </c>
      <c r="AK279" s="31">
        <f t="shared" si="210"/>
        <v>1.0000016976104242</v>
      </c>
      <c r="AL279" s="31">
        <f t="shared" si="211"/>
        <v>1.8426112029230543E-3</v>
      </c>
      <c r="AM279" s="31" t="str">
        <f t="shared" si="196"/>
        <v>1+10.2385831037342i</v>
      </c>
      <c r="AN279" s="31">
        <f t="shared" si="212"/>
        <v>10.28730207450289</v>
      </c>
      <c r="AO279" s="31">
        <f t="shared" si="213"/>
        <v>1.4734353665456976</v>
      </c>
      <c r="AP279" s="58" t="str">
        <f t="shared" si="214"/>
        <v>-0.00463531773374502+0.000461354518105767i</v>
      </c>
      <c r="AQ279" s="49">
        <f t="shared" si="215"/>
        <v>-46.635599102325365</v>
      </c>
      <c r="AR279" s="61">
        <f t="shared" si="216"/>
        <v>174.31605404316889</v>
      </c>
      <c r="AS279" s="58" t="str">
        <f t="shared" si="217"/>
        <v>0.0133476198544185+0.0198820684545892i</v>
      </c>
      <c r="AT279" s="64">
        <f t="shared" si="218"/>
        <v>-32.415002004913561</v>
      </c>
      <c r="AU279" s="61">
        <f t="shared" si="219"/>
        <v>56.124974065604789</v>
      </c>
    </row>
    <row r="280" spans="14:47" x14ac:dyDescent="0.25">
      <c r="N280" s="10">
        <v>62</v>
      </c>
      <c r="O280" s="50">
        <f t="shared" si="187"/>
        <v>4168.6938347033583</v>
      </c>
      <c r="P280" s="48" t="str">
        <f t="shared" si="188"/>
        <v>150</v>
      </c>
      <c r="Q280" s="17" t="str">
        <f t="shared" si="189"/>
        <v>1+28.2880899205254i</v>
      </c>
      <c r="R280" s="17">
        <f t="shared" si="197"/>
        <v>28.305759685119401</v>
      </c>
      <c r="S280" s="17">
        <f t="shared" si="198"/>
        <v>1.5354604748275011</v>
      </c>
      <c r="T280" s="17" t="str">
        <f t="shared" si="190"/>
        <v>1+0.0707202248013135i</v>
      </c>
      <c r="U280" s="17">
        <f t="shared" si="199"/>
        <v>1.0024975562044769</v>
      </c>
      <c r="V280" s="17">
        <f t="shared" si="200"/>
        <v>7.0602678464391666E-2</v>
      </c>
      <c r="W280" s="31" t="str">
        <f t="shared" si="191"/>
        <v>1-0.209541406818706i</v>
      </c>
      <c r="X280" s="17">
        <f t="shared" si="201"/>
        <v>1.0217179655714987</v>
      </c>
      <c r="Y280" s="17">
        <f t="shared" si="202"/>
        <v>-0.206552930303606</v>
      </c>
      <c r="Z280" s="31" t="str">
        <f t="shared" si="192"/>
        <v>0.995886861943788+0.425194438002958i</v>
      </c>
      <c r="AA280" s="17">
        <f t="shared" si="203"/>
        <v>1.0828577708549247</v>
      </c>
      <c r="AB280" s="17">
        <f t="shared" si="204"/>
        <v>0.40352161548007021</v>
      </c>
      <c r="AC280" s="66" t="str">
        <f t="shared" si="205"/>
        <v>-2.42132159066137-4.38895611321027i</v>
      </c>
      <c r="AD280" s="64">
        <f t="shared" si="206"/>
        <v>14.001187578490658</v>
      </c>
      <c r="AE280" s="61">
        <f t="shared" si="207"/>
        <v>-118.88486598020579</v>
      </c>
      <c r="AF280" s="31" t="str">
        <f t="shared" si="193"/>
        <v>-0.0000463700234192037</v>
      </c>
      <c r="AG280" s="31" t="str">
        <f t="shared" si="194"/>
        <v>0.104789562135967i</v>
      </c>
      <c r="AH280" s="31">
        <f t="shared" si="208"/>
        <v>0.104789562135967</v>
      </c>
      <c r="AI280" s="31">
        <f t="shared" si="209"/>
        <v>1.5707963267948966</v>
      </c>
      <c r="AJ280" s="31" t="str">
        <f t="shared" si="195"/>
        <v>1+0.00188553326538059i</v>
      </c>
      <c r="AK280" s="31">
        <f t="shared" si="210"/>
        <v>1.0000017776162675</v>
      </c>
      <c r="AL280" s="31">
        <f t="shared" si="211"/>
        <v>1.8855310308803E-3</v>
      </c>
      <c r="AM280" s="31" t="str">
        <f t="shared" si="196"/>
        <v>1+10.4770703409353i</v>
      </c>
      <c r="AN280" s="31">
        <f t="shared" si="212"/>
        <v>10.524685407597994</v>
      </c>
      <c r="AO280" s="31">
        <f t="shared" si="213"/>
        <v>1.4756380641417652</v>
      </c>
      <c r="AP280" s="58" t="str">
        <f t="shared" si="214"/>
        <v>-0.00463531699204132+0.000451246172609306i</v>
      </c>
      <c r="AQ280" s="49">
        <f t="shared" si="215"/>
        <v>-46.637447183689488</v>
      </c>
      <c r="AR280" s="61">
        <f t="shared" si="216"/>
        <v>174.43980019396781</v>
      </c>
      <c r="AS280" s="58" t="str">
        <f t="shared" si="217"/>
        <v>0.0132040927602255+0.019251590748445i</v>
      </c>
      <c r="AT280" s="64">
        <f t="shared" si="218"/>
        <v>-32.636259605198823</v>
      </c>
      <c r="AU280" s="61">
        <f t="shared" si="219"/>
        <v>55.554934213762074</v>
      </c>
    </row>
    <row r="281" spans="14:47" x14ac:dyDescent="0.25">
      <c r="N281" s="10">
        <v>63</v>
      </c>
      <c r="O281" s="50">
        <f t="shared" si="187"/>
        <v>4265.7951880159299</v>
      </c>
      <c r="P281" s="48" t="str">
        <f t="shared" si="188"/>
        <v>150</v>
      </c>
      <c r="Q281" s="17" t="str">
        <f t="shared" si="189"/>
        <v>1+28.9470041806814i</v>
      </c>
      <c r="R281" s="17">
        <f t="shared" si="197"/>
        <v>28.964271974907064</v>
      </c>
      <c r="S281" s="17">
        <f t="shared" si="198"/>
        <v>1.5362641702990687</v>
      </c>
      <c r="T281" s="17" t="str">
        <f t="shared" si="190"/>
        <v>1+0.0723675104517036i</v>
      </c>
      <c r="U281" s="17">
        <f t="shared" si="199"/>
        <v>1.0026151088872426</v>
      </c>
      <c r="V281" s="17">
        <f t="shared" si="200"/>
        <v>7.2241575018750975E-2</v>
      </c>
      <c r="W281" s="31" t="str">
        <f t="shared" si="191"/>
        <v>1-0.214422253190233i</v>
      </c>
      <c r="X281" s="17">
        <f t="shared" si="201"/>
        <v>1.0227301221061089</v>
      </c>
      <c r="Y281" s="17">
        <f t="shared" si="202"/>
        <v>-0.21122387408386653</v>
      </c>
      <c r="Z281" s="31" t="str">
        <f t="shared" si="192"/>
        <v>0.995693015719266+0.435098488765181i</v>
      </c>
      <c r="AA281" s="17">
        <f t="shared" si="203"/>
        <v>1.0866072319278346</v>
      </c>
      <c r="AB281" s="17">
        <f t="shared" si="204"/>
        <v>0.4119743670746166</v>
      </c>
      <c r="AC281" s="66" t="str">
        <f t="shared" si="205"/>
        <v>-2.4131240047579-4.2497755089399i</v>
      </c>
      <c r="AD281" s="64">
        <f t="shared" si="206"/>
        <v>13.781026864257251</v>
      </c>
      <c r="AE281" s="61">
        <f t="shared" si="207"/>
        <v>-119.58894483970884</v>
      </c>
      <c r="AF281" s="31" t="str">
        <f t="shared" si="193"/>
        <v>-0.0000463700234192037</v>
      </c>
      <c r="AG281" s="31" t="str">
        <f t="shared" si="194"/>
        <v>0.107230424597903i</v>
      </c>
      <c r="AH281" s="31">
        <f t="shared" si="208"/>
        <v>0.107230424597903</v>
      </c>
      <c r="AI281" s="31">
        <f t="shared" si="209"/>
        <v>1.5707963267948966</v>
      </c>
      <c r="AJ281" s="31" t="str">
        <f t="shared" si="195"/>
        <v>1+0.0019294529771762i</v>
      </c>
      <c r="AK281" s="31">
        <f t="shared" si="210"/>
        <v>1.0000018613926633</v>
      </c>
      <c r="AL281" s="31">
        <f t="shared" si="211"/>
        <v>1.9294505828662428E-3</v>
      </c>
      <c r="AM281" s="31" t="str">
        <f t="shared" si="196"/>
        <v>1+10.7211126595116i</v>
      </c>
      <c r="AN281" s="31">
        <f t="shared" si="212"/>
        <v>10.76764861322749</v>
      </c>
      <c r="AO281" s="31">
        <f t="shared" si="213"/>
        <v>1.4777915175522627</v>
      </c>
      <c r="AP281" s="58" t="str">
        <f t="shared" si="214"/>
        <v>-0.00463531621538252+0.000441377083674663i</v>
      </c>
      <c r="AQ281" s="49">
        <f t="shared" si="215"/>
        <v>-46.639212885598383</v>
      </c>
      <c r="AR281" s="61">
        <f t="shared" si="216"/>
        <v>174.56066758080047</v>
      </c>
      <c r="AS281" s="58" t="str">
        <f t="shared" si="217"/>
        <v>0.013061346349391+0.0186339556925593i</v>
      </c>
      <c r="AT281" s="64">
        <f t="shared" si="218"/>
        <v>-32.858186021341126</v>
      </c>
      <c r="AU281" s="61">
        <f t="shared" si="219"/>
        <v>54.971722741091703</v>
      </c>
    </row>
    <row r="282" spans="14:47" x14ac:dyDescent="0.25">
      <c r="N282" s="10">
        <v>64</v>
      </c>
      <c r="O282" s="50">
        <f t="shared" si="187"/>
        <v>4365.1583224016631</v>
      </c>
      <c r="P282" s="48" t="str">
        <f t="shared" si="188"/>
        <v>150</v>
      </c>
      <c r="Q282" s="17" t="str">
        <f t="shared" si="189"/>
        <v>1+29.6212665256129i</v>
      </c>
      <c r="R282" s="17">
        <f t="shared" si="197"/>
        <v>29.63814148325423</v>
      </c>
      <c r="S282" s="17">
        <f t="shared" si="198"/>
        <v>1.5370496145541417</v>
      </c>
      <c r="T282" s="17" t="str">
        <f t="shared" si="190"/>
        <v>1+0.0740531663140324i</v>
      </c>
      <c r="U282" s="17">
        <f t="shared" si="199"/>
        <v>1.0027381868868532</v>
      </c>
      <c r="V282" s="17">
        <f t="shared" si="200"/>
        <v>7.3918243960062219E-2</v>
      </c>
      <c r="W282" s="31" t="str">
        <f t="shared" si="191"/>
        <v>1-0.219416789078614i</v>
      </c>
      <c r="X282" s="17">
        <f t="shared" si="201"/>
        <v>1.0237889076023285</v>
      </c>
      <c r="Y282" s="17">
        <f t="shared" si="202"/>
        <v>-0.21599395029745558</v>
      </c>
      <c r="Z282" s="31" t="str">
        <f t="shared" si="192"/>
        <v>0.995490033803637+0.445233234505355i</v>
      </c>
      <c r="AA282" s="17">
        <f t="shared" si="203"/>
        <v>1.0905196194981852</v>
      </c>
      <c r="AB282" s="17">
        <f t="shared" si="204"/>
        <v>0.4205649372170967</v>
      </c>
      <c r="AC282" s="66" t="str">
        <f t="shared" si="205"/>
        <v>-2.40399579444772-4.11338701202011i</v>
      </c>
      <c r="AD282" s="64">
        <f t="shared" si="206"/>
        <v>13.560095658774289</v>
      </c>
      <c r="AE282" s="61">
        <f t="shared" si="207"/>
        <v>-120.30339007435904</v>
      </c>
      <c r="AF282" s="31" t="str">
        <f t="shared" si="193"/>
        <v>-0.0000463700234192037</v>
      </c>
      <c r="AG282" s="31" t="str">
        <f t="shared" si="194"/>
        <v>0.109728142050324i</v>
      </c>
      <c r="AH282" s="31">
        <f t="shared" si="208"/>
        <v>0.109728142050324</v>
      </c>
      <c r="AI282" s="31">
        <f t="shared" si="209"/>
        <v>1.5707963267948966</v>
      </c>
      <c r="AJ282" s="31" t="str">
        <f t="shared" si="195"/>
        <v>1+0.00197439571047964i</v>
      </c>
      <c r="AK282" s="31">
        <f t="shared" si="210"/>
        <v>1.0000019491173113</v>
      </c>
      <c r="AL282" s="31">
        <f t="shared" si="211"/>
        <v>1.974393144930568E-3</v>
      </c>
      <c r="AM282" s="31" t="str">
        <f t="shared" si="196"/>
        <v>1+10.9708394539307i</v>
      </c>
      <c r="AN282" s="31">
        <f t="shared" si="212"/>
        <v>11.016320543807831</v>
      </c>
      <c r="AO282" s="31">
        <f t="shared" si="213"/>
        <v>1.4798967886319121</v>
      </c>
      <c r="AP282" s="58" t="str">
        <f t="shared" si="214"/>
        <v>-0.00463531540212116+0.000431742018570814i</v>
      </c>
      <c r="AQ282" s="49">
        <f t="shared" si="215"/>
        <v>-46.640899854727024</v>
      </c>
      <c r="AR282" s="61">
        <f t="shared" si="216"/>
        <v>174.67871570926854</v>
      </c>
      <c r="AS282" s="58" t="str">
        <f t="shared" si="217"/>
        <v>0.0129192007443705+0.0180289401747713i</v>
      </c>
      <c r="AT282" s="64">
        <f t="shared" si="218"/>
        <v>-33.080804195952759</v>
      </c>
      <c r="AU282" s="61">
        <f t="shared" si="219"/>
        <v>54.375325634909515</v>
      </c>
    </row>
    <row r="283" spans="14:47" x14ac:dyDescent="0.25">
      <c r="N283" s="10">
        <v>65</v>
      </c>
      <c r="O283" s="50">
        <f t="shared" si="187"/>
        <v>4466.8359215096343</v>
      </c>
      <c r="P283" s="48" t="str">
        <f t="shared" si="188"/>
        <v>150</v>
      </c>
      <c r="Q283" s="17" t="str">
        <f t="shared" si="189"/>
        <v>1+30.3112344581402i</v>
      </c>
      <c r="R283" s="17">
        <f t="shared" si="197"/>
        <v>30.327725506149417</v>
      </c>
      <c r="S283" s="17">
        <f t="shared" si="198"/>
        <v>1.5378172201669786</v>
      </c>
      <c r="T283" s="17" t="str">
        <f t="shared" si="190"/>
        <v>1+0.0757780861453506i</v>
      </c>
      <c r="U283" s="17">
        <f t="shared" si="199"/>
        <v>1.0028670491844132</v>
      </c>
      <c r="V283" s="17">
        <f t="shared" si="200"/>
        <v>7.5633536551393682E-2</v>
      </c>
      <c r="W283" s="31" t="str">
        <f t="shared" si="191"/>
        <v>1-0.22452766265289i</v>
      </c>
      <c r="X283" s="17">
        <f t="shared" si="201"/>
        <v>1.0248964197890291</v>
      </c>
      <c r="Y283" s="17">
        <f t="shared" si="202"/>
        <v>-0.22086481940966929</v>
      </c>
      <c r="Z283" s="31" t="str">
        <f t="shared" si="192"/>
        <v>0.995277485645044+0.455604048799823i</v>
      </c>
      <c r="AA283" s="17">
        <f t="shared" si="203"/>
        <v>1.0946014446887564</v>
      </c>
      <c r="AB283" s="17">
        <f t="shared" si="204"/>
        <v>0.42929321455174507</v>
      </c>
      <c r="AC283" s="66" t="str">
        <f t="shared" si="205"/>
        <v>-2.39394651827835-3.97974760438947i</v>
      </c>
      <c r="AD283" s="64">
        <f t="shared" si="206"/>
        <v>13.338374790428531</v>
      </c>
      <c r="AE283" s="61">
        <f t="shared" si="207"/>
        <v>-121.02826530657727</v>
      </c>
      <c r="AF283" s="31" t="str">
        <f t="shared" si="193"/>
        <v>-0.0000463700234192037</v>
      </c>
      <c r="AG283" s="31" t="str">
        <f t="shared" si="194"/>
        <v>0.112284038816084i</v>
      </c>
      <c r="AH283" s="31">
        <f t="shared" si="208"/>
        <v>0.11228403881608399</v>
      </c>
      <c r="AI283" s="31">
        <f t="shared" si="209"/>
        <v>1.5707963267948966</v>
      </c>
      <c r="AJ283" s="31" t="str">
        <f t="shared" si="195"/>
        <v>1+0.002020385294523i</v>
      </c>
      <c r="AK283" s="31">
        <f t="shared" si="210"/>
        <v>1.0000020409762864</v>
      </c>
      <c r="AL283" s="31">
        <f t="shared" si="211"/>
        <v>2.0203825454879441E-3</v>
      </c>
      <c r="AM283" s="31" t="str">
        <f t="shared" si="196"/>
        <v>1+11.2263831326445i</v>
      </c>
      <c r="AN283" s="31">
        <f t="shared" si="212"/>
        <v>11.270833076615274</v>
      </c>
      <c r="AO283" s="31">
        <f t="shared" si="213"/>
        <v>1.4819549189347843</v>
      </c>
      <c r="AP283" s="58" t="str">
        <f t="shared" si="214"/>
        <v>-0.00463531455053229+0.000422335868648604i</v>
      </c>
      <c r="AQ283" s="49">
        <f t="shared" si="215"/>
        <v>-46.642511579329039</v>
      </c>
      <c r="AR283" s="61">
        <f t="shared" si="216"/>
        <v>174.79400289075681</v>
      </c>
      <c r="AS283" s="58" t="str">
        <f t="shared" si="217"/>
        <v>0.0127774852908738+0.0174363324957771i</v>
      </c>
      <c r="AT283" s="64">
        <f t="shared" si="218"/>
        <v>-33.304136788900522</v>
      </c>
      <c r="AU283" s="61">
        <f t="shared" si="219"/>
        <v>53.765737584179462</v>
      </c>
    </row>
    <row r="284" spans="14:47" x14ac:dyDescent="0.25">
      <c r="N284" s="10">
        <v>66</v>
      </c>
      <c r="O284" s="50">
        <f t="shared" ref="O284:O318" si="220">10^(3+(N284/100))</f>
        <v>4570.8818961487532</v>
      </c>
      <c r="P284" s="48" t="str">
        <f t="shared" si="188"/>
        <v>150</v>
      </c>
      <c r="Q284" s="17" t="str">
        <f t="shared" si="189"/>
        <v>1+31.0172738083938i</v>
      </c>
      <c r="R284" s="17">
        <f t="shared" si="197"/>
        <v>31.033389671527537</v>
      </c>
      <c r="S284" s="17">
        <f t="shared" si="198"/>
        <v>1.5385673905118691</v>
      </c>
      <c r="T284" s="17" t="str">
        <f t="shared" si="190"/>
        <v>1+0.0775431845209846i</v>
      </c>
      <c r="U284" s="17">
        <f t="shared" si="199"/>
        <v>1.0030019668304022</v>
      </c>
      <c r="V284" s="17">
        <f t="shared" si="200"/>
        <v>7.7388321866716681E-2</v>
      </c>
      <c r="W284" s="31" t="str">
        <f t="shared" si="191"/>
        <v>1-0.22975758376588i</v>
      </c>
      <c r="X284" s="17">
        <f t="shared" si="201"/>
        <v>1.0260548461451442</v>
      </c>
      <c r="Y284" s="17">
        <f t="shared" si="202"/>
        <v>-0.22583813909319767</v>
      </c>
      <c r="Z284" s="31" t="str">
        <f t="shared" si="192"/>
        <v>0.995054920400345+0.466216430391598i</v>
      </c>
      <c r="AA284" s="17">
        <f t="shared" si="203"/>
        <v>1.098859433494576</v>
      </c>
      <c r="AB284" s="17">
        <f t="shared" si="204"/>
        <v>0.43815893573777709</v>
      </c>
      <c r="AC284" s="66" t="str">
        <f t="shared" si="205"/>
        <v>-2.38298567364144-3.84881641773426i</v>
      </c>
      <c r="AD284" s="64">
        <f t="shared" si="206"/>
        <v>13.11584528157498</v>
      </c>
      <c r="AE284" s="61">
        <f t="shared" si="207"/>
        <v>-121.76362374307071</v>
      </c>
      <c r="AF284" s="31" t="str">
        <f t="shared" si="193"/>
        <v>-0.0000463700234192037</v>
      </c>
      <c r="AG284" s="31" t="str">
        <f t="shared" si="194"/>
        <v>0.114899470065479i</v>
      </c>
      <c r="AH284" s="31">
        <f t="shared" si="208"/>
        <v>0.114899470065479</v>
      </c>
      <c r="AI284" s="31">
        <f t="shared" si="209"/>
        <v>1.5707963267948966</v>
      </c>
      <c r="AJ284" s="31" t="str">
        <f t="shared" si="195"/>
        <v>1+0.00206744611359247i</v>
      </c>
      <c r="AK284" s="31">
        <f t="shared" si="210"/>
        <v>1.0000021371644325</v>
      </c>
      <c r="AL284" s="31">
        <f t="shared" si="211"/>
        <v>2.0674431679486766E-3</v>
      </c>
      <c r="AM284" s="31" t="str">
        <f t="shared" si="196"/>
        <v>1+11.487879188294i</v>
      </c>
      <c r="AN284" s="31">
        <f t="shared" si="212"/>
        <v>11.531321183838322</v>
      </c>
      <c r="AO284" s="31">
        <f t="shared" si="213"/>
        <v>1.4839669299259401</v>
      </c>
      <c r="AP284" s="58" t="str">
        <f t="shared" si="214"/>
        <v>-0.00463531365880961+0.000413153646632013i</v>
      </c>
      <c r="AQ284" s="49">
        <f t="shared" si="215"/>
        <v>-46.644051395893278</v>
      </c>
      <c r="AR284" s="61">
        <f t="shared" si="216"/>
        <v>174.90658625383574</v>
      </c>
      <c r="AS284" s="58" t="str">
        <f t="shared" si="217"/>
        <v>0.0126360385799819+0.0168559320904375i</v>
      </c>
      <c r="AT284" s="64">
        <f t="shared" si="218"/>
        <v>-33.528206114318287</v>
      </c>
      <c r="AU284" s="61">
        <f t="shared" si="219"/>
        <v>53.14296251076496</v>
      </c>
    </row>
    <row r="285" spans="14:47" x14ac:dyDescent="0.25">
      <c r="N285" s="10">
        <v>67</v>
      </c>
      <c r="O285" s="50">
        <f t="shared" si="220"/>
        <v>4677.3514128719844</v>
      </c>
      <c r="P285" s="48" t="str">
        <f t="shared" si="188"/>
        <v>150</v>
      </c>
      <c r="Q285" s="17" t="str">
        <f t="shared" si="189"/>
        <v>1+31.7397589277827i</v>
      </c>
      <c r="R285" s="17">
        <f t="shared" si="197"/>
        <v>31.755508133137493</v>
      </c>
      <c r="S285" s="17">
        <f t="shared" si="198"/>
        <v>1.5393005199598286</v>
      </c>
      <c r="T285" s="17" t="str">
        <f t="shared" si="190"/>
        <v>1+0.0793493973194569i</v>
      </c>
      <c r="U285" s="17">
        <f t="shared" si="199"/>
        <v>1.0031432235004933</v>
      </c>
      <c r="V285" s="17">
        <f t="shared" si="200"/>
        <v>7.9183487064581032E-2</v>
      </c>
      <c r="W285" s="31" t="str">
        <f t="shared" si="191"/>
        <v>1-0.235109325390983i</v>
      </c>
      <c r="X285" s="17">
        <f t="shared" si="201"/>
        <v>1.0272664673227696</v>
      </c>
      <c r="Y285" s="17">
        <f t="shared" si="202"/>
        <v>-0.23091556174732994</v>
      </c>
      <c r="Z285" s="31" t="str">
        <f t="shared" si="192"/>
        <v>0.994821865978818+0.47707600610587i</v>
      </c>
      <c r="AA285" s="17">
        <f t="shared" si="203"/>
        <v>1.1033005305135613</v>
      </c>
      <c r="AB285" s="17">
        <f t="shared" si="204"/>
        <v>0.44716167889074315</v>
      </c>
      <c r="AC285" s="66" t="str">
        <f t="shared" si="205"/>
        <v>-2.37112279998882-3.72055469153229i</v>
      </c>
      <c r="AD285" s="64">
        <f t="shared" si="206"/>
        <v>12.892488422956571</v>
      </c>
      <c r="AE285" s="61">
        <f t="shared" si="207"/>
        <v>-122.50950765250033</v>
      </c>
      <c r="AF285" s="31" t="str">
        <f t="shared" si="193"/>
        <v>-0.0000463700234192037</v>
      </c>
      <c r="AG285" s="31" t="str">
        <f t="shared" si="194"/>
        <v>0.117575822534777i</v>
      </c>
      <c r="AH285" s="31">
        <f t="shared" si="208"/>
        <v>0.117575822534777</v>
      </c>
      <c r="AI285" s="31">
        <f t="shared" si="209"/>
        <v>1.5707963267948966</v>
      </c>
      <c r="AJ285" s="31" t="str">
        <f t="shared" si="195"/>
        <v>1+0.00211560311995725i</v>
      </c>
      <c r="AK285" s="31">
        <f t="shared" si="210"/>
        <v>1.0000022378857765</v>
      </c>
      <c r="AL285" s="31">
        <f t="shared" si="211"/>
        <v>2.1155999636434403E-3</v>
      </c>
      <c r="AM285" s="31" t="str">
        <f t="shared" si="196"/>
        <v>1+11.7554662695492i</v>
      </c>
      <c r="AN285" s="31">
        <f t="shared" si="212"/>
        <v>11.797923004262612</v>
      </c>
      <c r="AO285" s="31">
        <f t="shared" si="213"/>
        <v>1.485933823204131</v>
      </c>
      <c r="AP285" s="58" t="str">
        <f t="shared" si="214"/>
        <v>-0.00463531272506172+0.000404190483973785i</v>
      </c>
      <c r="AQ285" s="49">
        <f t="shared" si="215"/>
        <v>-46.645522495541663</v>
      </c>
      <c r="AR285" s="61">
        <f t="shared" si="216"/>
        <v>175.01652175628053</v>
      </c>
      <c r="AS285" s="58" t="str">
        <f t="shared" si="217"/>
        <v>0.0124947084888935+0.0162875492338589i</v>
      </c>
      <c r="AT285" s="64">
        <f t="shared" si="218"/>
        <v>-33.753034072585116</v>
      </c>
      <c r="AU285" s="61">
        <f t="shared" si="219"/>
        <v>52.507014103780186</v>
      </c>
    </row>
    <row r="286" spans="14:47" x14ac:dyDescent="0.25">
      <c r="N286" s="10">
        <v>68</v>
      </c>
      <c r="O286" s="50">
        <f t="shared" si="220"/>
        <v>4786.3009232263848</v>
      </c>
      <c r="P286" s="48" t="str">
        <f t="shared" si="188"/>
        <v>150</v>
      </c>
      <c r="Q286" s="17" t="str">
        <f t="shared" si="189"/>
        <v>1+32.4790728874806i</v>
      </c>
      <c r="R286" s="17">
        <f t="shared" si="197"/>
        <v>32.494463768929585</v>
      </c>
      <c r="S286" s="17">
        <f t="shared" si="198"/>
        <v>1.5400169940716599</v>
      </c>
      <c r="T286" s="17" t="str">
        <f t="shared" si="190"/>
        <v>1+0.0811976822187016i</v>
      </c>
      <c r="U286" s="17">
        <f t="shared" si="199"/>
        <v>1.0032911160763307</v>
      </c>
      <c r="V286" s="17">
        <f t="shared" si="200"/>
        <v>8.1019937658439928E-2</v>
      </c>
      <c r="W286" s="31" t="str">
        <f t="shared" si="191"/>
        <v>1-0.240585725092449i</v>
      </c>
      <c r="X286" s="17">
        <f t="shared" si="201"/>
        <v>1.0285336606636943</v>
      </c>
      <c r="Y286" s="17">
        <f t="shared" si="202"/>
        <v>-0.23609873184563368</v>
      </c>
      <c r="Z286" s="31" t="str">
        <f t="shared" si="192"/>
        <v>0.994577828040786+0.488188533833427i</v>
      </c>
      <c r="AA286" s="17">
        <f t="shared" si="203"/>
        <v>1.1079319025087953</v>
      </c>
      <c r="AB286" s="17">
        <f t="shared" si="204"/>
        <v>0.45630085719042995</v>
      </c>
      <c r="AC286" s="66" t="str">
        <f t="shared" si="205"/>
        <v>-2.35836758162718-3.59492572567355i</v>
      </c>
      <c r="AD286" s="64">
        <f t="shared" si="206"/>
        <v>12.668285852920459</v>
      </c>
      <c r="AE286" s="61">
        <f t="shared" si="207"/>
        <v>-123.26594784284717</v>
      </c>
      <c r="AF286" s="31" t="str">
        <f t="shared" si="193"/>
        <v>-0.0000463700234192037</v>
      </c>
      <c r="AG286" s="31" t="str">
        <f t="shared" si="194"/>
        <v>0.120314515261483i</v>
      </c>
      <c r="AH286" s="31">
        <f t="shared" si="208"/>
        <v>0.120314515261483</v>
      </c>
      <c r="AI286" s="31">
        <f t="shared" si="209"/>
        <v>1.5707963267948966</v>
      </c>
      <c r="AJ286" s="31" t="str">
        <f t="shared" si="195"/>
        <v>1+0.00216488184709956i</v>
      </c>
      <c r="AK286" s="31">
        <f t="shared" si="210"/>
        <v>1.0000023433539602</v>
      </c>
      <c r="AL286" s="31">
        <f t="shared" si="211"/>
        <v>2.1648784650488079E-3</v>
      </c>
      <c r="AM286" s="31" t="str">
        <f t="shared" si="196"/>
        <v>1+12.0292862546224i</v>
      </c>
      <c r="AN286" s="31">
        <f t="shared" si="212"/>
        <v>12.070779916627071</v>
      </c>
      <c r="AO286" s="31">
        <f t="shared" si="213"/>
        <v>1.487856580734338</v>
      </c>
      <c r="AP286" s="58" t="str">
        <f t="shared" si="214"/>
        <v>-0.004635311747308+0.000395441628274005i</v>
      </c>
      <c r="AQ286" s="49">
        <f t="shared" si="215"/>
        <v>-46.64692793017749</v>
      </c>
      <c r="AR286" s="61">
        <f t="shared" si="216"/>
        <v>175.12386419763715</v>
      </c>
      <c r="AS286" s="58" t="str">
        <f t="shared" si="217"/>
        <v>0.0123533522380713+0.0157310047303671i</v>
      </c>
      <c r="AT286" s="64">
        <f t="shared" si="218"/>
        <v>-33.978642077257021</v>
      </c>
      <c r="AU286" s="61">
        <f t="shared" si="219"/>
        <v>51.857916354790021</v>
      </c>
    </row>
    <row r="287" spans="14:47" x14ac:dyDescent="0.25">
      <c r="N287" s="10">
        <v>69</v>
      </c>
      <c r="O287" s="50">
        <f t="shared" si="220"/>
        <v>4897.7881936844633</v>
      </c>
      <c r="P287" s="48" t="str">
        <f t="shared" si="188"/>
        <v>150</v>
      </c>
      <c r="Q287" s="17" t="str">
        <f t="shared" si="189"/>
        <v>1+33.2356076815348i</v>
      </c>
      <c r="R287" s="17">
        <f t="shared" si="197"/>
        <v>33.250648384067567</v>
      </c>
      <c r="S287" s="17">
        <f t="shared" si="198"/>
        <v>1.5407171897874075</v>
      </c>
      <c r="T287" s="17" t="str">
        <f t="shared" si="190"/>
        <v>1+0.083089019203837i</v>
      </c>
      <c r="U287" s="17">
        <f t="shared" si="199"/>
        <v>1.0034459552523272</v>
      </c>
      <c r="V287" s="17">
        <f t="shared" si="200"/>
        <v>8.2898597782893879E-2</v>
      </c>
      <c r="W287" s="31" t="str">
        <f t="shared" si="191"/>
        <v>1-0.246189686529887i</v>
      </c>
      <c r="X287" s="17">
        <f t="shared" si="201"/>
        <v>1.0298589038085189</v>
      </c>
      <c r="Y287" s="17">
        <f t="shared" si="202"/>
        <v>-0.2413892831058953</v>
      </c>
      <c r="Z287" s="31" t="str">
        <f t="shared" si="192"/>
        <v>0.994322288949066+0.499559905583563i</v>
      </c>
      <c r="AA287" s="17">
        <f t="shared" si="203"/>
        <v>1.1127609417873943</v>
      </c>
      <c r="AB287" s="17">
        <f t="shared" si="204"/>
        <v>0.46557571270162479</v>
      </c>
      <c r="AC287" s="66" t="str">
        <f t="shared" si="205"/>
        <v>-2.34472994972013-3.47189482737213i</v>
      </c>
      <c r="AD287" s="64">
        <f t="shared" si="206"/>
        <v>12.443219641418235</v>
      </c>
      <c r="AE287" s="61">
        <f t="shared" si="207"/>
        <v>-124.03296314081751</v>
      </c>
      <c r="AF287" s="31" t="str">
        <f t="shared" si="193"/>
        <v>-0.0000463700234192037</v>
      </c>
      <c r="AG287" s="31" t="str">
        <f t="shared" si="194"/>
        <v>0.123117000336731i</v>
      </c>
      <c r="AH287" s="31">
        <f t="shared" si="208"/>
        <v>0.12311700033673099</v>
      </c>
      <c r="AI287" s="31">
        <f t="shared" si="209"/>
        <v>1.5707963267948966</v>
      </c>
      <c r="AJ287" s="31" t="str">
        <f t="shared" si="195"/>
        <v>1+0.0022153084232528i</v>
      </c>
      <c r="AK287" s="31">
        <f t="shared" si="210"/>
        <v>1.0000024537926946</v>
      </c>
      <c r="AL287" s="31">
        <f t="shared" si="211"/>
        <v>2.2153047993206079E-3</v>
      </c>
      <c r="AM287" s="31" t="str">
        <f t="shared" si="196"/>
        <v>1+12.3094843264944i</v>
      </c>
      <c r="AN287" s="31">
        <f t="shared" si="212"/>
        <v>12.35003661469112</v>
      </c>
      <c r="AO287" s="31">
        <f t="shared" si="213"/>
        <v>1.4897361650890153</v>
      </c>
      <c r="AP287" s="58" t="str">
        <f t="shared" si="214"/>
        <v>-0.0046353107234747+0.000386902440760259i</v>
      </c>
      <c r="AQ287" s="49">
        <f t="shared" si="215"/>
        <v>-46.648270618391159</v>
      </c>
      <c r="AR287" s="61">
        <f t="shared" si="216"/>
        <v>175.22866723226886</v>
      </c>
      <c r="AS287" s="58" t="str">
        <f t="shared" si="217"/>
        <v>0.0122118364623632+0.015186129583624i</v>
      </c>
      <c r="AT287" s="64">
        <f t="shared" si="218"/>
        <v>-34.205050976972913</v>
      </c>
      <c r="AU287" s="61">
        <f t="shared" si="219"/>
        <v>51.195704091451418</v>
      </c>
    </row>
    <row r="288" spans="14:47" x14ac:dyDescent="0.25">
      <c r="N288" s="10">
        <v>70</v>
      </c>
      <c r="O288" s="50">
        <f t="shared" si="220"/>
        <v>5011.8723362727324</v>
      </c>
      <c r="P288" s="48" t="str">
        <f t="shared" si="188"/>
        <v>150</v>
      </c>
      <c r="Q288" s="17" t="str">
        <f t="shared" si="189"/>
        <v>1+34.009764434707i</v>
      </c>
      <c r="R288" s="17">
        <f t="shared" si="197"/>
        <v>34.02446291867458</v>
      </c>
      <c r="S288" s="17">
        <f t="shared" si="198"/>
        <v>1.5414014756122343</v>
      </c>
      <c r="T288" s="17" t="str">
        <f t="shared" si="190"/>
        <v>1+0.0850244110867676i</v>
      </c>
      <c r="U288" s="17">
        <f t="shared" si="199"/>
        <v>1.0036080661695839</v>
      </c>
      <c r="V288" s="17">
        <f t="shared" si="200"/>
        <v>8.4820410455069911E-2</v>
      </c>
      <c r="W288" s="31" t="str">
        <f t="shared" si="191"/>
        <v>1-0.25192418099783i</v>
      </c>
      <c r="X288" s="17">
        <f t="shared" si="201"/>
        <v>1.0312447783971697</v>
      </c>
      <c r="Y288" s="17">
        <f t="shared" si="202"/>
        <v>-0.24678883547637015</v>
      </c>
      <c r="Z288" s="31" t="str">
        <f t="shared" si="192"/>
        <v>0.994054706670983+0.511196150608096i</v>
      </c>
      <c r="AA288" s="17">
        <f t="shared" si="203"/>
        <v>1.1177952693813251</v>
      </c>
      <c r="AB288" s="17">
        <f t="shared" si="204"/>
        <v>0.4749853104564592</v>
      </c>
      <c r="AC288" s="66" t="str">
        <f t="shared" si="205"/>
        <v>-2.33022018307525-3.35142925211005i</v>
      </c>
      <c r="AD288" s="64">
        <f t="shared" si="206"/>
        <v>12.217272378736947</v>
      </c>
      <c r="AE288" s="61">
        <f t="shared" si="207"/>
        <v>-124.81055987578613</v>
      </c>
      <c r="AF288" s="31" t="str">
        <f t="shared" si="193"/>
        <v>-0.0000463700234192037</v>
      </c>
      <c r="AG288" s="31" t="str">
        <f t="shared" si="194"/>
        <v>0.125984763675204i</v>
      </c>
      <c r="AH288" s="31">
        <f t="shared" si="208"/>
        <v>0.125984763675204</v>
      </c>
      <c r="AI288" s="31">
        <f t="shared" si="209"/>
        <v>1.5707963267948966</v>
      </c>
      <c r="AJ288" s="31" t="str">
        <f t="shared" si="195"/>
        <v>1+0.00226690958525512i</v>
      </c>
      <c r="AK288" s="31">
        <f t="shared" si="210"/>
        <v>1.0000025694362329</v>
      </c>
      <c r="AL288" s="31">
        <f t="shared" si="211"/>
        <v>2.2669057021423543E-3</v>
      </c>
      <c r="AM288" s="31" t="str">
        <f t="shared" si="196"/>
        <v>1+12.5962090498915i</v>
      </c>
      <c r="AN288" s="31">
        <f t="shared" si="212"/>
        <v>12.635841184051364</v>
      </c>
      <c r="AO288" s="31">
        <f t="shared" si="213"/>
        <v>1.4915735196969586</v>
      </c>
      <c r="AP288" s="58" t="str">
        <f t="shared" si="214"/>
        <v>-0.00463530965139005+0.000378568393828021i</v>
      </c>
      <c r="AQ288" s="49">
        <f t="shared" si="215"/>
        <v>-46.649553351133363</v>
      </c>
      <c r="AR288" s="61">
        <f t="shared" si="216"/>
        <v>175.33098338282221</v>
      </c>
      <c r="AS288" s="58" t="str">
        <f t="shared" si="217"/>
        <v>0.0120700372934721+0.0146527646462842i</v>
      </c>
      <c r="AT288" s="64">
        <f t="shared" si="218"/>
        <v>-34.432280972396427</v>
      </c>
      <c r="AU288" s="61">
        <f t="shared" si="219"/>
        <v>50.520423507036121</v>
      </c>
    </row>
    <row r="289" spans="14:47" x14ac:dyDescent="0.25">
      <c r="N289" s="10">
        <v>71</v>
      </c>
      <c r="O289" s="50">
        <f t="shared" si="220"/>
        <v>5128.6138399136489</v>
      </c>
      <c r="P289" s="48" t="str">
        <f t="shared" si="188"/>
        <v>150</v>
      </c>
      <c r="Q289" s="17" t="str">
        <f t="shared" si="189"/>
        <v>1+34.8019536151548i</v>
      </c>
      <c r="R289" s="17">
        <f t="shared" si="197"/>
        <v>34.816317660421618</v>
      </c>
      <c r="S289" s="17">
        <f t="shared" si="198"/>
        <v>1.5420702117987566</v>
      </c>
      <c r="T289" s="17" t="str">
        <f t="shared" si="190"/>
        <v>1+0.087004884037887i</v>
      </c>
      <c r="U289" s="17">
        <f t="shared" si="199"/>
        <v>1.0037777890780639</v>
      </c>
      <c r="V289" s="17">
        <f t="shared" si="200"/>
        <v>8.6786337830282487E-2</v>
      </c>
      <c r="W289" s="31" t="str">
        <f t="shared" si="191"/>
        <v>1-0.257792249001146i</v>
      </c>
      <c r="X289" s="17">
        <f t="shared" si="201"/>
        <v>1.032693973859182</v>
      </c>
      <c r="Y289" s="17">
        <f t="shared" si="202"/>
        <v>-0.25229899193264116</v>
      </c>
      <c r="Z289" s="31" t="str">
        <f t="shared" si="192"/>
        <v>0.99377451362865+0.523103438598159i</v>
      </c>
      <c r="AA289" s="17">
        <f t="shared" si="203"/>
        <v>1.1230427380162689</v>
      </c>
      <c r="AB289" s="17">
        <f t="shared" si="204"/>
        <v>0.48452853284912034</v>
      </c>
      <c r="AC289" s="66" t="str">
        <f t="shared" si="205"/>
        <v>-2.31484900724296-3.23349813838835i</v>
      </c>
      <c r="AD289" s="64">
        <f t="shared" si="206"/>
        <v>11.990427268865316</v>
      </c>
      <c r="AE289" s="61">
        <f t="shared" si="207"/>
        <v>-125.59873137090798</v>
      </c>
      <c r="AF289" s="31" t="str">
        <f t="shared" si="193"/>
        <v>-0.0000463700234192037</v>
      </c>
      <c r="AG289" s="31" t="str">
        <f t="shared" si="194"/>
        <v>0.128919325802983i</v>
      </c>
      <c r="AH289" s="31">
        <f t="shared" si="208"/>
        <v>0.12891932580298299</v>
      </c>
      <c r="AI289" s="31">
        <f t="shared" si="209"/>
        <v>1.5707963267948966</v>
      </c>
      <c r="AJ289" s="31" t="str">
        <f t="shared" si="195"/>
        <v>1+0.00231971269272563i</v>
      </c>
      <c r="AK289" s="31">
        <f t="shared" si="210"/>
        <v>1.0000026905298689</v>
      </c>
      <c r="AL289" s="31">
        <f t="shared" si="211"/>
        <v>2.319708531895942E-3</v>
      </c>
      <c r="AM289" s="31" t="str">
        <f t="shared" si="196"/>
        <v>1+12.8896124500573i</v>
      </c>
      <c r="AN289" s="31">
        <f t="shared" si="212"/>
        <v>12.928345180751949</v>
      </c>
      <c r="AO289" s="31">
        <f t="shared" si="213"/>
        <v>1.4933695690988411</v>
      </c>
      <c r="AP289" s="58" t="str">
        <f t="shared" si="214"/>
        <v>-0.00463530852878011+0.000370435068640002i</v>
      </c>
      <c r="AQ289" s="49">
        <f t="shared" si="215"/>
        <v>-46.650778797160584</v>
      </c>
      <c r="AR289" s="61">
        <f t="shared" si="216"/>
        <v>175.43086405405583</v>
      </c>
      <c r="AS289" s="58" t="str">
        <f t="shared" si="217"/>
        <v>0.0119278404509527+0.0141307602477768i</v>
      </c>
      <c r="AT289" s="64">
        <f t="shared" si="218"/>
        <v>-34.660351528295273</v>
      </c>
      <c r="AU289" s="61">
        <f t="shared" si="219"/>
        <v>49.832132683147684</v>
      </c>
    </row>
    <row r="290" spans="14:47" x14ac:dyDescent="0.25">
      <c r="N290" s="10">
        <v>72</v>
      </c>
      <c r="O290" s="50">
        <f t="shared" si="220"/>
        <v>5248.0746024977261</v>
      </c>
      <c r="P290" s="48" t="str">
        <f t="shared" si="188"/>
        <v>150</v>
      </c>
      <c r="Q290" s="17" t="str">
        <f t="shared" si="189"/>
        <v>1+35.6125952520678i</v>
      </c>
      <c r="R290" s="17">
        <f t="shared" si="197"/>
        <v>35.626632462072557</v>
      </c>
      <c r="S290" s="17">
        <f t="shared" si="198"/>
        <v>1.54272375052587</v>
      </c>
      <c r="T290" s="17" t="str">
        <f t="shared" si="190"/>
        <v>1+0.0890314881301696i</v>
      </c>
      <c r="U290" s="17">
        <f t="shared" si="199"/>
        <v>1.0039554800282093</v>
      </c>
      <c r="V290" s="17">
        <f t="shared" si="200"/>
        <v>8.8797361451067133E-2</v>
      </c>
      <c r="W290" s="31" t="str">
        <f t="shared" si="191"/>
        <v>1-0.263797001867169i</v>
      </c>
      <c r="X290" s="17">
        <f t="shared" si="201"/>
        <v>1.0342092912917129</v>
      </c>
      <c r="Y290" s="17">
        <f t="shared" si="202"/>
        <v>-0.25792133507981962</v>
      </c>
      <c r="Z290" s="31" t="str">
        <f t="shared" si="192"/>
        <v>0.993481115495058+0.535288082955463i</v>
      </c>
      <c r="AA290" s="17">
        <f t="shared" si="203"/>
        <v>1.1285114348554204</v>
      </c>
      <c r="AB290" s="17">
        <f t="shared" si="204"/>
        <v>0.49420407439552394</v>
      </c>
      <c r="AC290" s="66" t="str">
        <f t="shared" si="205"/>
        <v>-2.29862769140647-3.11807243610182i</v>
      </c>
      <c r="AD290" s="64">
        <f t="shared" si="206"/>
        <v>11.76266822735376</v>
      </c>
      <c r="AE290" s="61">
        <f t="shared" si="207"/>
        <v>-126.39745744416784</v>
      </c>
      <c r="AF290" s="31" t="str">
        <f t="shared" si="193"/>
        <v>-0.0000463700234192037</v>
      </c>
      <c r="AG290" s="31" t="str">
        <f t="shared" si="194"/>
        <v>0.131922242663752i</v>
      </c>
      <c r="AH290" s="31">
        <f t="shared" si="208"/>
        <v>0.13192224266375199</v>
      </c>
      <c r="AI290" s="31">
        <f t="shared" si="209"/>
        <v>1.5707963267948966</v>
      </c>
      <c r="AJ290" s="31" t="str">
        <f t="shared" si="195"/>
        <v>1+0.00237374574257085i</v>
      </c>
      <c r="AK290" s="31">
        <f t="shared" si="210"/>
        <v>1.0000028173304565</v>
      </c>
      <c r="AL290" s="31">
        <f t="shared" si="211"/>
        <v>2.3737412841621916E-3</v>
      </c>
      <c r="AM290" s="31" t="str">
        <f t="shared" si="196"/>
        <v>1+13.1898500933584i</v>
      </c>
      <c r="AN290" s="31">
        <f t="shared" si="212"/>
        <v>13.227703711728148</v>
      </c>
      <c r="AO290" s="31">
        <f t="shared" si="213"/>
        <v>1.4951252192084756</v>
      </c>
      <c r="AP290" s="58" t="str">
        <f t="shared" si="214"/>
        <v>-0.0046353073532638+0.000362498152783141i</v>
      </c>
      <c r="AQ290" s="49">
        <f t="shared" si="215"/>
        <v>-46.651949508263364</v>
      </c>
      <c r="AR290" s="61">
        <f t="shared" si="216"/>
        <v>175.52835954697923</v>
      </c>
      <c r="AS290" s="58" t="str">
        <f t="shared" si="217"/>
        <v>0.0117851413387231+0.0136199757990009i</v>
      </c>
      <c r="AT290" s="64">
        <f t="shared" si="218"/>
        <v>-34.889281280909621</v>
      </c>
      <c r="AU290" s="61">
        <f t="shared" si="219"/>
        <v>49.130902102811454</v>
      </c>
    </row>
    <row r="291" spans="14:47" x14ac:dyDescent="0.25">
      <c r="N291" s="10">
        <v>73</v>
      </c>
      <c r="O291" s="50">
        <f t="shared" si="220"/>
        <v>5370.3179637025269</v>
      </c>
      <c r="P291" s="48" t="str">
        <f t="shared" si="188"/>
        <v>150</v>
      </c>
      <c r="Q291" s="17" t="str">
        <f t="shared" si="189"/>
        <v>1+36.4421191583718i</v>
      </c>
      <c r="R291" s="17">
        <f t="shared" si="197"/>
        <v>36.455836964099028</v>
      </c>
      <c r="S291" s="17">
        <f t="shared" si="198"/>
        <v>1.5433624360741014</v>
      </c>
      <c r="T291" s="17" t="str">
        <f t="shared" si="190"/>
        <v>1+0.0911052978959295i</v>
      </c>
      <c r="U291" s="17">
        <f t="shared" si="199"/>
        <v>1.0041415115932146</v>
      </c>
      <c r="V291" s="17">
        <f t="shared" si="200"/>
        <v>9.0854482488591778E-2</v>
      </c>
      <c r="W291" s="31" t="str">
        <f t="shared" si="191"/>
        <v>1-0.269941623395346i</v>
      </c>
      <c r="X291" s="17">
        <f t="shared" si="201"/>
        <v>1.0357936474227456</v>
      </c>
      <c r="Y291" s="17">
        <f t="shared" si="202"/>
        <v>-0.26365742355518823</v>
      </c>
      <c r="Z291" s="31" t="str">
        <f t="shared" si="192"/>
        <v>0.993173889933428+0.547756544139724i</v>
      </c>
      <c r="AA291" s="17">
        <f t="shared" si="203"/>
        <v>1.1342096840061764</v>
      </c>
      <c r="AB291" s="17">
        <f t="shared" si="204"/>
        <v>0.50401043691189407</v>
      </c>
      <c r="AC291" s="66" t="str">
        <f t="shared" si="205"/>
        <v>-2.28156814249554-3.00512482840246i</v>
      </c>
      <c r="AD291" s="64">
        <f t="shared" si="206"/>
        <v>11.533979983475774</v>
      </c>
      <c r="AE291" s="61">
        <f t="shared" si="207"/>
        <v>-127.20670392223541</v>
      </c>
      <c r="AF291" s="31" t="str">
        <f t="shared" si="193"/>
        <v>-0.0000463700234192037</v>
      </c>
      <c r="AG291" s="31" t="str">
        <f t="shared" si="194"/>
        <v>0.134995106443779i</v>
      </c>
      <c r="AH291" s="31">
        <f t="shared" si="208"/>
        <v>0.13499510644377899</v>
      </c>
      <c r="AI291" s="31">
        <f t="shared" si="209"/>
        <v>1.5707963267948966</v>
      </c>
      <c r="AJ291" s="31" t="str">
        <f t="shared" si="195"/>
        <v>1+0.00242903738382903i</v>
      </c>
      <c r="AK291" s="31">
        <f t="shared" si="210"/>
        <v>1.0000029501069545</v>
      </c>
      <c r="AL291" s="31">
        <f t="shared" si="211"/>
        <v>2.4290326065588429E-3</v>
      </c>
      <c r="AM291" s="31" t="str">
        <f t="shared" si="196"/>
        <v>1+13.4970811697673i</v>
      </c>
      <c r="AN291" s="31">
        <f t="shared" si="212"/>
        <v>13.53407551712665</v>
      </c>
      <c r="AO291" s="31">
        <f t="shared" si="213"/>
        <v>1.4968413575789596</v>
      </c>
      <c r="AP291" s="58" t="str">
        <f t="shared" si="214"/>
        <v>-0.00463530612234775+0.000354753437982034i</v>
      </c>
      <c r="AQ291" s="49">
        <f t="shared" si="215"/>
        <v>-46.653067924283761</v>
      </c>
      <c r="AR291" s="61">
        <f t="shared" si="216"/>
        <v>175.62351907325143</v>
      </c>
      <c r="AS291" s="58" t="str">
        <f t="shared" si="217"/>
        <v>0.0116418451439041+0.0131202793729726i</v>
      </c>
      <c r="AT291" s="64">
        <f t="shared" si="218"/>
        <v>-35.119087940807987</v>
      </c>
      <c r="AU291" s="61">
        <f t="shared" si="219"/>
        <v>48.416815151016038</v>
      </c>
    </row>
    <row r="292" spans="14:47" x14ac:dyDescent="0.25">
      <c r="N292" s="10">
        <v>74</v>
      </c>
      <c r="O292" s="50">
        <f t="shared" si="220"/>
        <v>5495.4087385762541</v>
      </c>
      <c r="P292" s="48" t="str">
        <f t="shared" si="188"/>
        <v>150</v>
      </c>
      <c r="Q292" s="17" t="str">
        <f t="shared" si="189"/>
        <v>1+37.2909651586221i</v>
      </c>
      <c r="R292" s="17">
        <f t="shared" si="197"/>
        <v>37.304370822486305</v>
      </c>
      <c r="S292" s="17">
        <f t="shared" si="198"/>
        <v>1.5439866049975322</v>
      </c>
      <c r="T292" s="17" t="str">
        <f t="shared" si="190"/>
        <v>1+0.0932274128965553i</v>
      </c>
      <c r="U292" s="17">
        <f t="shared" si="199"/>
        <v>1.0043362736232246</v>
      </c>
      <c r="V292" s="17">
        <f t="shared" si="200"/>
        <v>9.2958721975400338E-2</v>
      </c>
      <c r="W292" s="31" t="str">
        <f t="shared" si="191"/>
        <v>1-0.276229371545349i</v>
      </c>
      <c r="X292" s="17">
        <f t="shared" si="201"/>
        <v>1.0374500786564809</v>
      </c>
      <c r="Y292" s="17">
        <f t="shared" si="202"/>
        <v>-0.26950878822705643</v>
      </c>
      <c r="Z292" s="31" t="str">
        <f t="shared" si="192"/>
        <v>0.992852185277155+0.560515433094103i</v>
      </c>
      <c r="AA292" s="17">
        <f t="shared" si="203"/>
        <v>1.1401460487789676</v>
      </c>
      <c r="AB292" s="17">
        <f t="shared" si="204"/>
        <v>0.51394592516726867</v>
      </c>
      <c r="AC292" s="66" t="str">
        <f t="shared" si="205"/>
        <v>-2.26368299591602-2.89462964697245i</v>
      </c>
      <c r="AD292" s="64">
        <f t="shared" si="206"/>
        <v>11.304348186445804</v>
      </c>
      <c r="AE292" s="61">
        <f t="shared" si="207"/>
        <v>-128.02642217009699</v>
      </c>
      <c r="AF292" s="31" t="str">
        <f t="shared" si="193"/>
        <v>-0.0000463700234192037</v>
      </c>
      <c r="AG292" s="31" t="str">
        <f t="shared" si="194"/>
        <v>0.138139546416114i</v>
      </c>
      <c r="AH292" s="31">
        <f t="shared" si="208"/>
        <v>0.13813954641611401</v>
      </c>
      <c r="AI292" s="31">
        <f t="shared" si="209"/>
        <v>1.5707963267948966</v>
      </c>
      <c r="AJ292" s="31" t="str">
        <f t="shared" si="195"/>
        <v>1+0.00248561693286022i</v>
      </c>
      <c r="AK292" s="31">
        <f t="shared" si="210"/>
        <v>1.000003089140997</v>
      </c>
      <c r="AL292" s="31">
        <f t="shared" si="211"/>
        <v>2.4856118139238424E-3</v>
      </c>
      <c r="AM292" s="31" t="str">
        <f t="shared" si="196"/>
        <v>1+13.8114685772674i</v>
      </c>
      <c r="AN292" s="31">
        <f t="shared" si="212"/>
        <v>13.847623054547837</v>
      </c>
      <c r="AO292" s="31">
        <f t="shared" si="213"/>
        <v>1.4985188536729224</v>
      </c>
      <c r="AP292" s="58" t="str">
        <f t="shared" si="214"/>
        <v>-0.00463530483342111+0.000347196817867567i</v>
      </c>
      <c r="AQ292" s="49">
        <f t="shared" si="215"/>
        <v>-46.654136377929269</v>
      </c>
      <c r="AR292" s="61">
        <f t="shared" si="216"/>
        <v>175.71639076979494</v>
      </c>
      <c r="AS292" s="58" t="str">
        <f t="shared" si="217"/>
        <v>0.0114978669346367+0.0126315472607325i</v>
      </c>
      <c r="AT292" s="64">
        <f t="shared" si="218"/>
        <v>-35.349788191483441</v>
      </c>
      <c r="AU292" s="61">
        <f t="shared" si="219"/>
        <v>47.689968599697906</v>
      </c>
    </row>
    <row r="293" spans="14:47" x14ac:dyDescent="0.25">
      <c r="N293" s="10">
        <v>75</v>
      </c>
      <c r="O293" s="50">
        <f t="shared" si="220"/>
        <v>5623.4132519034993</v>
      </c>
      <c r="P293" s="48" t="str">
        <f t="shared" si="188"/>
        <v>150</v>
      </c>
      <c r="Q293" s="17" t="str">
        <f t="shared" si="189"/>
        <v>1+38.1595833222037i</v>
      </c>
      <c r="R293" s="17">
        <f t="shared" si="197"/>
        <v>38.172683941847822</v>
      </c>
      <c r="S293" s="17">
        <f t="shared" si="198"/>
        <v>1.5445965862923297</v>
      </c>
      <c r="T293" s="17" t="str">
        <f t="shared" si="190"/>
        <v>1+0.0953989583055094i</v>
      </c>
      <c r="U293" s="17">
        <f t="shared" si="199"/>
        <v>1.0045401740327644</v>
      </c>
      <c r="V293" s="17">
        <f t="shared" si="200"/>
        <v>9.5111121028337048E-2</v>
      </c>
      <c r="W293" s="31" t="str">
        <f t="shared" si="191"/>
        <v>1-0.282663580164472i</v>
      </c>
      <c r="X293" s="17">
        <f t="shared" si="201"/>
        <v>1.0391817451973437</v>
      </c>
      <c r="Y293" s="17">
        <f t="shared" si="202"/>
        <v>-0.27547692818610769</v>
      </c>
      <c r="Z293" s="31" t="str">
        <f t="shared" si="192"/>
        <v>0.99251531914753+0.573571514750408i</v>
      </c>
      <c r="AA293" s="17">
        <f t="shared" si="203"/>
        <v>1.146329333688884</v>
      </c>
      <c r="AB293" s="17">
        <f t="shared" si="204"/>
        <v>0.52400864306531392</v>
      </c>
      <c r="AC293" s="66" t="str">
        <f t="shared" si="205"/>
        <v>-2.24498570225043-2.78656278069118i</v>
      </c>
      <c r="AD293" s="64">
        <f t="shared" si="206"/>
        <v>11.073759515393913</v>
      </c>
      <c r="AE293" s="61">
        <f t="shared" si="207"/>
        <v>-128.85654863949546</v>
      </c>
      <c r="AF293" s="31" t="str">
        <f t="shared" si="193"/>
        <v>-0.0000463700234192037</v>
      </c>
      <c r="AG293" s="31" t="str">
        <f t="shared" si="194"/>
        <v>0.141357229804451i</v>
      </c>
      <c r="AH293" s="31">
        <f t="shared" si="208"/>
        <v>0.14135722980445101</v>
      </c>
      <c r="AI293" s="31">
        <f t="shared" si="209"/>
        <v>1.5707963267948966</v>
      </c>
      <c r="AJ293" s="31" t="str">
        <f t="shared" si="195"/>
        <v>1+0.00254351438889025i</v>
      </c>
      <c r="AK293" s="31">
        <f t="shared" si="210"/>
        <v>1.0000032347274914</v>
      </c>
      <c r="AL293" s="31">
        <f t="shared" si="211"/>
        <v>2.5435089038520573E-3</v>
      </c>
      <c r="AM293" s="31" t="str">
        <f t="shared" si="196"/>
        <v>1+14.1331790082236i</v>
      </c>
      <c r="AN293" s="31">
        <f t="shared" si="212"/>
        <v>14.168512585253691</v>
      </c>
      <c r="AO293" s="31">
        <f t="shared" si="213"/>
        <v>1.5001585591361337</v>
      </c>
      <c r="AP293" s="58" t="str">
        <f t="shared" si="214"/>
        <v>-0.00463530348375003+0.000339824285799571i</v>
      </c>
      <c r="AQ293" s="49">
        <f t="shared" si="215"/>
        <v>-46.655157099390728</v>
      </c>
      <c r="AR293" s="61">
        <f t="shared" si="216"/>
        <v>175.80702171358251</v>
      </c>
      <c r="AS293" s="58" t="str">
        <f t="shared" si="217"/>
        <v>0.0113531317533945+0.0121536635021285i</v>
      </c>
      <c r="AT293" s="64">
        <f t="shared" si="218"/>
        <v>-35.581397583996804</v>
      </c>
      <c r="AU293" s="61">
        <f t="shared" si="219"/>
        <v>46.950473074086972</v>
      </c>
    </row>
    <row r="294" spans="14:47" x14ac:dyDescent="0.25">
      <c r="N294" s="10">
        <v>76</v>
      </c>
      <c r="O294" s="50">
        <f t="shared" si="220"/>
        <v>5754.399373371567</v>
      </c>
      <c r="P294" s="48" t="str">
        <f t="shared" si="188"/>
        <v>150</v>
      </c>
      <c r="Q294" s="17" t="str">
        <f t="shared" si="189"/>
        <v>1+39.0484342019645i</v>
      </c>
      <c r="R294" s="17">
        <f t="shared" si="197"/>
        <v>39.061236713974523</v>
      </c>
      <c r="S294" s="17">
        <f t="shared" si="198"/>
        <v>1.5451927015619298</v>
      </c>
      <c r="T294" s="17" t="str">
        <f t="shared" si="190"/>
        <v>1+0.0976210855049114i</v>
      </c>
      <c r="U294" s="17">
        <f t="shared" si="199"/>
        <v>1.0047536396227472</v>
      </c>
      <c r="V294" s="17">
        <f t="shared" si="200"/>
        <v>9.7312741060441604E-2</v>
      </c>
      <c r="W294" s="31" t="str">
        <f t="shared" si="191"/>
        <v>1-0.289247660755293i</v>
      </c>
      <c r="X294" s="17">
        <f t="shared" si="201"/>
        <v>1.0409919352484962</v>
      </c>
      <c r="Y294" s="17">
        <f t="shared" si="202"/>
        <v>-0.28156330652639616</v>
      </c>
      <c r="Z294" s="31" t="str">
        <f t="shared" si="192"/>
        <v>0.992162577006329+0.586931711615948i</v>
      </c>
      <c r="AA294" s="17">
        <f t="shared" si="203"/>
        <v>1.1527685861925048</v>
      </c>
      <c r="AB294" s="17">
        <f t="shared" si="204"/>
        <v>0.53419649041083639</v>
      </c>
      <c r="AC294" s="66" t="str">
        <f t="shared" si="205"/>
        <v>-2.22549060925407-2.68090157775013i</v>
      </c>
      <c r="AD294" s="64">
        <f t="shared" si="206"/>
        <v>10.842201792737722</v>
      </c>
      <c r="AE294" s="61">
        <f t="shared" si="207"/>
        <v>-129.69700443925603</v>
      </c>
      <c r="AF294" s="31" t="str">
        <f t="shared" si="193"/>
        <v>-0.0000463700234192037</v>
      </c>
      <c r="AG294" s="31" t="str">
        <f t="shared" si="194"/>
        <v>0.144649862667115i</v>
      </c>
      <c r="AH294" s="31">
        <f t="shared" si="208"/>
        <v>0.14464986266711499</v>
      </c>
      <c r="AI294" s="31">
        <f t="shared" si="209"/>
        <v>1.5707963267948966</v>
      </c>
      <c r="AJ294" s="31" t="str">
        <f t="shared" si="195"/>
        <v>1+0.00260276044991665i</v>
      </c>
      <c r="AK294" s="31">
        <f t="shared" si="210"/>
        <v>1.0000033871752434</v>
      </c>
      <c r="AL294" s="31">
        <f t="shared" si="211"/>
        <v>2.6027545725934116E-3</v>
      </c>
      <c r="AM294" s="31" t="str">
        <f t="shared" si="196"/>
        <v>1+14.4623830377646i</v>
      </c>
      <c r="AN294" s="31">
        <f t="shared" si="212"/>
        <v>14.496914262387744</v>
      </c>
      <c r="AO294" s="31">
        <f t="shared" si="213"/>
        <v>1.5017613080738033</v>
      </c>
      <c r="AP294" s="58" t="str">
        <f t="shared" si="214"/>
        <v>-0.00463530207047171+0.00033263193274235i</v>
      </c>
      <c r="AQ294" s="49">
        <f t="shared" si="215"/>
        <v>-46.656132220771866</v>
      </c>
      <c r="AR294" s="61">
        <f t="shared" si="216"/>
        <v>175.89545793655674</v>
      </c>
      <c r="AS294" s="58" t="str">
        <f t="shared" si="217"/>
        <v>0.0112075747021898+0.0116865193914199i</v>
      </c>
      <c r="AT294" s="64">
        <f t="shared" si="218"/>
        <v>-35.813930428034141</v>
      </c>
      <c r="AU294" s="61">
        <f t="shared" si="219"/>
        <v>46.198453497300605</v>
      </c>
    </row>
    <row r="295" spans="14:47" x14ac:dyDescent="0.25">
      <c r="N295" s="10">
        <v>77</v>
      </c>
      <c r="O295" s="50">
        <f t="shared" si="220"/>
        <v>5888.4365535558973</v>
      </c>
      <c r="P295" s="48" t="str">
        <f t="shared" si="188"/>
        <v>150</v>
      </c>
      <c r="Q295" s="17" t="str">
        <f t="shared" si="189"/>
        <v>1+39.9579890784065i</v>
      </c>
      <c r="R295" s="17">
        <f t="shared" si="197"/>
        <v>39.97050026194384</v>
      </c>
      <c r="S295" s="17">
        <f t="shared" si="198"/>
        <v>1.5457752651789156</v>
      </c>
      <c r="T295" s="17" t="str">
        <f t="shared" si="190"/>
        <v>1+0.0998949726960164i</v>
      </c>
      <c r="U295" s="17">
        <f t="shared" si="199"/>
        <v>1.0049771169384594</v>
      </c>
      <c r="V295" s="17">
        <f t="shared" si="200"/>
        <v>9.9564663980500318E-2</v>
      </c>
      <c r="W295" s="31" t="str">
        <f t="shared" si="191"/>
        <v>1-0.295985104284493i</v>
      </c>
      <c r="X295" s="17">
        <f t="shared" si="201"/>
        <v>1.0428840692801391</v>
      </c>
      <c r="Y295" s="17">
        <f t="shared" si="202"/>
        <v>-0.28776934591391623</v>
      </c>
      <c r="Z295" s="31" t="str">
        <f t="shared" si="192"/>
        <v>0.991793210640177+0.60060310744395i</v>
      </c>
      <c r="AA295" s="17">
        <f t="shared" si="203"/>
        <v>1.1594730981541916</v>
      </c>
      <c r="AB295" s="17">
        <f t="shared" si="204"/>
        <v>0.54450716031570356</v>
      </c>
      <c r="AC295" s="66" t="str">
        <f t="shared" si="205"/>
        <v>-2.20521303844901-2.57762474134596i</v>
      </c>
      <c r="AD295" s="64">
        <f t="shared" si="206"/>
        <v>10.609664100533729</v>
      </c>
      <c r="AE295" s="61">
        <f t="shared" si="207"/>
        <v>-130.54769493059746</v>
      </c>
      <c r="AF295" s="31" t="str">
        <f t="shared" si="193"/>
        <v>-0.0000463700234192037</v>
      </c>
      <c r="AG295" s="31" t="str">
        <f t="shared" si="194"/>
        <v>0.148019190801632i</v>
      </c>
      <c r="AH295" s="31">
        <f t="shared" si="208"/>
        <v>0.14801919080163201</v>
      </c>
      <c r="AI295" s="31">
        <f t="shared" si="209"/>
        <v>1.5707963267948966</v>
      </c>
      <c r="AJ295" s="31" t="str">
        <f t="shared" si="195"/>
        <v>1+0.00266338652898522i</v>
      </c>
      <c r="AK295" s="31">
        <f t="shared" si="210"/>
        <v>1.0000035468076114</v>
      </c>
      <c r="AL295" s="31">
        <f t="shared" si="211"/>
        <v>2.6633802313211132E-3</v>
      </c>
      <c r="AM295" s="31" t="str">
        <f t="shared" si="196"/>
        <v>1+14.7992552142246i</v>
      </c>
      <c r="AN295" s="31">
        <f t="shared" si="212"/>
        <v>14.83300222125494</v>
      </c>
      <c r="AO295" s="31">
        <f t="shared" si="213"/>
        <v>1.5033279173289495</v>
      </c>
      <c r="AP295" s="58" t="str">
        <f t="shared" si="214"/>
        <v>-0.00463530059058861+0.000325615945191968i</v>
      </c>
      <c r="AQ295" s="49">
        <f t="shared" si="215"/>
        <v>-46.657063780335946</v>
      </c>
      <c r="AR295" s="61">
        <f t="shared" si="216"/>
        <v>175.98174444064747</v>
      </c>
      <c r="AS295" s="58" t="str">
        <f t="shared" si="217"/>
        <v>0.011061141016+0.0112300129580125i</v>
      </c>
      <c r="AT295" s="64">
        <f t="shared" si="218"/>
        <v>-36.047399679802211</v>
      </c>
      <c r="AU295" s="61">
        <f t="shared" si="219"/>
        <v>45.434049510049896</v>
      </c>
    </row>
    <row r="296" spans="14:47" x14ac:dyDescent="0.25">
      <c r="N296" s="10">
        <v>78</v>
      </c>
      <c r="O296" s="50">
        <f t="shared" si="220"/>
        <v>6025.595860743585</v>
      </c>
      <c r="P296" s="48" t="str">
        <f t="shared" si="188"/>
        <v>150</v>
      </c>
      <c r="Q296" s="17" t="str">
        <f t="shared" si="189"/>
        <v>1+40.8887302095643i</v>
      </c>
      <c r="R296" s="17">
        <f t="shared" si="197"/>
        <v>40.900956689917855</v>
      </c>
      <c r="S296" s="17">
        <f t="shared" si="198"/>
        <v>1.5463445844436368</v>
      </c>
      <c r="T296" s="17" t="str">
        <f t="shared" si="190"/>
        <v>1+0.102221825523911i</v>
      </c>
      <c r="U296" s="17">
        <f t="shared" si="199"/>
        <v>1.0052110731649551</v>
      </c>
      <c r="V296" s="17">
        <f t="shared" si="200"/>
        <v>0.10186799237885076</v>
      </c>
      <c r="W296" s="31" t="str">
        <f t="shared" si="191"/>
        <v>1-0.30287948303381i</v>
      </c>
      <c r="X296" s="17">
        <f t="shared" si="201"/>
        <v>1.0448617043622701</v>
      </c>
      <c r="Y296" s="17">
        <f t="shared" si="202"/>
        <v>-0.29409642394171354</v>
      </c>
      <c r="Z296" s="31" t="str">
        <f t="shared" si="192"/>
        <v>0.991406436573489+0.614592950989438i</v>
      </c>
      <c r="AA296" s="17">
        <f t="shared" si="203"/>
        <v>1.1664524070382165</v>
      </c>
      <c r="AB296" s="17">
        <f t="shared" si="204"/>
        <v>0.55493813729751718</v>
      </c>
      <c r="AC296" s="66" t="str">
        <f t="shared" si="205"/>
        <v>-2.18416935560326-2.47671221916473i</v>
      </c>
      <c r="AD296" s="64">
        <f t="shared" si="206"/>
        <v>10.3761368993299</v>
      </c>
      <c r="AE296" s="61">
        <f t="shared" si="207"/>
        <v>-131.40850935050202</v>
      </c>
      <c r="AF296" s="31" t="str">
        <f t="shared" si="193"/>
        <v>-0.0000463700234192037</v>
      </c>
      <c r="AG296" s="31" t="str">
        <f t="shared" si="194"/>
        <v>0.151467000670378i</v>
      </c>
      <c r="AH296" s="31">
        <f t="shared" si="208"/>
        <v>0.15146700067037799</v>
      </c>
      <c r="AI296" s="31">
        <f t="shared" si="209"/>
        <v>1.5707963267948966</v>
      </c>
      <c r="AJ296" s="31" t="str">
        <f t="shared" si="195"/>
        <v>1+0.00272542477084553i</v>
      </c>
      <c r="AK296" s="31">
        <f t="shared" si="210"/>
        <v>1.0000037139631941</v>
      </c>
      <c r="AL296" s="31">
        <f t="shared" si="211"/>
        <v>2.7254180227782154E-3</v>
      </c>
      <c r="AM296" s="31" t="str">
        <f t="shared" si="196"/>
        <v>1+15.1439741516905i</v>
      </c>
      <c r="AN296" s="31">
        <f t="shared" si="212"/>
        <v>15.176954671707696</v>
      </c>
      <c r="AO296" s="31">
        <f t="shared" si="213"/>
        <v>1.5048591867622541</v>
      </c>
      <c r="AP296" s="58" t="str">
        <f t="shared" si="214"/>
        <v>-0.00463529904096176+0.000318772603154153i</v>
      </c>
      <c r="AQ296" s="49">
        <f t="shared" si="215"/>
        <v>-46.657953726578477</v>
      </c>
      <c r="AR296" s="61">
        <f t="shared" si="216"/>
        <v>176.06592521285239</v>
      </c>
      <c r="AS296" s="58" t="str">
        <f t="shared" si="217"/>
        <v>0.0109137861206927+0.0107840484230174i</v>
      </c>
      <c r="AT296" s="64">
        <f t="shared" si="218"/>
        <v>-36.281816827248562</v>
      </c>
      <c r="AU296" s="61">
        <f t="shared" si="219"/>
        <v>44.657415862350476</v>
      </c>
    </row>
    <row r="297" spans="14:47" x14ac:dyDescent="0.25">
      <c r="N297" s="10">
        <v>79</v>
      </c>
      <c r="O297" s="50">
        <f t="shared" si="220"/>
        <v>6165.9500186148289</v>
      </c>
      <c r="P297" s="48" t="str">
        <f t="shared" si="188"/>
        <v>150</v>
      </c>
      <c r="Q297" s="17" t="str">
        <f t="shared" si="189"/>
        <v>1+41.8411510867056i</v>
      </c>
      <c r="R297" s="17">
        <f t="shared" si="197"/>
        <v>41.853099338764927</v>
      </c>
      <c r="S297" s="17">
        <f t="shared" si="198"/>
        <v>1.5469009597396155</v>
      </c>
      <c r="T297" s="17" t="str">
        <f t="shared" si="190"/>
        <v>1+0.104602877716764i</v>
      </c>
      <c r="U297" s="17">
        <f t="shared" si="199"/>
        <v>1.0054559970613475</v>
      </c>
      <c r="V297" s="17">
        <f t="shared" si="200"/>
        <v>0.10422384969794515</v>
      </c>
      <c r="W297" s="31" t="str">
        <f t="shared" si="191"/>
        <v>1-0.309934452494115i</v>
      </c>
      <c r="X297" s="17">
        <f t="shared" si="201"/>
        <v>1.0469285385559164</v>
      </c>
      <c r="Y297" s="17">
        <f t="shared" si="202"/>
        <v>-0.30054586827160579</v>
      </c>
      <c r="Z297" s="31" t="str">
        <f t="shared" si="192"/>
        <v>0.991001434406614+0.628908659852642i</v>
      </c>
      <c r="AA297" s="17">
        <f t="shared" si="203"/>
        <v>1.1737162968254351</v>
      </c>
      <c r="AB297" s="17">
        <f t="shared" si="204"/>
        <v>0.56548669612247549</v>
      </c>
      <c r="AC297" s="66" t="str">
        <f t="shared" si="205"/>
        <v>-2.1623770343778-2.37814508695511i</v>
      </c>
      <c r="AD297" s="64">
        <f t="shared" si="206"/>
        <v>10.141612148977089</v>
      </c>
      <c r="AE297" s="61">
        <f t="shared" si="207"/>
        <v>-132.27932046619091</v>
      </c>
      <c r="AF297" s="31" t="str">
        <f t="shared" si="193"/>
        <v>-0.0000463700234192037</v>
      </c>
      <c r="AG297" s="31" t="str">
        <f t="shared" si="194"/>
        <v>0.154995120347782i</v>
      </c>
      <c r="AH297" s="31">
        <f t="shared" si="208"/>
        <v>0.15499512034778201</v>
      </c>
      <c r="AI297" s="31">
        <f t="shared" si="209"/>
        <v>1.5707963267948966</v>
      </c>
      <c r="AJ297" s="31" t="str">
        <f t="shared" si="195"/>
        <v>1+0.00278890806899462i</v>
      </c>
      <c r="AK297" s="31">
        <f t="shared" si="210"/>
        <v>1.0000038889965466</v>
      </c>
      <c r="AL297" s="31">
        <f t="shared" si="211"/>
        <v>2.7889008383117381E-3</v>
      </c>
      <c r="AM297" s="31" t="str">
        <f t="shared" si="196"/>
        <v>1+15.4967226247058i</v>
      </c>
      <c r="AN297" s="31">
        <f t="shared" si="212"/>
        <v>15.528953992689544</v>
      </c>
      <c r="AO297" s="31">
        <f t="shared" si="213"/>
        <v>1.5063558995328796</v>
      </c>
      <c r="AP297" s="58" t="str">
        <f t="shared" si="214"/>
        <v>-0.00463529741830436+0.000312098278171797i</v>
      </c>
      <c r="AQ297" s="49">
        <f t="shared" si="215"/>
        <v>-46.658803922130161</v>
      </c>
      <c r="AR297" s="61">
        <f t="shared" si="216"/>
        <v>176.14804324035089</v>
      </c>
      <c r="AS297" s="58" t="str">
        <f t="shared" si="217"/>
        <v>0.0107654756717335+0.0103485356327287i</v>
      </c>
      <c r="AT297" s="64">
        <f t="shared" si="218"/>
        <v>-36.517191773153044</v>
      </c>
      <c r="AU297" s="61">
        <f t="shared" si="219"/>
        <v>43.868722774159949</v>
      </c>
    </row>
    <row r="298" spans="14:47" x14ac:dyDescent="0.25">
      <c r="N298" s="10">
        <v>80</v>
      </c>
      <c r="O298" s="50">
        <f t="shared" si="220"/>
        <v>6309.5734448019384</v>
      </c>
      <c r="P298" s="48" t="str">
        <f t="shared" si="188"/>
        <v>150</v>
      </c>
      <c r="Q298" s="17" t="str">
        <f t="shared" si="189"/>
        <v>1+42.815756695986i</v>
      </c>
      <c r="R298" s="17">
        <f t="shared" si="197"/>
        <v>42.82743304763747</v>
      </c>
      <c r="S298" s="17">
        <f t="shared" si="198"/>
        <v>1.5474446846857852</v>
      </c>
      <c r="T298" s="17" t="str">
        <f t="shared" si="190"/>
        <v>1+0.107039391739965i</v>
      </c>
      <c r="U298" s="17">
        <f t="shared" si="199"/>
        <v>1.0057123999355191</v>
      </c>
      <c r="V298" s="17">
        <f t="shared" si="200"/>
        <v>0.10663338038606356</v>
      </c>
      <c r="W298" s="31" t="str">
        <f t="shared" si="191"/>
        <v>1-0.3171537533036i</v>
      </c>
      <c r="X298" s="17">
        <f t="shared" si="201"/>
        <v>1.0490884153561895</v>
      </c>
      <c r="Y298" s="17">
        <f t="shared" si="202"/>
        <v>-0.30711895156381386</v>
      </c>
      <c r="Z298" s="31" t="str">
        <f t="shared" si="192"/>
        <v>0.990577345075657+0.643557824411888i</v>
      </c>
      <c r="AA298" s="17">
        <f t="shared" si="203"/>
        <v>1.1812747986556302</v>
      </c>
      <c r="AB298" s="17">
        <f t="shared" si="204"/>
        <v>0.57614990144101819</v>
      </c>
      <c r="AC298" s="66" t="str">
        <f t="shared" si="205"/>
        <v>-2.1398547124298-2.28190542658072i</v>
      </c>
      <c r="AD298" s="64">
        <f t="shared" si="206"/>
        <v>9.9060834307998444</v>
      </c>
      <c r="AE298" s="61">
        <f t="shared" si="207"/>
        <v>-133.1599842636513</v>
      </c>
      <c r="AF298" s="31" t="str">
        <f t="shared" si="193"/>
        <v>-0.0000463700234192037</v>
      </c>
      <c r="AG298" s="31" t="str">
        <f t="shared" si="194"/>
        <v>0.158605420489597i</v>
      </c>
      <c r="AH298" s="31">
        <f t="shared" si="208"/>
        <v>0.158605420489597</v>
      </c>
      <c r="AI298" s="31">
        <f t="shared" si="209"/>
        <v>1.5707963267948966</v>
      </c>
      <c r="AJ298" s="31" t="str">
        <f t="shared" si="195"/>
        <v>1+0.00285387008311744i</v>
      </c>
      <c r="AK298" s="31">
        <f t="shared" si="210"/>
        <v>1.0000040722789338</v>
      </c>
      <c r="AL298" s="31">
        <f t="shared" si="211"/>
        <v>2.8538623353028462E-3</v>
      </c>
      <c r="AM298" s="31" t="str">
        <f t="shared" si="196"/>
        <v>1+15.85768766518i</v>
      </c>
      <c r="AN298" s="31">
        <f t="shared" si="212"/>
        <v>15.889186828985363</v>
      </c>
      <c r="AO298" s="31">
        <f t="shared" si="213"/>
        <v>1.5078188223797611</v>
      </c>
      <c r="AP298" s="58" t="str">
        <f t="shared" si="214"/>
        <v>-0.00463529571917468+0.000305589431400974i</v>
      </c>
      <c r="AQ298" s="49">
        <f t="shared" si="215"/>
        <v>-46.659616147498433</v>
      </c>
      <c r="AR298" s="61">
        <f t="shared" si="216"/>
        <v>176.228140525622</v>
      </c>
      <c r="AS298" s="58" t="str">
        <f t="shared" si="217"/>
        <v>0.0106161855700012+0.00992338947053897i</v>
      </c>
      <c r="AT298" s="64">
        <f t="shared" si="218"/>
        <v>-36.753532716698601</v>
      </c>
      <c r="AU298" s="61">
        <f t="shared" si="219"/>
        <v>43.068156261970792</v>
      </c>
    </row>
    <row r="299" spans="14:47" x14ac:dyDescent="0.25">
      <c r="N299" s="10">
        <v>81</v>
      </c>
      <c r="O299" s="50">
        <f t="shared" si="220"/>
        <v>6456.5422903465615</v>
      </c>
      <c r="P299" s="48" t="str">
        <f t="shared" si="188"/>
        <v>150</v>
      </c>
      <c r="Q299" s="17" t="str">
        <f t="shared" si="189"/>
        <v>1+43.8130637862003i</v>
      </c>
      <c r="R299" s="17">
        <f t="shared" si="197"/>
        <v>43.824474421647736</v>
      </c>
      <c r="S299" s="17">
        <f t="shared" si="198"/>
        <v>1.547976046285612</v>
      </c>
      <c r="T299" s="17" t="str">
        <f t="shared" si="190"/>
        <v>1+0.109532659465501i</v>
      </c>
      <c r="U299" s="17">
        <f t="shared" si="199"/>
        <v>1.0059808166608275</v>
      </c>
      <c r="V299" s="17">
        <f t="shared" si="200"/>
        <v>0.10909775003246663</v>
      </c>
      <c r="W299" s="31" t="str">
        <f t="shared" si="191"/>
        <v>1-0.324541213231114i</v>
      </c>
      <c r="X299" s="17">
        <f t="shared" si="201"/>
        <v>1.0513453281798153</v>
      </c>
      <c r="Y299" s="17">
        <f t="shared" si="202"/>
        <v>-0.31381688619720827</v>
      </c>
      <c r="Z299" s="31" t="str">
        <f t="shared" si="192"/>
        <v>0.990133269030288+0.658548211848135i</v>
      </c>
      <c r="AA299" s="17">
        <f t="shared" si="203"/>
        <v>1.1891381911993999</v>
      </c>
      <c r="AB299" s="17">
        <f t="shared" si="204"/>
        <v>0.58692460826149551</v>
      </c>
      <c r="AC299" s="66" t="str">
        <f t="shared" si="205"/>
        <v>-2.1166222392778-2.18797619903239i</v>
      </c>
      <c r="AD299" s="64">
        <f t="shared" si="206"/>
        <v>9.6695460704643246</v>
      </c>
      <c r="AE299" s="61">
        <f t="shared" si="207"/>
        <v>-134.05033967306983</v>
      </c>
      <c r="AF299" s="31" t="str">
        <f t="shared" si="193"/>
        <v>-0.0000463700234192037</v>
      </c>
      <c r="AG299" s="31" t="str">
        <f t="shared" si="194"/>
        <v>0.162299815324747i</v>
      </c>
      <c r="AH299" s="31">
        <f t="shared" si="208"/>
        <v>0.16229981532474699</v>
      </c>
      <c r="AI299" s="31">
        <f t="shared" si="209"/>
        <v>1.5707963267948966</v>
      </c>
      <c r="AJ299" s="31" t="str">
        <f t="shared" si="195"/>
        <v>1+0.00292034525693377i</v>
      </c>
      <c r="AK299" s="31">
        <f t="shared" si="210"/>
        <v>1.0000042641991183</v>
      </c>
      <c r="AL299" s="31">
        <f t="shared" si="211"/>
        <v>2.9203369550027708E-3</v>
      </c>
      <c r="AM299" s="31" t="str">
        <f t="shared" si="196"/>
        <v>1+16.2270606615557i</v>
      </c>
      <c r="AN299" s="31">
        <f t="shared" si="212"/>
        <v>16.257844190230404</v>
      </c>
      <c r="AO299" s="31">
        <f t="shared" si="213"/>
        <v>1.5092487059029196</v>
      </c>
      <c r="AP299" s="58" t="str">
        <f t="shared" si="214"/>
        <v>-0.00463529393996883+0.000299242611734453i</v>
      </c>
      <c r="AQ299" s="49">
        <f t="shared" si="215"/>
        <v>-46.660392104652601</v>
      </c>
      <c r="AR299" s="61">
        <f t="shared" si="216"/>
        <v>176.30625810154075</v>
      </c>
      <c r="AS299" s="58" t="str">
        <f t="shared" si="217"/>
        <v>0.0104659019511389+0.00950852924923416i</v>
      </c>
      <c r="AT299" s="64">
        <f t="shared" si="218"/>
        <v>-36.990846034188273</v>
      </c>
      <c r="AU299" s="61">
        <f t="shared" si="219"/>
        <v>42.255918428470977</v>
      </c>
    </row>
    <row r="300" spans="14:47" x14ac:dyDescent="0.25">
      <c r="N300" s="10">
        <v>82</v>
      </c>
      <c r="O300" s="50">
        <f t="shared" si="220"/>
        <v>6606.9344800759654</v>
      </c>
      <c r="P300" s="48" t="str">
        <f t="shared" si="188"/>
        <v>150</v>
      </c>
      <c r="Q300" s="17" t="str">
        <f t="shared" si="189"/>
        <v>1+44.8336011427684i</v>
      </c>
      <c r="R300" s="17">
        <f t="shared" si="197"/>
        <v>44.844752105779826</v>
      </c>
      <c r="S300" s="17">
        <f t="shared" si="198"/>
        <v>1.5484953250731424</v>
      </c>
      <c r="T300" s="17" t="str">
        <f t="shared" si="190"/>
        <v>1+0.112084002856921i</v>
      </c>
      <c r="U300" s="17">
        <f t="shared" si="199"/>
        <v>1.0062618067364131</v>
      </c>
      <c r="V300" s="17">
        <f t="shared" si="200"/>
        <v>0.111618145482156</v>
      </c>
      <c r="W300" s="31" t="str">
        <f t="shared" si="191"/>
        <v>1-0.332100749205692i</v>
      </c>
      <c r="X300" s="17">
        <f t="shared" si="201"/>
        <v>1.0537034248890822</v>
      </c>
      <c r="Y300" s="17">
        <f t="shared" si="202"/>
        <v>-0.32064081878439765</v>
      </c>
      <c r="Z300" s="31" t="str">
        <f t="shared" si="192"/>
        <v>0.989668264325676+0.673887770263216i</v>
      </c>
      <c r="AA300" s="17">
        <f t="shared" si="203"/>
        <v>1.197317000766182</v>
      </c>
      <c r="AB300" s="17">
        <f t="shared" si="204"/>
        <v>0.59780746330276413</v>
      </c>
      <c r="AC300" s="66" t="str">
        <f t="shared" si="205"/>
        <v>-2.09270071526363-2.09634111297596i</v>
      </c>
      <c r="AD300" s="64">
        <f t="shared" si="206"/>
        <v>9.431997260825959</v>
      </c>
      <c r="AE300" s="61">
        <f t="shared" si="207"/>
        <v>-134.95020833385993</v>
      </c>
      <c r="AF300" s="31" t="str">
        <f t="shared" si="193"/>
        <v>-0.0000463700234192037</v>
      </c>
      <c r="AG300" s="31" t="str">
        <f t="shared" si="194"/>
        <v>0.166080263670275i</v>
      </c>
      <c r="AH300" s="31">
        <f t="shared" si="208"/>
        <v>0.16608026367027501</v>
      </c>
      <c r="AI300" s="31">
        <f t="shared" si="209"/>
        <v>1.5707963267948966</v>
      </c>
      <c r="AJ300" s="31" t="str">
        <f t="shared" si="195"/>
        <v>1+0.00298836883646066i</v>
      </c>
      <c r="AK300" s="31">
        <f t="shared" si="210"/>
        <v>1.0000044651641824</v>
      </c>
      <c r="AL300" s="31">
        <f t="shared" si="211"/>
        <v>2.9883599407834697E-3</v>
      </c>
      <c r="AM300" s="31" t="str">
        <f t="shared" si="196"/>
        <v>1+16.6050374602846i</v>
      </c>
      <c r="AN300" s="31">
        <f t="shared" si="212"/>
        <v>16.635121552229631</v>
      </c>
      <c r="AO300" s="31">
        <f t="shared" si="213"/>
        <v>1.510646284844388</v>
      </c>
      <c r="AP300" s="58" t="str">
        <f t="shared" si="214"/>
        <v>-0.00463529207691301+0.000293054453971741i</v>
      </c>
      <c r="AQ300" s="49">
        <f t="shared" si="215"/>
        <v>-46.661133420459336</v>
      </c>
      <c r="AR300" s="61">
        <f t="shared" si="216"/>
        <v>176.38243604642815</v>
      </c>
      <c r="AS300" s="58" t="str">
        <f t="shared" si="217"/>
        <v>0.0103146211450134+0.00910387808604661i</v>
      </c>
      <c r="AT300" s="64">
        <f t="shared" si="218"/>
        <v>-37.22913615963337</v>
      </c>
      <c r="AU300" s="61">
        <f t="shared" si="219"/>
        <v>41.432227712568135</v>
      </c>
    </row>
    <row r="301" spans="14:47" x14ac:dyDescent="0.25">
      <c r="N301" s="10">
        <v>83</v>
      </c>
      <c r="O301" s="50">
        <f t="shared" si="220"/>
        <v>6760.8297539198229</v>
      </c>
      <c r="P301" s="48" t="str">
        <f t="shared" si="188"/>
        <v>150</v>
      </c>
      <c r="Q301" s="17" t="str">
        <f t="shared" si="189"/>
        <v>1+45.8779098681053i</v>
      </c>
      <c r="R301" s="17">
        <f t="shared" si="197"/>
        <v>45.888807065187407</v>
      </c>
      <c r="S301" s="17">
        <f t="shared" si="198"/>
        <v>1.5490027952560308</v>
      </c>
      <c r="T301" s="17" t="str">
        <f t="shared" si="190"/>
        <v>1+0.114694774670263i</v>
      </c>
      <c r="U301" s="17">
        <f t="shared" si="199"/>
        <v>1.0065559553927752</v>
      </c>
      <c r="V301" s="17">
        <f t="shared" si="200"/>
        <v>0.11419577492830461</v>
      </c>
      <c r="W301" s="31" t="str">
        <f t="shared" si="191"/>
        <v>1-0.339836369393373i</v>
      </c>
      <c r="X301" s="17">
        <f t="shared" si="201"/>
        <v>1.0561670123434403</v>
      </c>
      <c r="Y301" s="17">
        <f t="shared" si="202"/>
        <v>-0.32759182448758684</v>
      </c>
      <c r="Z301" s="31" t="str">
        <f t="shared" si="192"/>
        <v>0.9891813446245+0.689584632894052i</v>
      </c>
      <c r="AA301" s="17">
        <f t="shared" si="203"/>
        <v>1.205822001158031</v>
      </c>
      <c r="AB301" s="17">
        <f t="shared" si="204"/>
        <v>0.60879490726174745</v>
      </c>
      <c r="AC301" s="66" t="str">
        <f t="shared" si="205"/>
        <v>-2.06811252098833-2.00698448950243i</v>
      </c>
      <c r="AD301" s="64">
        <f t="shared" si="206"/>
        <v>9.1934361839833478</v>
      </c>
      <c r="AE301" s="61">
        <f t="shared" si="207"/>
        <v>-135.85939440180556</v>
      </c>
      <c r="AF301" s="31" t="str">
        <f t="shared" si="193"/>
        <v>-0.0000463700234192037</v>
      </c>
      <c r="AG301" s="31" t="str">
        <f t="shared" si="194"/>
        <v>0.169948769969932i</v>
      </c>
      <c r="AH301" s="31">
        <f t="shared" si="208"/>
        <v>0.169948769969932</v>
      </c>
      <c r="AI301" s="31">
        <f t="shared" si="209"/>
        <v>1.5707963267948966</v>
      </c>
      <c r="AJ301" s="31" t="str">
        <f t="shared" si="195"/>
        <v>1+0.00305797688870039i</v>
      </c>
      <c r="AK301" s="31">
        <f t="shared" si="210"/>
        <v>1.0000046756003953</v>
      </c>
      <c r="AL301" s="31">
        <f t="shared" si="211"/>
        <v>3.0579673568129542E-3</v>
      </c>
      <c r="AM301" s="31" t="str">
        <f t="shared" si="196"/>
        <v>1+16.9918184696686i</v>
      </c>
      <c r="AN301" s="31">
        <f t="shared" si="212"/>
        <v>17.021218960643537</v>
      </c>
      <c r="AO301" s="31">
        <f t="shared" si="213"/>
        <v>1.5120122783683778</v>
      </c>
      <c r="AP301" s="58" t="str">
        <f t="shared" si="214"/>
        <v>-0.00463529012605572+0.000287021677034652i</v>
      </c>
      <c r="AQ301" s="49">
        <f t="shared" si="215"/>
        <v>-46.66184164997361</v>
      </c>
      <c r="AR301" s="61">
        <f t="shared" si="216"/>
        <v>176.45671349903367</v>
      </c>
      <c r="AS301" s="58" t="str">
        <f t="shared" si="217"/>
        <v>0.0101623496020689+0.00870936226326716i</v>
      </c>
      <c r="AT301" s="64">
        <f t="shared" si="218"/>
        <v>-37.46840546599028</v>
      </c>
      <c r="AU301" s="61">
        <f t="shared" si="219"/>
        <v>40.597319097228201</v>
      </c>
    </row>
    <row r="302" spans="14:47" x14ac:dyDescent="0.25">
      <c r="N302" s="10">
        <v>84</v>
      </c>
      <c r="O302" s="50">
        <f t="shared" si="220"/>
        <v>6918.3097091893687</v>
      </c>
      <c r="P302" s="48" t="str">
        <f t="shared" si="188"/>
        <v>150</v>
      </c>
      <c r="Q302" s="17" t="str">
        <f t="shared" si="189"/>
        <v>1+46.9465436685202i</v>
      </c>
      <c r="R302" s="17">
        <f t="shared" si="197"/>
        <v>46.957192872022006</v>
      </c>
      <c r="S302" s="17">
        <f t="shared" si="198"/>
        <v>1.5494987248555925</v>
      </c>
      <c r="T302" s="17" t="str">
        <f t="shared" si="190"/>
        <v>1+0.117366359171301i</v>
      </c>
      <c r="U302" s="17">
        <f t="shared" si="199"/>
        <v>1.0068638747443106</v>
      </c>
      <c r="V302" s="17">
        <f t="shared" si="200"/>
        <v>0.11683186798026857</v>
      </c>
      <c r="W302" s="31" t="str">
        <f t="shared" si="191"/>
        <v>1-0.347752175322372i</v>
      </c>
      <c r="X302" s="17">
        <f t="shared" si="201"/>
        <v>1.0587405609692309</v>
      </c>
      <c r="Y302" s="17">
        <f t="shared" si="202"/>
        <v>-0.33467090114291348</v>
      </c>
      <c r="Z302" s="31" t="str">
        <f t="shared" si="192"/>
        <v>0.98867147710479+0.70564712242498i</v>
      </c>
      <c r="AA302" s="17">
        <f t="shared" si="203"/>
        <v>1.2146642132816878</v>
      </c>
      <c r="AB302" s="17">
        <f t="shared" si="204"/>
        <v>0.619883178026152</v>
      </c>
      <c r="AC302" s="66" t="str">
        <f t="shared" si="205"/>
        <v>-2.04288133665397-1.91989112383807i</v>
      </c>
      <c r="AD302" s="64">
        <f t="shared" si="206"/>
        <v>8.9538641317161023</v>
      </c>
      <c r="AE302" s="61">
        <f t="shared" si="207"/>
        <v>-136.77768440061342</v>
      </c>
      <c r="AF302" s="31" t="str">
        <f t="shared" si="193"/>
        <v>-0.0000463700234192037</v>
      </c>
      <c r="AG302" s="31" t="str">
        <f t="shared" si="194"/>
        <v>0.173907385356965i</v>
      </c>
      <c r="AH302" s="31">
        <f t="shared" si="208"/>
        <v>0.17390738535696501</v>
      </c>
      <c r="AI302" s="31">
        <f t="shared" si="209"/>
        <v>1.5707963267948966</v>
      </c>
      <c r="AJ302" s="31" t="str">
        <f t="shared" si="195"/>
        <v>1+0.00312920632076361i</v>
      </c>
      <c r="AK302" s="31">
        <f t="shared" si="210"/>
        <v>1.0000048959541139</v>
      </c>
      <c r="AL302" s="31">
        <f t="shared" si="211"/>
        <v>3.1291961071649075E-3</v>
      </c>
      <c r="AM302" s="31" t="str">
        <f t="shared" si="196"/>
        <v>1+17.3876087661186i</v>
      </c>
      <c r="AN302" s="31">
        <f t="shared" si="212"/>
        <v>17.416341137093184</v>
      </c>
      <c r="AO302" s="31">
        <f t="shared" si="213"/>
        <v>1.5133473903403352</v>
      </c>
      <c r="AP302" s="58" t="str">
        <f t="shared" si="214"/>
        <v>-0.00463528808325913+0.000281141082227456i</v>
      </c>
      <c r="AQ302" s="49">
        <f t="shared" si="215"/>
        <v>-46.662518279591865</v>
      </c>
      <c r="AR302" s="61">
        <f t="shared" si="216"/>
        <v>176.52912867342906</v>
      </c>
      <c r="AS302" s="58" t="str">
        <f t="shared" si="217"/>
        <v>0.0100091037836194+0.00832491057763242i</v>
      </c>
      <c r="AT302" s="64">
        <f t="shared" si="218"/>
        <v>-37.708654147875734</v>
      </c>
      <c r="AU302" s="61">
        <f t="shared" si="219"/>
        <v>39.751444272815505</v>
      </c>
    </row>
    <row r="303" spans="14:47" x14ac:dyDescent="0.25">
      <c r="N303" s="10">
        <v>85</v>
      </c>
      <c r="O303" s="50">
        <f t="shared" si="220"/>
        <v>7079.4578438413828</v>
      </c>
      <c r="P303" s="48" t="str">
        <f t="shared" si="188"/>
        <v>150</v>
      </c>
      <c r="Q303" s="17" t="str">
        <f t="shared" si="189"/>
        <v>1+48.0400691477991i</v>
      </c>
      <c r="R303" s="17">
        <f t="shared" si="197"/>
        <v>48.050475998946347</v>
      </c>
      <c r="S303" s="17">
        <f t="shared" si="198"/>
        <v>1.5499833758439296</v>
      </c>
      <c r="T303" s="17" t="str">
        <f t="shared" si="190"/>
        <v>1+0.120100172869498i</v>
      </c>
      <c r="U303" s="17">
        <f t="shared" si="199"/>
        <v>1.0071862049905584</v>
      </c>
      <c r="V303" s="17">
        <f t="shared" si="200"/>
        <v>0.11952767570497849</v>
      </c>
      <c r="W303" s="31" t="str">
        <f t="shared" si="191"/>
        <v>1-0.355852364057771i</v>
      </c>
      <c r="X303" s="17">
        <f t="shared" si="201"/>
        <v>1.0614287093373274</v>
      </c>
      <c r="Y303" s="17">
        <f t="shared" si="202"/>
        <v>-0.34187896320301747</v>
      </c>
      <c r="Z303" s="31" t="str">
        <f t="shared" si="192"/>
        <v>0.988137580269177+0.722083755400561i</v>
      </c>
      <c r="AA303" s="17">
        <f t="shared" si="203"/>
        <v>1.2238549045346843</v>
      </c>
      <c r="AB303" s="17">
        <f t="shared" si="204"/>
        <v>0.63106831485620429</v>
      </c>
      <c r="AC303" s="66" t="str">
        <f t="shared" si="205"/>
        <v>-2.017032150812-1.83504614485718i</v>
      </c>
      <c r="AD303" s="64">
        <f t="shared" si="206"/>
        <v>8.7132846234403889</v>
      </c>
      <c r="AE303" s="61">
        <f t="shared" si="207"/>
        <v>-137.70484711992785</v>
      </c>
      <c r="AF303" s="31" t="str">
        <f t="shared" si="193"/>
        <v>-0.0000463700234192037</v>
      </c>
      <c r="AG303" s="31" t="str">
        <f t="shared" si="194"/>
        <v>0.177958208741651i</v>
      </c>
      <c r="AH303" s="31">
        <f t="shared" si="208"/>
        <v>0.177958208741651</v>
      </c>
      <c r="AI303" s="31">
        <f t="shared" si="209"/>
        <v>1.5707963267948966</v>
      </c>
      <c r="AJ303" s="31" t="str">
        <f t="shared" si="195"/>
        <v>1+0.00320209489943804i</v>
      </c>
      <c r="AK303" s="31">
        <f t="shared" si="210"/>
        <v>1.000005126692731</v>
      </c>
      <c r="AL303" s="31">
        <f t="shared" si="211"/>
        <v>3.2020839553728851E-3</v>
      </c>
      <c r="AM303" s="31" t="str">
        <f t="shared" si="196"/>
        <v>1+17.7926182028886i</v>
      </c>
      <c r="AN303" s="31">
        <f t="shared" si="212"/>
        <v>17.820697587742256</v>
      </c>
      <c r="AO303" s="31">
        <f t="shared" si="213"/>
        <v>1.5146523096045788</v>
      </c>
      <c r="AP303" s="58" t="str">
        <f t="shared" si="214"/>
        <v>-0.00463528594419042+0.000275409551540722i</v>
      </c>
      <c r="AQ303" s="49">
        <f t="shared" si="215"/>
        <v>-46.663164730071699</v>
      </c>
      <c r="AR303" s="61">
        <f t="shared" si="216"/>
        <v>176.59971887379541</v>
      </c>
      <c r="AS303" s="58" t="str">
        <f t="shared" si="217"/>
        <v>0.00985491001345068+0.00795045368209895i</v>
      </c>
      <c r="AT303" s="64">
        <f t="shared" si="218"/>
        <v>-37.949880106631312</v>
      </c>
      <c r="AU303" s="61">
        <f t="shared" si="219"/>
        <v>38.894871753867562</v>
      </c>
    </row>
    <row r="304" spans="14:47" x14ac:dyDescent="0.25">
      <c r="N304" s="10">
        <v>86</v>
      </c>
      <c r="O304" s="50">
        <f t="shared" si="220"/>
        <v>7244.3596007499036</v>
      </c>
      <c r="P304" s="48" t="str">
        <f t="shared" si="188"/>
        <v>150</v>
      </c>
      <c r="Q304" s="17" t="str">
        <f t="shared" si="189"/>
        <v>1+49.1590661076258i</v>
      </c>
      <c r="R304" s="17">
        <f t="shared" si="197"/>
        <v>49.169236119487593</v>
      </c>
      <c r="S304" s="17">
        <f t="shared" si="198"/>
        <v>1.5504570042781858</v>
      </c>
      <c r="T304" s="17" t="str">
        <f t="shared" si="190"/>
        <v>1+0.122897665269065i</v>
      </c>
      <c r="U304" s="17">
        <f t="shared" si="199"/>
        <v>1.0075236156679341</v>
      </c>
      <c r="V304" s="17">
        <f t="shared" si="200"/>
        <v>0.12228447063937485</v>
      </c>
      <c r="W304" s="31" t="str">
        <f t="shared" si="191"/>
        <v>1-0.364141230426858i</v>
      </c>
      <c r="X304" s="17">
        <f t="shared" si="201"/>
        <v>1.0642362687377207</v>
      </c>
      <c r="Y304" s="17">
        <f t="shared" si="202"/>
        <v>-0.34921683550967397</v>
      </c>
      <c r="Z304" s="31" t="str">
        <f t="shared" si="192"/>
        <v>0.987578521650893+0.738903246741165i</v>
      </c>
      <c r="AA304" s="17">
        <f t="shared" si="203"/>
        <v>1.23340558798426</v>
      </c>
      <c r="AB304" s="17">
        <f t="shared" si="204"/>
        <v>0.64234616355209639</v>
      </c>
      <c r="AC304" s="66" t="str">
        <f t="shared" si="205"/>
        <v>-1.99059125809894-1.75243487331857i</v>
      </c>
      <c r="AD304" s="64">
        <f t="shared" si="206"/>
        <v>8.4717035207754847</v>
      </c>
      <c r="AE304" s="61">
        <f t="shared" si="207"/>
        <v>-138.64063356158334</v>
      </c>
      <c r="AF304" s="31" t="str">
        <f t="shared" si="193"/>
        <v>-0.0000463700234192037</v>
      </c>
      <c r="AG304" s="31" t="str">
        <f t="shared" si="194"/>
        <v>0.182103387924167i</v>
      </c>
      <c r="AH304" s="31">
        <f t="shared" si="208"/>
        <v>0.182103387924167</v>
      </c>
      <c r="AI304" s="31">
        <f t="shared" si="209"/>
        <v>1.5707963267948966</v>
      </c>
      <c r="AJ304" s="31" t="str">
        <f t="shared" si="195"/>
        <v>1+0.0032766812712129i</v>
      </c>
      <c r="AK304" s="31">
        <f t="shared" si="210"/>
        <v>1.0000053683056673</v>
      </c>
      <c r="AL304" s="31">
        <f t="shared" si="211"/>
        <v>3.2766695444392084E-3</v>
      </c>
      <c r="AM304" s="31" t="str">
        <f t="shared" si="196"/>
        <v>1+18.2070615213429i</v>
      </c>
      <c r="AN304" s="31">
        <f t="shared" si="212"/>
        <v>18.234502714413829</v>
      </c>
      <c r="AO304" s="31">
        <f t="shared" si="213"/>
        <v>1.5159277102602327</v>
      </c>
      <c r="AP304" s="58" t="str">
        <f t="shared" si="214"/>
        <v>-0.00463528370431263+0.000269824045997914i</v>
      </c>
      <c r="AQ304" s="49">
        <f t="shared" si="215"/>
        <v>-46.663782359423976</v>
      </c>
      <c r="AR304" s="61">
        <f t="shared" si="216"/>
        <v>176.66852050908662</v>
      </c>
      <c r="AS304" s="58" t="str">
        <f t="shared" si="217"/>
        <v>0.00969980428847985+0.0075859234239744i</v>
      </c>
      <c r="AT304" s="64">
        <f t="shared" si="218"/>
        <v>-38.192078838648499</v>
      </c>
      <c r="AU304" s="61">
        <f t="shared" si="219"/>
        <v>38.027886947503248</v>
      </c>
    </row>
    <row r="305" spans="14:47" x14ac:dyDescent="0.25">
      <c r="N305" s="10">
        <v>87</v>
      </c>
      <c r="O305" s="50">
        <f t="shared" si="220"/>
        <v>7413.1024130091773</v>
      </c>
      <c r="P305" s="48" t="str">
        <f t="shared" si="188"/>
        <v>150</v>
      </c>
      <c r="Q305" s="17" t="str">
        <f t="shared" si="189"/>
        <v>1+50.3041278549997i</v>
      </c>
      <c r="R305" s="17">
        <f t="shared" si="197"/>
        <v>50.314066415388815</v>
      </c>
      <c r="S305" s="17">
        <f t="shared" si="198"/>
        <v>1.5509198604319687</v>
      </c>
      <c r="T305" s="17" t="str">
        <f t="shared" si="190"/>
        <v>1+0.125760319637499i</v>
      </c>
      <c r="U305" s="17">
        <f t="shared" si="199"/>
        <v>1.0078768069537696</v>
      </c>
      <c r="V305" s="17">
        <f t="shared" si="200"/>
        <v>0.12510354677137131</v>
      </c>
      <c r="W305" s="31" t="str">
        <f t="shared" si="191"/>
        <v>1-0.372623169296294i</v>
      </c>
      <c r="X305" s="17">
        <f t="shared" si="201"/>
        <v>1.0671682277393826</v>
      </c>
      <c r="Y305" s="17">
        <f t="shared" si="202"/>
        <v>-0.3566852469106141</v>
      </c>
      <c r="Z305" s="31" t="str">
        <f t="shared" si="192"/>
        <v>0.986993115411654+0.75611451436373i</v>
      </c>
      <c r="AA305" s="17">
        <f t="shared" si="203"/>
        <v>1.2433280213610172</v>
      </c>
      <c r="AB305" s="17">
        <f t="shared" si="204"/>
        <v>0.65371238261614706</v>
      </c>
      <c r="AC305" s="66" t="str">
        <f t="shared" si="205"/>
        <v>-1.96358624563373-1.67204267981821i</v>
      </c>
      <c r="AD305" s="64">
        <f t="shared" si="206"/>
        <v>8.2291291377869431</v>
      </c>
      <c r="AE305" s="61">
        <f t="shared" si="207"/>
        <v>-139.5847769355598</v>
      </c>
      <c r="AF305" s="31" t="str">
        <f t="shared" si="193"/>
        <v>-0.0000463700234192037</v>
      </c>
      <c r="AG305" s="31" t="str">
        <f t="shared" si="194"/>
        <v>0.186345120733384i</v>
      </c>
      <c r="AH305" s="31">
        <f t="shared" si="208"/>
        <v>0.186345120733384</v>
      </c>
      <c r="AI305" s="31">
        <f t="shared" si="209"/>
        <v>1.5707963267948966</v>
      </c>
      <c r="AJ305" s="31" t="str">
        <f t="shared" si="195"/>
        <v>1+0.00335300498276975i</v>
      </c>
      <c r="AK305" s="31">
        <f t="shared" si="210"/>
        <v>1.0000056213054078</v>
      </c>
      <c r="AL305" s="31">
        <f t="shared" si="211"/>
        <v>3.3529924173091659E-3</v>
      </c>
      <c r="AM305" s="31" t="str">
        <f t="shared" si="196"/>
        <v>1+18.6311584648147i</v>
      </c>
      <c r="AN305" s="31">
        <f t="shared" si="212"/>
        <v>18.657975928300381</v>
      </c>
      <c r="AO305" s="31">
        <f t="shared" si="213"/>
        <v>1.517174251935195</v>
      </c>
      <c r="AP305" s="58" t="str">
        <f t="shared" si="214"/>
        <v>-0.00463528135887494+0.000264381604043873i</v>
      </c>
      <c r="AQ305" s="49">
        <f t="shared" si="215"/>
        <v>-46.664372465682753</v>
      </c>
      <c r="AR305" s="61">
        <f t="shared" si="216"/>
        <v>176.73556910755337</v>
      </c>
      <c r="AS305" s="58" t="str">
        <f t="shared" si="217"/>
        <v>0.00954383204664941+0.00723125218370552i</v>
      </c>
      <c r="AT305" s="64">
        <f t="shared" si="218"/>
        <v>-38.435243327895812</v>
      </c>
      <c r="AU305" s="61">
        <f t="shared" si="219"/>
        <v>37.150792171993572</v>
      </c>
    </row>
    <row r="306" spans="14:47" x14ac:dyDescent="0.25">
      <c r="N306" s="10">
        <v>88</v>
      </c>
      <c r="O306" s="50">
        <f t="shared" si="220"/>
        <v>7585.7757502918394</v>
      </c>
      <c r="P306" s="48" t="str">
        <f t="shared" si="188"/>
        <v>150</v>
      </c>
      <c r="Q306" s="17" t="str">
        <f t="shared" si="189"/>
        <v>1+51.4758615168163i</v>
      </c>
      <c r="R306" s="17">
        <f t="shared" si="197"/>
        <v>51.485573891124581</v>
      </c>
      <c r="S306" s="17">
        <f t="shared" si="198"/>
        <v>1.5513721889240002</v>
      </c>
      <c r="T306" s="17" t="str">
        <f t="shared" si="190"/>
        <v>1+0.128689653792041i</v>
      </c>
      <c r="U306" s="17">
        <f t="shared" si="199"/>
        <v>1.0082465110245189</v>
      </c>
      <c r="V306" s="17">
        <f t="shared" si="200"/>
        <v>0.12798621948673675</v>
      </c>
      <c r="W306" s="31" t="str">
        <f t="shared" si="191"/>
        <v>1-0.381302677902343i</v>
      </c>
      <c r="X306" s="17">
        <f t="shared" si="201"/>
        <v>1.070229756723059</v>
      </c>
      <c r="Y306" s="17">
        <f t="shared" si="202"/>
        <v>-0.36428482373709725</v>
      </c>
      <c r="Z306" s="31" t="str">
        <f t="shared" si="192"/>
        <v>0.986380119826339+0.773726683910171i</v>
      </c>
      <c r="AA306" s="17">
        <f t="shared" si="203"/>
        <v>1.2536342058923138</v>
      </c>
      <c r="AB306" s="17">
        <f t="shared" si="204"/>
        <v>0.6651624504104493</v>
      </c>
      <c r="AC306" s="66" t="str">
        <f t="shared" si="205"/>
        <v>-1.93604596785517-1.59385484350935i</v>
      </c>
      <c r="AD306" s="64">
        <f t="shared" si="206"/>
        <v>7.9855723459469505</v>
      </c>
      <c r="AE306" s="61">
        <f t="shared" si="207"/>
        <v>-140.53699270679382</v>
      </c>
      <c r="AF306" s="31" t="str">
        <f t="shared" si="193"/>
        <v>-0.0000463700234192037</v>
      </c>
      <c r="AG306" s="31" t="str">
        <f t="shared" si="194"/>
        <v>0.190685656192183i</v>
      </c>
      <c r="AH306" s="31">
        <f t="shared" si="208"/>
        <v>0.190685656192183</v>
      </c>
      <c r="AI306" s="31">
        <f t="shared" si="209"/>
        <v>1.5707963267948966</v>
      </c>
      <c r="AJ306" s="31" t="str">
        <f t="shared" si="195"/>
        <v>1+0.00343110650195074i</v>
      </c>
      <c r="AK306" s="31">
        <f t="shared" si="210"/>
        <v>1.0000058862285901</v>
      </c>
      <c r="AL306" s="31">
        <f t="shared" si="211"/>
        <v>3.4310930378214253E-3</v>
      </c>
      <c r="AM306" s="31" t="str">
        <f t="shared" si="196"/>
        <v>1+19.0651338951172i</v>
      </c>
      <c r="AN306" s="31">
        <f t="shared" si="212"/>
        <v>19.091341766328178</v>
      </c>
      <c r="AO306" s="31">
        <f t="shared" si="213"/>
        <v>1.5183925800579092</v>
      </c>
      <c r="AP306" s="58" t="str">
        <f t="shared" si="214"/>
        <v>-0.00463527890290276+0.000259079339974351i</v>
      </c>
      <c r="AQ306" s="49">
        <f t="shared" si="215"/>
        <v>-46.664936289557033</v>
      </c>
      <c r="AR306" s="61">
        <f t="shared" si="216"/>
        <v>176.80089933111427</v>
      </c>
      <c r="AS306" s="58" t="str">
        <f t="shared" si="217"/>
        <v>0.00938704789072035+0.00688637221889635i</v>
      </c>
      <c r="AT306" s="64">
        <f t="shared" si="218"/>
        <v>-38.679363943610085</v>
      </c>
      <c r="AU306" s="61">
        <f t="shared" si="219"/>
        <v>36.263906624320434</v>
      </c>
    </row>
    <row r="307" spans="14:47" x14ac:dyDescent="0.25">
      <c r="N307" s="10">
        <v>89</v>
      </c>
      <c r="O307" s="50">
        <f t="shared" si="220"/>
        <v>7762.4711662869322</v>
      </c>
      <c r="P307" s="48" t="str">
        <f t="shared" si="188"/>
        <v>150</v>
      </c>
      <c r="Q307" s="17" t="str">
        <f t="shared" si="189"/>
        <v>1+52.6748883617727i</v>
      </c>
      <c r="R307" s="17">
        <f t="shared" si="197"/>
        <v>52.684379695743004</v>
      </c>
      <c r="S307" s="17">
        <f t="shared" si="198"/>
        <v>1.5518142288440344</v>
      </c>
      <c r="T307" s="17" t="str">
        <f t="shared" si="190"/>
        <v>1+0.131687220904432i</v>
      </c>
      <c r="U307" s="17">
        <f t="shared" si="199"/>
        <v>1.0086334934700179</v>
      </c>
      <c r="V307" s="17">
        <f t="shared" si="200"/>
        <v>0.13093382547905816</v>
      </c>
      <c r="W307" s="31" t="str">
        <f t="shared" si="191"/>
        <v>1-0.390184358235354i</v>
      </c>
      <c r="X307" s="17">
        <f t="shared" si="201"/>
        <v>1.0734262123739735</v>
      </c>
      <c r="Y307" s="17">
        <f t="shared" si="202"/>
        <v>-0.37201608316127738</v>
      </c>
      <c r="Z307" s="31" t="str">
        <f t="shared" si="192"/>
        <v>0.985738234649128+0.791749093585905i</v>
      </c>
      <c r="AA307" s="17">
        <f t="shared" si="203"/>
        <v>1.2643363850033271</v>
      </c>
      <c r="AB307" s="17">
        <f t="shared" si="204"/>
        <v>0.67669167330205959</v>
      </c>
      <c r="AC307" s="66" t="str">
        <f t="shared" si="205"/>
        <v>-1.90800050969225-1.51785641269024i</v>
      </c>
      <c r="AD307" s="64">
        <f t="shared" si="206"/>
        <v>7.741046672842046</v>
      </c>
      <c r="AE307" s="61">
        <f t="shared" si="207"/>
        <v>-141.49697869364184</v>
      </c>
      <c r="AF307" s="31" t="str">
        <f t="shared" si="193"/>
        <v>-0.0000463700234192037</v>
      </c>
      <c r="AG307" s="31" t="str">
        <f t="shared" si="194"/>
        <v>0.195127295709918i</v>
      </c>
      <c r="AH307" s="31">
        <f t="shared" si="208"/>
        <v>0.19512729570991799</v>
      </c>
      <c r="AI307" s="31">
        <f t="shared" si="209"/>
        <v>1.5707963267948966</v>
      </c>
      <c r="AJ307" s="31" t="str">
        <f t="shared" si="195"/>
        <v>1+0.00351102723921512i</v>
      </c>
      <c r="AK307" s="31">
        <f t="shared" si="210"/>
        <v>1.000006163637142</v>
      </c>
      <c r="AL307" s="31">
        <f t="shared" si="211"/>
        <v>3.5110128121454338E-3</v>
      </c>
      <c r="AM307" s="31" t="str">
        <f t="shared" si="196"/>
        <v>1+19.5092179117677i</v>
      </c>
      <c r="AN307" s="31">
        <f t="shared" si="212"/>
        <v>19.534830010236526</v>
      </c>
      <c r="AO307" s="31">
        <f t="shared" si="213"/>
        <v>1.5195833261267242</v>
      </c>
      <c r="AP307" s="58" t="str">
        <f t="shared" si="214"/>
        <v>-0.00463527633118695+0.000253914442405727i</v>
      </c>
      <c r="AQ307" s="49">
        <f t="shared" si="215"/>
        <v>-46.66547501697066</v>
      </c>
      <c r="AR307" s="61">
        <f t="shared" si="216"/>
        <v>176.86454498956076</v>
      </c>
      <c r="AS307" s="58" t="str">
        <f t="shared" si="217"/>
        <v>0.00922951526714932+0.00655121501835505i</v>
      </c>
      <c r="AT307" s="64">
        <f t="shared" si="218"/>
        <v>-38.924428344128607</v>
      </c>
      <c r="AU307" s="61">
        <f t="shared" si="219"/>
        <v>35.367566295918913</v>
      </c>
    </row>
    <row r="308" spans="14:47" x14ac:dyDescent="0.25">
      <c r="N308" s="10">
        <v>90</v>
      </c>
      <c r="O308" s="50">
        <f t="shared" si="220"/>
        <v>7943.2823472428154</v>
      </c>
      <c r="P308" s="48" t="str">
        <f t="shared" si="188"/>
        <v>150</v>
      </c>
      <c r="Q308" s="17" t="str">
        <f t="shared" si="189"/>
        <v>1+53.901844129773i</v>
      </c>
      <c r="R308" s="17">
        <f t="shared" si="197"/>
        <v>53.911119452208972</v>
      </c>
      <c r="S308" s="17">
        <f t="shared" si="198"/>
        <v>1.5522462138760971</v>
      </c>
      <c r="T308" s="17" t="str">
        <f t="shared" si="190"/>
        <v>1+0.134754610324433i</v>
      </c>
      <c r="U308" s="17">
        <f t="shared" si="199"/>
        <v>1.0090385547657186</v>
      </c>
      <c r="V308" s="17">
        <f t="shared" si="200"/>
        <v>0.13394772261986074</v>
      </c>
      <c r="W308" s="31" t="str">
        <f t="shared" si="191"/>
        <v>1-0.3992729194798i</v>
      </c>
      <c r="X308" s="17">
        <f t="shared" si="201"/>
        <v>1.0767631421208301</v>
      </c>
      <c r="Y308" s="17">
        <f t="shared" si="202"/>
        <v>-0.37987942645514056</v>
      </c>
      <c r="Z308" s="31" t="str">
        <f t="shared" si="192"/>
        <v>0.985066098355498+0.810191299111094i</v>
      </c>
      <c r="AA308" s="17">
        <f t="shared" si="203"/>
        <v>1.275447042916579</v>
      </c>
      <c r="AB308" s="17">
        <f t="shared" si="204"/>
        <v>0.68829519477882528</v>
      </c>
      <c r="AC308" s="66" t="str">
        <f t="shared" si="205"/>
        <v>-1.8794811380831-1.44403206839276i</v>
      </c>
      <c r="AD308" s="64">
        <f t="shared" si="206"/>
        <v>7.4955683936547075</v>
      </c>
      <c r="AE308" s="61">
        <f t="shared" si="207"/>
        <v>-142.46441521844616</v>
      </c>
      <c r="AF308" s="31" t="str">
        <f t="shared" si="193"/>
        <v>-0.0000463700234192037</v>
      </c>
      <c r="AG308" s="31" t="str">
        <f t="shared" si="194"/>
        <v>0.199672394302653i</v>
      </c>
      <c r="AH308" s="31">
        <f t="shared" si="208"/>
        <v>0.19967239430265299</v>
      </c>
      <c r="AI308" s="31">
        <f t="shared" si="209"/>
        <v>1.5707963267948966</v>
      </c>
      <c r="AJ308" s="31" t="str">
        <f t="shared" si="195"/>
        <v>1+0.00359280956959567i</v>
      </c>
      <c r="AK308" s="31">
        <f t="shared" si="210"/>
        <v>1.0000064541194738</v>
      </c>
      <c r="AL308" s="31">
        <f t="shared" si="211"/>
        <v>3.5927941107173718E-3</v>
      </c>
      <c r="AM308" s="31" t="str">
        <f t="shared" si="196"/>
        <v>1+19.96364597399i</v>
      </c>
      <c r="AN308" s="31">
        <f t="shared" si="212"/>
        <v>19.988675808437318</v>
      </c>
      <c r="AO308" s="31">
        <f t="shared" si="213"/>
        <v>1.5207471079766592</v>
      </c>
      <c r="AP308" s="58" t="str">
        <f t="shared" si="214"/>
        <v>-0.00463527363827297+0.000248884172784125i</v>
      </c>
      <c r="AQ308" s="49">
        <f t="shared" si="215"/>
        <v>-46.665989781493067</v>
      </c>
      <c r="AR308" s="61">
        <f t="shared" si="216"/>
        <v>176.92653905458471</v>
      </c>
      <c r="AS308" s="58" t="str">
        <f t="shared" si="217"/>
        <v>0.00907130609980356+0.00622571067112657i</v>
      </c>
      <c r="AT308" s="64">
        <f t="shared" si="218"/>
        <v>-39.17042138783836</v>
      </c>
      <c r="AU308" s="61">
        <f t="shared" si="219"/>
        <v>34.462123836138517</v>
      </c>
    </row>
    <row r="309" spans="14:47" x14ac:dyDescent="0.25">
      <c r="N309" s="10">
        <v>91</v>
      </c>
      <c r="O309" s="50">
        <f t="shared" si="220"/>
        <v>8128.3051616410066</v>
      </c>
      <c r="P309" s="48" t="str">
        <f t="shared" si="188"/>
        <v>150</v>
      </c>
      <c r="Q309" s="17" t="str">
        <f t="shared" si="189"/>
        <v>1+55.1573793690064i</v>
      </c>
      <c r="R309" s="17">
        <f t="shared" si="197"/>
        <v>55.166443594421537</v>
      </c>
      <c r="S309" s="17">
        <f t="shared" si="198"/>
        <v>1.5526683724190951</v>
      </c>
      <c r="T309" s="17" t="str">
        <f t="shared" si="190"/>
        <v>1+0.137893448422516i</v>
      </c>
      <c r="U309" s="17">
        <f t="shared" si="199"/>
        <v>1.0094625318048476</v>
      </c>
      <c r="V309" s="17">
        <f t="shared" si="200"/>
        <v>0.13702928978572368</v>
      </c>
      <c r="W309" s="31" t="str">
        <f t="shared" si="191"/>
        <v>1-0.408573180511158i</v>
      </c>
      <c r="X309" s="17">
        <f t="shared" si="201"/>
        <v>1.0802462885069326</v>
      </c>
      <c r="Y309" s="17">
        <f t="shared" si="202"/>
        <v>-0.38787513217551128</v>
      </c>
      <c r="Z309" s="31" t="str">
        <f t="shared" si="192"/>
        <v>0.984362285254258+0.829063078787225i</v>
      </c>
      <c r="AA309" s="17">
        <f t="shared" si="203"/>
        <v>1.2869789031833963</v>
      </c>
      <c r="AB309" s="17">
        <f t="shared" si="204"/>
        <v>0.69996800550966431</v>
      </c>
      <c r="AC309" s="66" t="str">
        <f t="shared" si="205"/>
        <v>-1.85052024198755-1.37236599212363i</v>
      </c>
      <c r="AD309" s="64">
        <f t="shared" si="206"/>
        <v>7.2491566144533595</v>
      </c>
      <c r="AE309" s="61">
        <f t="shared" si="207"/>
        <v>-143.43896531029338</v>
      </c>
      <c r="AF309" s="31" t="str">
        <f t="shared" si="193"/>
        <v>-0.0000463700234192037</v>
      </c>
      <c r="AG309" s="31" t="str">
        <f t="shared" si="194"/>
        <v>0.204323361841825i</v>
      </c>
      <c r="AH309" s="31">
        <f t="shared" si="208"/>
        <v>0.20432336184182501</v>
      </c>
      <c r="AI309" s="31">
        <f t="shared" si="209"/>
        <v>1.5707963267948966</v>
      </c>
      <c r="AJ309" s="31" t="str">
        <f t="shared" si="195"/>
        <v>1+0.00367649685516649i</v>
      </c>
      <c r="AK309" s="31">
        <f t="shared" si="210"/>
        <v>1.0000067582917258</v>
      </c>
      <c r="AL309" s="31">
        <f t="shared" si="211"/>
        <v>3.6764802906860028E-3</v>
      </c>
      <c r="AM309" s="31" t="str">
        <f t="shared" si="196"/>
        <v>1+20.4286590255579i</v>
      </c>
      <c r="AN309" s="31">
        <f t="shared" si="212"/>
        <v>20.453119800717644</v>
      </c>
      <c r="AO309" s="31">
        <f t="shared" si="213"/>
        <v>1.5218845300433981</v>
      </c>
      <c r="AP309" s="58" t="str">
        <f t="shared" si="214"/>
        <v>-0.00463527081844921+0.000243985863933125i</v>
      </c>
      <c r="AQ309" s="49">
        <f t="shared" si="215"/>
        <v>-46.666481666667117</v>
      </c>
      <c r="AR309" s="61">
        <f t="shared" si="216"/>
        <v>176.98691367361812</v>
      </c>
      <c r="AS309" s="58" t="str">
        <f t="shared" si="217"/>
        <v>0.00891250037885519+0.00590978725555569i</v>
      </c>
      <c r="AT309" s="64">
        <f t="shared" si="218"/>
        <v>-39.417325052213755</v>
      </c>
      <c r="AU309" s="61">
        <f t="shared" si="219"/>
        <v>33.547948363324707</v>
      </c>
    </row>
    <row r="310" spans="14:47" x14ac:dyDescent="0.25">
      <c r="N310" s="10">
        <v>92</v>
      </c>
      <c r="O310" s="50">
        <f t="shared" si="220"/>
        <v>8317.6377110267094</v>
      </c>
      <c r="P310" s="48" t="str">
        <f t="shared" si="188"/>
        <v>150</v>
      </c>
      <c r="Q310" s="17" t="str">
        <f t="shared" si="189"/>
        <v>1+56.4421597808752i</v>
      </c>
      <c r="R310" s="17">
        <f t="shared" si="197"/>
        <v>56.451017712082439</v>
      </c>
      <c r="S310" s="17">
        <f t="shared" si="198"/>
        <v>1.5530809277048407</v>
      </c>
      <c r="T310" s="17" t="str">
        <f t="shared" si="190"/>
        <v>1+0.141105399452188i</v>
      </c>
      <c r="U310" s="17">
        <f t="shared" si="199"/>
        <v>1.0099062994924635</v>
      </c>
      <c r="V310" s="17">
        <f t="shared" si="200"/>
        <v>0.14017992663910078</v>
      </c>
      <c r="W310" s="31" t="str">
        <f t="shared" si="191"/>
        <v>1-0.418090072450927i</v>
      </c>
      <c r="X310" s="17">
        <f t="shared" si="201"/>
        <v>1.083881593478744</v>
      </c>
      <c r="Y310" s="17">
        <f t="shared" si="202"/>
        <v>-0.39600334930245018</v>
      </c>
      <c r="Z310" s="31" t="str">
        <f t="shared" si="192"/>
        <v>0.983625302463457+0.848374438681673i</v>
      </c>
      <c r="AA310" s="17">
        <f t="shared" si="203"/>
        <v>1.2989449271831239</v>
      </c>
      <c r="AB310" s="17">
        <f t="shared" si="204"/>
        <v>0.7117049543138223</v>
      </c>
      <c r="AC310" s="66" t="str">
        <f t="shared" si="205"/>
        <v>-1.82115126117253-1.30284173891227i</v>
      </c>
      <c r="AD310" s="64">
        <f t="shared" si="206"/>
        <v>7.0018333463475138</v>
      </c>
      <c r="AE310" s="61">
        <f t="shared" si="207"/>
        <v>-144.42027495968438</v>
      </c>
      <c r="AF310" s="31" t="str">
        <f t="shared" si="193"/>
        <v>-0.0000463700234192037</v>
      </c>
      <c r="AG310" s="31" t="str">
        <f t="shared" si="194"/>
        <v>0.209082664331984i</v>
      </c>
      <c r="AH310" s="31">
        <f t="shared" si="208"/>
        <v>0.209082664331984</v>
      </c>
      <c r="AI310" s="31">
        <f t="shared" si="209"/>
        <v>1.5707963267948966</v>
      </c>
      <c r="AJ310" s="31" t="str">
        <f t="shared" si="195"/>
        <v>1+0.0037621334680341i</v>
      </c>
      <c r="AK310" s="31">
        <f t="shared" si="210"/>
        <v>1.000007076799075</v>
      </c>
      <c r="AL310" s="31">
        <f t="shared" si="211"/>
        <v>3.7621157188802603E-3</v>
      </c>
      <c r="AM310" s="31" t="str">
        <f t="shared" si="196"/>
        <v>1+20.9045036225464i</v>
      </c>
      <c r="AN310" s="31">
        <f t="shared" si="212"/>
        <v>20.928408245852228</v>
      </c>
      <c r="AO310" s="31">
        <f t="shared" si="213"/>
        <v>1.522996183624362</v>
      </c>
      <c r="AP310" s="58" t="str">
        <f t="shared" si="214"/>
        <v>-0.00463526786573494+0.000239216918639302i</v>
      </c>
      <c r="AQ310" s="49">
        <f t="shared" si="215"/>
        <v>-46.666951708237001</v>
      </c>
      <c r="AR310" s="61">
        <f t="shared" si="216"/>
        <v>177.04570018347562</v>
      </c>
      <c r="AS310" s="58" t="str">
        <f t="shared" si="217"/>
        <v>0.00875318570581295+0.0056033702534445i</v>
      </c>
      <c r="AT310" s="64">
        <f t="shared" si="218"/>
        <v>-39.66511836188949</v>
      </c>
      <c r="AU310" s="61">
        <f t="shared" si="219"/>
        <v>32.625425223791233</v>
      </c>
    </row>
    <row r="311" spans="14:47" x14ac:dyDescent="0.25">
      <c r="N311" s="10">
        <v>93</v>
      </c>
      <c r="O311" s="50">
        <f t="shared" si="220"/>
        <v>8511.3803820237772</v>
      </c>
      <c r="P311" s="48" t="str">
        <f t="shared" si="188"/>
        <v>150</v>
      </c>
      <c r="Q311" s="17" t="str">
        <f t="shared" si="189"/>
        <v>1+57.7568665729603i</v>
      </c>
      <c r="R311" s="17">
        <f t="shared" si="197"/>
        <v>57.765522903603483</v>
      </c>
      <c r="S311" s="17">
        <f t="shared" si="198"/>
        <v>1.5534840979135442</v>
      </c>
      <c r="T311" s="17" t="str">
        <f t="shared" si="190"/>
        <v>1+0.144392166432401i</v>
      </c>
      <c r="U311" s="17">
        <f t="shared" si="199"/>
        <v>1.0103707724033995</v>
      </c>
      <c r="V311" s="17">
        <f t="shared" si="200"/>
        <v>0.14340105335935446</v>
      </c>
      <c r="W311" s="31" t="str">
        <f t="shared" si="191"/>
        <v>1-0.427828641281187i</v>
      </c>
      <c r="X311" s="17">
        <f t="shared" si="201"/>
        <v>1.0876752025768108</v>
      </c>
      <c r="Y311" s="17">
        <f t="shared" si="202"/>
        <v>-0.40426409036133576</v>
      </c>
      <c r="Z311" s="31" t="str">
        <f t="shared" si="192"/>
        <v>0.982853586743787+0.868135617933075i</v>
      </c>
      <c r="AA311" s="17">
        <f t="shared" si="203"/>
        <v>1.3113583126282338</v>
      </c>
      <c r="AB311" s="17">
        <f t="shared" si="204"/>
        <v>0.72350075999439556</v>
      </c>
      <c r="AC311" s="66" t="str">
        <f t="shared" si="205"/>
        <v>-1.79140860418558-1.2354421168025i</v>
      </c>
      <c r="AD311" s="64">
        <f t="shared" si="206"/>
        <v>6.75362356959445</v>
      </c>
      <c r="AE311" s="61">
        <f t="shared" si="207"/>
        <v>-145.40797342449915</v>
      </c>
      <c r="AF311" s="31" t="str">
        <f t="shared" si="193"/>
        <v>-0.0000463700234192037</v>
      </c>
      <c r="AG311" s="31" t="str">
        <f t="shared" si="194"/>
        <v>0.213952825218309i</v>
      </c>
      <c r="AH311" s="31">
        <f t="shared" si="208"/>
        <v>0.213952825218309</v>
      </c>
      <c r="AI311" s="31">
        <f t="shared" si="209"/>
        <v>1.5707963267948966</v>
      </c>
      <c r="AJ311" s="31" t="str">
        <f t="shared" si="195"/>
        <v>1+0.00384976481386419i</v>
      </c>
      <c r="AK311" s="31">
        <f t="shared" si="210"/>
        <v>1.0000074103171046</v>
      </c>
      <c r="AL311" s="31">
        <f t="shared" si="211"/>
        <v>3.8497457953108106E-3</v>
      </c>
      <c r="AM311" s="31" t="str">
        <f t="shared" si="196"/>
        <v>1+21.3914320640594i</v>
      </c>
      <c r="AN311" s="31">
        <f t="shared" si="212"/>
        <v>21.414793152194321</v>
      </c>
      <c r="AO311" s="31">
        <f t="shared" si="213"/>
        <v>1.5240826471367304</v>
      </c>
      <c r="AP311" s="58" t="str">
        <f t="shared" si="214"/>
        <v>-0.00463526477386755+0.000234574808274834i</v>
      </c>
      <c r="AQ311" s="49">
        <f t="shared" si="215"/>
        <v>-46.667400896281343</v>
      </c>
      <c r="AR311" s="61">
        <f t="shared" si="216"/>
        <v>177.1029291237914</v>
      </c>
      <c r="AS311" s="58" t="str">
        <f t="shared" si="217"/>
        <v>0.00859345679626826+0.00530638199429827i</v>
      </c>
      <c r="AT311" s="64">
        <f t="shared" si="218"/>
        <v>-39.913777326686883</v>
      </c>
      <c r="AU311" s="61">
        <f t="shared" si="219"/>
        <v>31.694955699292237</v>
      </c>
    </row>
    <row r="312" spans="14:47" x14ac:dyDescent="0.25">
      <c r="N312" s="10">
        <v>94</v>
      </c>
      <c r="O312" s="50">
        <f t="shared" si="220"/>
        <v>8709.6358995608189</v>
      </c>
      <c r="P312" s="48" t="str">
        <f t="shared" si="188"/>
        <v>150</v>
      </c>
      <c r="Q312" s="17" t="str">
        <f t="shared" si="189"/>
        <v>1+59.1021968202047i</v>
      </c>
      <c r="R312" s="17">
        <f t="shared" si="197"/>
        <v>59.110656137233114</v>
      </c>
      <c r="S312" s="17">
        <f t="shared" si="198"/>
        <v>1.5538780962868155</v>
      </c>
      <c r="T312" s="17" t="str">
        <f t="shared" si="190"/>
        <v>1+0.147755492050512i</v>
      </c>
      <c r="U312" s="17">
        <f t="shared" si="199"/>
        <v>1.0108569065061033</v>
      </c>
      <c r="V312" s="17">
        <f t="shared" si="200"/>
        <v>0.14669411032032806</v>
      </c>
      <c r="W312" s="31" t="str">
        <f t="shared" si="191"/>
        <v>1-0.437794050520035i</v>
      </c>
      <c r="X312" s="17">
        <f t="shared" si="201"/>
        <v>1.0916334690136331</v>
      </c>
      <c r="Y312" s="17">
        <f t="shared" si="202"/>
        <v>-0.41265722456176429</v>
      </c>
      <c r="Z312" s="31" t="str">
        <f t="shared" si="192"/>
        <v>0.982045501182741+0.888357094180238i</v>
      </c>
      <c r="AA312" s="17">
        <f t="shared" si="203"/>
        <v>1.324232492115194</v>
      </c>
      <c r="AB312" s="17">
        <f t="shared" si="204"/>
        <v>0.73535002398228377</v>
      </c>
      <c r="AC312" s="66" t="str">
        <f t="shared" si="205"/>
        <v>-1.76132755606739-1.17014907389245i</v>
      </c>
      <c r="AD312" s="64">
        <f t="shared" si="206"/>
        <v>6.5045552867903904</v>
      </c>
      <c r="AE312" s="61">
        <f t="shared" si="207"/>
        <v>-146.40167358627633</v>
      </c>
      <c r="AF312" s="31" t="str">
        <f t="shared" si="193"/>
        <v>-0.0000463700234192037</v>
      </c>
      <c r="AG312" s="31" t="str">
        <f t="shared" si="194"/>
        <v>0.218936426724564i</v>
      </c>
      <c r="AH312" s="31">
        <f t="shared" si="208"/>
        <v>0.21893642672456401</v>
      </c>
      <c r="AI312" s="31">
        <f t="shared" si="209"/>
        <v>1.5707963267948966</v>
      </c>
      <c r="AJ312" s="31" t="str">
        <f t="shared" si="195"/>
        <v>1+0.00393943735595624i</v>
      </c>
      <c r="AK312" s="31">
        <f t="shared" si="210"/>
        <v>1.0000077595532355</v>
      </c>
      <c r="AL312" s="31">
        <f t="shared" si="211"/>
        <v>3.9394169772176768E-3</v>
      </c>
      <c r="AM312" s="31" t="str">
        <f t="shared" si="196"/>
        <v>1+21.8897025260018i</v>
      </c>
      <c r="AN312" s="31">
        <f t="shared" si="212"/>
        <v>21.912532411313155</v>
      </c>
      <c r="AO312" s="31">
        <f t="shared" si="213"/>
        <v>1.5251444863722865</v>
      </c>
      <c r="AP312" s="58" t="str">
        <f t="shared" si="214"/>
        <v>-0.00463526153628938+0.00023005707145646i</v>
      </c>
      <c r="AQ312" s="49">
        <f t="shared" si="215"/>
        <v>-46.667830177254565</v>
      </c>
      <c r="AR312" s="61">
        <f t="shared" si="216"/>
        <v>177.15863025024296</v>
      </c>
      <c r="AS312" s="58" t="str">
        <f t="shared" si="217"/>
        <v>0.00843341494255294+0.00501874113451389i</v>
      </c>
      <c r="AT312" s="64">
        <f t="shared" si="218"/>
        <v>-40.163274890464173</v>
      </c>
      <c r="AU312" s="61">
        <f t="shared" si="219"/>
        <v>30.756956663966641</v>
      </c>
    </row>
    <row r="313" spans="14:47" x14ac:dyDescent="0.25">
      <c r="N313" s="10">
        <v>95</v>
      </c>
      <c r="O313" s="50">
        <f t="shared" si="220"/>
        <v>8912.5093813374679</v>
      </c>
      <c r="P313" s="48" t="str">
        <f t="shared" si="188"/>
        <v>150</v>
      </c>
      <c r="Q313" s="17" t="str">
        <f t="shared" si="189"/>
        <v>1+60.4788638345134i</v>
      </c>
      <c r="R313" s="17">
        <f t="shared" si="197"/>
        <v>60.487130620600716</v>
      </c>
      <c r="S313" s="17">
        <f t="shared" si="198"/>
        <v>1.5542631312382285</v>
      </c>
      <c r="T313" s="17" t="str">
        <f t="shared" si="190"/>
        <v>1+0.151197159586284i</v>
      </c>
      <c r="U313" s="17">
        <f t="shared" si="199"/>
        <v>1.0113657009543877</v>
      </c>
      <c r="V313" s="17">
        <f t="shared" si="200"/>
        <v>0.15006055771060681</v>
      </c>
      <c r="W313" s="31" t="str">
        <f t="shared" si="191"/>
        <v>1-0.447991583959358i</v>
      </c>
      <c r="X313" s="17">
        <f t="shared" si="201"/>
        <v>1.0957629576228678</v>
      </c>
      <c r="Y313" s="17">
        <f t="shared" si="202"/>
        <v>-0.42118247098941419</v>
      </c>
      <c r="Z313" s="31" t="str">
        <f t="shared" si="192"/>
        <v>0.981199331722502+0.909049589117531i</v>
      </c>
      <c r="AA313" s="17">
        <f t="shared" si="203"/>
        <v>1.3375811317626443</v>
      </c>
      <c r="AB313" s="17">
        <f t="shared" si="204"/>
        <v>0.7472472437280987</v>
      </c>
      <c r="AC313" s="66" t="str">
        <f t="shared" si="205"/>
        <v>-1.7309441764874-1.1069435939739i</v>
      </c>
      <c r="AD313" s="64">
        <f t="shared" si="206"/>
        <v>6.2546595643347018</v>
      </c>
      <c r="AE313" s="61">
        <f t="shared" si="207"/>
        <v>-147.40097235552966</v>
      </c>
      <c r="AF313" s="31" t="str">
        <f t="shared" si="193"/>
        <v>-0.0000463700234192037</v>
      </c>
      <c r="AG313" s="31" t="str">
        <f t="shared" si="194"/>
        <v>0.224036111222236i</v>
      </c>
      <c r="AH313" s="31">
        <f t="shared" si="208"/>
        <v>0.22403611122223599</v>
      </c>
      <c r="AI313" s="31">
        <f t="shared" si="209"/>
        <v>1.5707963267948966</v>
      </c>
      <c r="AJ313" s="31" t="str">
        <f t="shared" si="195"/>
        <v>1+0.00403119863987904i</v>
      </c>
      <c r="AK313" s="31">
        <f t="shared" si="210"/>
        <v>1.0000081252482271</v>
      </c>
      <c r="AL313" s="31">
        <f t="shared" si="211"/>
        <v>4.031176803676836E-3</v>
      </c>
      <c r="AM313" s="31" t="str">
        <f t="shared" si="196"/>
        <v>1+22.3995791979679i</v>
      </c>
      <c r="AN313" s="31">
        <f t="shared" si="212"/>
        <v>22.421889934749842</v>
      </c>
      <c r="AO313" s="31">
        <f t="shared" si="213"/>
        <v>1.5261822547489885</v>
      </c>
      <c r="AP313" s="58" t="str">
        <f t="shared" si="214"/>
        <v>-0.00463525814613366+0.00022566131274006i</v>
      </c>
      <c r="AQ313" s="49">
        <f t="shared" si="215"/>
        <v>-46.668240455941408</v>
      </c>
      <c r="AR313" s="61">
        <f t="shared" si="216"/>
        <v>177.21283254755517</v>
      </c>
      <c r="AS313" s="58" t="str">
        <f t="shared" si="217"/>
        <v>0.00827316743911119+0.00474036217613208i</v>
      </c>
      <c r="AT313" s="64">
        <f t="shared" si="218"/>
        <v>-40.413580891606706</v>
      </c>
      <c r="AU313" s="61">
        <f t="shared" si="219"/>
        <v>29.811860192025495</v>
      </c>
    </row>
    <row r="314" spans="14:47" x14ac:dyDescent="0.25">
      <c r="N314" s="10">
        <v>96</v>
      </c>
      <c r="O314" s="50">
        <f t="shared" si="220"/>
        <v>9120.1083935591087</v>
      </c>
      <c r="P314" s="48" t="str">
        <f t="shared" si="188"/>
        <v>150</v>
      </c>
      <c r="Q314" s="17" t="str">
        <f t="shared" si="189"/>
        <v>1+61.8875975429595i</v>
      </c>
      <c r="R314" s="17">
        <f t="shared" si="197"/>
        <v>61.895676178868307</v>
      </c>
      <c r="S314" s="17">
        <f t="shared" si="198"/>
        <v>1.5546394064614919</v>
      </c>
      <c r="T314" s="17" t="str">
        <f t="shared" si="190"/>
        <v>1+0.154718993857399i</v>
      </c>
      <c r="U314" s="17">
        <f t="shared" si="199"/>
        <v>1.0118981999491086</v>
      </c>
      <c r="V314" s="17">
        <f t="shared" si="200"/>
        <v>0.15350187509239427</v>
      </c>
      <c r="W314" s="31" t="str">
        <f t="shared" si="191"/>
        <v>1-0.458426648466366i</v>
      </c>
      <c r="X314" s="17">
        <f t="shared" si="201"/>
        <v>1.1000704486641322</v>
      </c>
      <c r="Y314" s="17">
        <f t="shared" si="202"/>
        <v>-0.42983939188984716</v>
      </c>
      <c r="Z314" s="31" t="str">
        <f t="shared" si="192"/>
        <v>0.980313283524197+0.930224074179668i</v>
      </c>
      <c r="AA314" s="17">
        <f t="shared" si="203"/>
        <v>1.351418129979546</v>
      </c>
      <c r="AB314" s="17">
        <f t="shared" si="204"/>
        <v>0.75918682677126303</v>
      </c>
      <c r="AC314" s="66" t="str">
        <f t="shared" si="205"/>
        <v>-1.70029518911317-1.04580560175291i</v>
      </c>
      <c r="AD314" s="64">
        <f t="shared" si="206"/>
        <v>6.0039705614255006</v>
      </c>
      <c r="AE314" s="61">
        <f t="shared" si="207"/>
        <v>-148.40545112450934</v>
      </c>
      <c r="AF314" s="31" t="str">
        <f t="shared" si="193"/>
        <v>-0.0000463700234192037</v>
      </c>
      <c r="AG314" s="31" t="str">
        <f t="shared" si="194"/>
        <v>0.229254582631545i</v>
      </c>
      <c r="AH314" s="31">
        <f t="shared" si="208"/>
        <v>0.229254582631545</v>
      </c>
      <c r="AI314" s="31">
        <f t="shared" si="209"/>
        <v>1.5707963267948966</v>
      </c>
      <c r="AJ314" s="31" t="str">
        <f t="shared" si="195"/>
        <v>1+0.00412509731867993i</v>
      </c>
      <c r="AK314" s="31">
        <f t="shared" si="210"/>
        <v>1.0000085081777497</v>
      </c>
      <c r="AL314" s="31">
        <f t="shared" si="211"/>
        <v>4.1250739207784664E-3</v>
      </c>
      <c r="AM314" s="31" t="str">
        <f t="shared" si="196"/>
        <v>1+22.9213324233183i</v>
      </c>
      <c r="AN314" s="31">
        <f t="shared" si="212"/>
        <v>22.943135793963798</v>
      </c>
      <c r="AO314" s="31">
        <f t="shared" si="213"/>
        <v>1.5271964935591706</v>
      </c>
      <c r="AP314" s="58" t="str">
        <f t="shared" si="214"/>
        <v>-0.00463525459621018+0.000221385201350183i</v>
      </c>
      <c r="AQ314" s="49">
        <f t="shared" si="215"/>
        <v>-46.668632597326919</v>
      </c>
      <c r="AR314" s="61">
        <f t="shared" si="216"/>
        <v>177.2655642422786</v>
      </c>
      <c r="AS314" s="58" t="str">
        <f t="shared" si="217"/>
        <v>0.0081128269739681+0.00447115502947096i</v>
      </c>
      <c r="AT314" s="64">
        <f t="shared" si="218"/>
        <v>-40.664662035901415</v>
      </c>
      <c r="AU314" s="61">
        <f t="shared" si="219"/>
        <v>28.860113117769242</v>
      </c>
    </row>
    <row r="315" spans="14:47" x14ac:dyDescent="0.25">
      <c r="N315" s="10">
        <v>97</v>
      </c>
      <c r="O315" s="50">
        <f t="shared" si="220"/>
        <v>9332.5430079699217</v>
      </c>
      <c r="P315" s="48" t="str">
        <f t="shared" si="188"/>
        <v>150</v>
      </c>
      <c r="Q315" s="17" t="str">
        <f t="shared" si="189"/>
        <v>1+63.3291448748019i</v>
      </c>
      <c r="R315" s="17">
        <f t="shared" si="197"/>
        <v>63.337039641695021</v>
      </c>
      <c r="S315" s="17">
        <f t="shared" si="198"/>
        <v>1.5550071210362715</v>
      </c>
      <c r="T315" s="17" t="str">
        <f t="shared" si="190"/>
        <v>1+0.158322862187005i</v>
      </c>
      <c r="U315" s="17">
        <f t="shared" si="199"/>
        <v>1.0124554946717832</v>
      </c>
      <c r="V315" s="17">
        <f t="shared" si="200"/>
        <v>0.15701956089477234</v>
      </c>
      <c r="W315" s="31" t="str">
        <f t="shared" si="191"/>
        <v>1-0.469104776850385i</v>
      </c>
      <c r="X315" s="17">
        <f t="shared" si="201"/>
        <v>1.1045629414677325</v>
      </c>
      <c r="Y315" s="17">
        <f t="shared" si="202"/>
        <v>-0.4386273860860711</v>
      </c>
      <c r="Z315" s="31" t="str">
        <f t="shared" si="192"/>
        <v>0.979385477160803+0.951891776358906i</v>
      </c>
      <c r="AA315" s="17">
        <f t="shared" si="203"/>
        <v>1.3657576164068086</v>
      </c>
      <c r="AB315" s="17">
        <f t="shared" si="204"/>
        <v>0.77116310540797905</v>
      </c>
      <c r="AC315" s="66" t="str">
        <f t="shared" si="205"/>
        <v>-1.66941786314305-0.98671387854563i</v>
      </c>
      <c r="AD315" s="64">
        <f t="shared" si="206"/>
        <v>5.752525545924744</v>
      </c>
      <c r="AE315" s="61">
        <f t="shared" si="207"/>
        <v>-149.41467626556593</v>
      </c>
      <c r="AF315" s="31" t="str">
        <f t="shared" si="193"/>
        <v>-0.0000463700234192037</v>
      </c>
      <c r="AG315" s="31" t="str">
        <f t="shared" si="194"/>
        <v>0.234594607855109i</v>
      </c>
      <c r="AH315" s="31">
        <f t="shared" si="208"/>
        <v>0.23459460785510899</v>
      </c>
      <c r="AI315" s="31">
        <f t="shared" si="209"/>
        <v>1.5707963267948966</v>
      </c>
      <c r="AJ315" s="31" t="str">
        <f t="shared" si="195"/>
        <v>1+0.0042211831786813i</v>
      </c>
      <c r="AK315" s="31">
        <f t="shared" si="210"/>
        <v>1.0000089091540274</v>
      </c>
      <c r="AL315" s="31">
        <f t="shared" si="211"/>
        <v>4.2211581073902434E-3</v>
      </c>
      <c r="AM315" s="31" t="str">
        <f t="shared" si="196"/>
        <v>1+23.4552388425192i</v>
      </c>
      <c r="AN315" s="31">
        <f t="shared" si="212"/>
        <v>23.476546363543797</v>
      </c>
      <c r="AO315" s="31">
        <f t="shared" si="213"/>
        <v>1.5281877322143025</v>
      </c>
      <c r="AP315" s="58" t="str">
        <f t="shared" si="214"/>
        <v>-0.00463525087898976+0.000217226469943819i</v>
      </c>
      <c r="AQ315" s="49">
        <f t="shared" si="215"/>
        <v>-46.669007428387339</v>
      </c>
      <c r="AR315" s="61">
        <f t="shared" si="216"/>
        <v>177.31685281533709</v>
      </c>
      <c r="AS315" s="58" t="str">
        <f t="shared" si="217"/>
        <v>0.00795251099021607+0.00421102462356831i</v>
      </c>
      <c r="AT315" s="64">
        <f t="shared" si="218"/>
        <v>-40.916481882462598</v>
      </c>
      <c r="AU315" s="61">
        <f t="shared" si="219"/>
        <v>27.902176549771184</v>
      </c>
    </row>
    <row r="316" spans="14:47" x14ac:dyDescent="0.25">
      <c r="N316" s="10">
        <v>98</v>
      </c>
      <c r="O316" s="50">
        <f t="shared" si="220"/>
        <v>9549.9258602143691</v>
      </c>
      <c r="P316" s="48" t="str">
        <f t="shared" si="188"/>
        <v>150</v>
      </c>
      <c r="Q316" s="17" t="str">
        <f t="shared" si="189"/>
        <v>1+64.8042701575176i</v>
      </c>
      <c r="R316" s="17">
        <f t="shared" si="197"/>
        <v>64.811985239217336</v>
      </c>
      <c r="S316" s="17">
        <f t="shared" si="198"/>
        <v>1.5553664695317126</v>
      </c>
      <c r="T316" s="17" t="str">
        <f t="shared" si="190"/>
        <v>1+0.162010675393794i</v>
      </c>
      <c r="U316" s="17">
        <f t="shared" si="199"/>
        <v>1.0130387252921544</v>
      </c>
      <c r="V316" s="17">
        <f t="shared" si="200"/>
        <v>0.16061513183687909</v>
      </c>
      <c r="W316" s="31" t="str">
        <f t="shared" si="191"/>
        <v>1-0.480031630796426i</v>
      </c>
      <c r="X316" s="17">
        <f t="shared" si="201"/>
        <v>1.1092476579038046</v>
      </c>
      <c r="Y316" s="17">
        <f t="shared" si="202"/>
        <v>-0.44754568257435856</v>
      </c>
      <c r="Z316" s="31" t="str">
        <f t="shared" si="192"/>
        <v>0.978413944630629+0.974064184157748i</v>
      </c>
      <c r="AA316" s="17">
        <f t="shared" si="203"/>
        <v>1.3806139510763198</v>
      </c>
      <c r="AB316" s="17">
        <f t="shared" si="204"/>
        <v>0.78317035187291406</v>
      </c>
      <c r="AC316" s="66" t="str">
        <f t="shared" si="205"/>
        <v>-1.63834988803947-0.929645989240007i</v>
      </c>
      <c r="AD316" s="64">
        <f t="shared" si="206"/>
        <v>5.5003648965239726</v>
      </c>
      <c r="AE316" s="61">
        <f t="shared" si="207"/>
        <v>-150.4281996730457</v>
      </c>
      <c r="AF316" s="31" t="str">
        <f t="shared" si="193"/>
        <v>-0.0000463700234192037</v>
      </c>
      <c r="AG316" s="31" t="str">
        <f t="shared" si="194"/>
        <v>0.240059018244985i</v>
      </c>
      <c r="AH316" s="31">
        <f t="shared" si="208"/>
        <v>0.24005901824498499</v>
      </c>
      <c r="AI316" s="31">
        <f t="shared" si="209"/>
        <v>1.5707963267948966</v>
      </c>
      <c r="AJ316" s="31" t="str">
        <f t="shared" si="195"/>
        <v>1+0.00431950716587798i</v>
      </c>
      <c r="AK316" s="31">
        <f t="shared" si="210"/>
        <v>1.0000093290275627</v>
      </c>
      <c r="AL316" s="31">
        <f t="shared" si="211"/>
        <v>4.3194803015191409E-3</v>
      </c>
      <c r="AM316" s="31" t="str">
        <f t="shared" si="196"/>
        <v>1+24.0015815398213i</v>
      </c>
      <c r="AN316" s="31">
        <f t="shared" si="212"/>
        <v>24.022404467760726</v>
      </c>
      <c r="AO316" s="31">
        <f t="shared" si="213"/>
        <v>1.5291564884862376</v>
      </c>
      <c r="AP316" s="58" t="str">
        <f t="shared" si="214"/>
        <v>-0.00463524698658855+0.000213182913407793i</v>
      </c>
      <c r="AQ316" s="49">
        <f t="shared" si="215"/>
        <v>-46.669365739803148</v>
      </c>
      <c r="AR316" s="61">
        <f t="shared" si="216"/>
        <v>177.36672501433972</v>
      </c>
      <c r="AS316" s="58" t="str">
        <f t="shared" si="217"/>
        <v>0.0077923410219367+0.00395987056790529i</v>
      </c>
      <c r="AT316" s="64">
        <f t="shared" si="218"/>
        <v>-41.169000843279164</v>
      </c>
      <c r="AU316" s="61">
        <f t="shared" si="219"/>
        <v>26.938525341294014</v>
      </c>
    </row>
    <row r="317" spans="14:47" x14ac:dyDescent="0.25">
      <c r="N317" s="10">
        <v>99</v>
      </c>
      <c r="O317" s="50">
        <f t="shared" si="220"/>
        <v>9772.3722095581161</v>
      </c>
      <c r="P317" s="48" t="str">
        <f t="shared" si="188"/>
        <v>150</v>
      </c>
      <c r="Q317" s="17" t="str">
        <f t="shared" si="189"/>
        <v>1+66.3137555220566i</v>
      </c>
      <c r="R317" s="17">
        <f t="shared" si="197"/>
        <v>66.321295007253084</v>
      </c>
      <c r="S317" s="17">
        <f t="shared" si="198"/>
        <v>1.5557176421077057</v>
      </c>
      <c r="T317" s="17" t="str">
        <f t="shared" si="190"/>
        <v>1+0.165784388805142i</v>
      </c>
      <c r="U317" s="17">
        <f t="shared" si="199"/>
        <v>1.0136490830516716</v>
      </c>
      <c r="V317" s="17">
        <f t="shared" si="200"/>
        <v>0.16429012227635839</v>
      </c>
      <c r="W317" s="31" t="str">
        <f t="shared" si="191"/>
        <v>1-0.491213003867086i</v>
      </c>
      <c r="X317" s="17">
        <f t="shared" si="201"/>
        <v>1.1141320456607133</v>
      </c>
      <c r="Y317" s="17">
        <f t="shared" si="202"/>
        <v>-0.45659333434533483</v>
      </c>
      <c r="Z317" s="31" t="str">
        <f t="shared" si="192"/>
        <v>0.977396625182924+0.996753053680294i</v>
      </c>
      <c r="AA317" s="17">
        <f t="shared" si="203"/>
        <v>1.3960017238312996</v>
      </c>
      <c r="AB317" s="17">
        <f t="shared" si="204"/>
        <v>0.79520279394350524</v>
      </c>
      <c r="AC317" s="66" t="str">
        <f t="shared" si="205"/>
        <v>-1.6071292425944-0.874578221196067i</v>
      </c>
      <c r="AD317" s="64">
        <f t="shared" si="206"/>
        <v>5.2475320907438121</v>
      </c>
      <c r="AE317" s="61">
        <f t="shared" si="207"/>
        <v>-151.44555934645948</v>
      </c>
      <c r="AF317" s="31" t="str">
        <f t="shared" si="193"/>
        <v>-0.0000463700234192037</v>
      </c>
      <c r="AG317" s="31" t="str">
        <f t="shared" si="194"/>
        <v>0.245650711103891i</v>
      </c>
      <c r="AH317" s="31">
        <f t="shared" si="208"/>
        <v>0.245650711103891</v>
      </c>
      <c r="AI317" s="31">
        <f t="shared" si="209"/>
        <v>1.5707963267948966</v>
      </c>
      <c r="AJ317" s="31" t="str">
        <f t="shared" si="195"/>
        <v>1+0.00442012141294944i</v>
      </c>
      <c r="AK317" s="31">
        <f t="shared" si="210"/>
        <v>1.0000097686889389</v>
      </c>
      <c r="AL317" s="31">
        <f t="shared" si="211"/>
        <v>4.4200926272855087E-3</v>
      </c>
      <c r="AM317" s="31" t="str">
        <f t="shared" si="196"/>
        <v>1+24.5606501933543i</v>
      </c>
      <c r="AN317" s="31">
        <f t="shared" si="212"/>
        <v>24.580999530538108</v>
      </c>
      <c r="AO317" s="31">
        <f t="shared" si="213"/>
        <v>1.5301032687448948</v>
      </c>
      <c r="AP317" s="58" t="str">
        <f t="shared" si="214"/>
        <v>-0.00463524291075113+0.000209252387689107i</v>
      </c>
      <c r="AQ317" s="49">
        <f t="shared" si="215"/>
        <v>-46.669708287599569</v>
      </c>
      <c r="AR317" s="61">
        <f t="shared" si="216"/>
        <v>177.41520686565369</v>
      </c>
      <c r="AS317" s="58" t="str">
        <f t="shared" si="217"/>
        <v>0.00763244200940269+0.00371758686835854i</v>
      </c>
      <c r="AT317" s="64">
        <f t="shared" si="218"/>
        <v>-41.422176196855759</v>
      </c>
      <c r="AU317" s="61">
        <f t="shared" si="219"/>
        <v>25.969647519194229</v>
      </c>
    </row>
    <row r="318" spans="14:47" x14ac:dyDescent="0.25">
      <c r="N318" s="10">
        <v>100</v>
      </c>
      <c r="O318" s="50">
        <f t="shared" si="220"/>
        <v>10000</v>
      </c>
      <c r="P318" s="48" t="str">
        <f t="shared" si="188"/>
        <v>150</v>
      </c>
      <c r="Q318" s="17" t="str">
        <f t="shared" si="189"/>
        <v>1+67.8584013175396i</v>
      </c>
      <c r="R318" s="17">
        <f t="shared" si="197"/>
        <v>67.865769201949377</v>
      </c>
      <c r="S318" s="17">
        <f t="shared" si="198"/>
        <v>1.5560608246139414</v>
      </c>
      <c r="T318" s="17" t="str">
        <f t="shared" si="190"/>
        <v>1+0.169646003293849i</v>
      </c>
      <c r="U318" s="17">
        <f t="shared" si="199"/>
        <v>1.0142878124248447</v>
      </c>
      <c r="V318" s="17">
        <f t="shared" si="200"/>
        <v>0.16804608347823038</v>
      </c>
      <c r="W318" s="31" t="str">
        <f t="shared" si="191"/>
        <v>1-0.502654824574367i</v>
      </c>
      <c r="X318" s="17">
        <f t="shared" si="201"/>
        <v>1.1192237813180561</v>
      </c>
      <c r="Y318" s="17">
        <f t="shared" si="202"/>
        <v>-0.46576921247963776</v>
      </c>
      <c r="Z318" s="31" t="str">
        <f t="shared" si="192"/>
        <v>0.976331360946746+1.01997041486549i</v>
      </c>
      <c r="AA318" s="17">
        <f t="shared" si="203"/>
        <v>1.4119357540515096</v>
      </c>
      <c r="AB318" s="17">
        <f t="shared" si="204"/>
        <v>0.80725463087088478</v>
      </c>
      <c r="AC318" s="66" t="str">
        <f t="shared" si="205"/>
        <v>-1.5757940595373-0.821485535626774i</v>
      </c>
      <c r="AD318" s="64">
        <f t="shared" si="206"/>
        <v>4.9940736784111657</v>
      </c>
      <c r="AE318" s="61">
        <f t="shared" si="207"/>
        <v>-152.4662800125279</v>
      </c>
      <c r="AF318" s="31" t="str">
        <f t="shared" si="193"/>
        <v>-0.0000463700234192037</v>
      </c>
      <c r="AG318" s="31" t="str">
        <f t="shared" si="194"/>
        <v>0.251372651221395i</v>
      </c>
      <c r="AH318" s="31">
        <f t="shared" si="208"/>
        <v>0.25137265122139502</v>
      </c>
      <c r="AI318" s="31">
        <f t="shared" si="209"/>
        <v>1.5707963267948966</v>
      </c>
      <c r="AJ318" s="31" t="str">
        <f t="shared" si="195"/>
        <v>1+0.00452307926690126i</v>
      </c>
      <c r="AK318" s="31">
        <f t="shared" si="210"/>
        <v>1.0000102290707102</v>
      </c>
      <c r="AL318" s="31">
        <f t="shared" si="211"/>
        <v>4.5230484225236836E-3</v>
      </c>
      <c r="AM318" s="31" t="str">
        <f t="shared" si="196"/>
        <v>1+25.1327412287184i</v>
      </c>
      <c r="AN318" s="31">
        <f t="shared" si="212"/>
        <v>25.152627728921722</v>
      </c>
      <c r="AO318" s="31">
        <f t="shared" si="213"/>
        <v>1.5310285681923326</v>
      </c>
      <c r="AP318" s="58" t="str">
        <f t="shared" si="214"/>
        <v>-0.0046352386428331+0.000205432808657635i</v>
      </c>
      <c r="AQ318" s="49">
        <f t="shared" si="215"/>
        <v>-46.670035794716249</v>
      </c>
      <c r="AR318" s="61">
        <f t="shared" si="216"/>
        <v>177.4623236862341</v>
      </c>
      <c r="AS318" s="58" t="str">
        <f t="shared" si="217"/>
        <v>0.00747294159876956+0.00348406169974891i</v>
      </c>
      <c r="AT318" s="64">
        <f t="shared" si="218"/>
        <v>-41.675962116305087</v>
      </c>
      <c r="AU318" s="61">
        <f t="shared" si="219"/>
        <v>24.996043673706232</v>
      </c>
    </row>
    <row r="319" spans="14:47" x14ac:dyDescent="0.25">
      <c r="N319" s="10">
        <v>1</v>
      </c>
      <c r="O319" s="50">
        <f>10^(4+(N319/100))</f>
        <v>10232.929922807549</v>
      </c>
      <c r="P319" s="48" t="str">
        <f t="shared" si="188"/>
        <v>150</v>
      </c>
      <c r="Q319" s="17" t="str">
        <f t="shared" si="189"/>
        <v>1+69.4390265356133i</v>
      </c>
      <c r="R319" s="17">
        <f t="shared" si="197"/>
        <v>69.446226724089257</v>
      </c>
      <c r="S319" s="17">
        <f t="shared" si="198"/>
        <v>1.5563961986867967</v>
      </c>
      <c r="T319" s="17" t="str">
        <f t="shared" si="190"/>
        <v>1+0.173597566339033i</v>
      </c>
      <c r="U319" s="17">
        <f t="shared" si="199"/>
        <v>1.0149562133603769</v>
      </c>
      <c r="V319" s="17">
        <f t="shared" si="200"/>
        <v>0.17188458279913588</v>
      </c>
      <c r="W319" s="31" t="str">
        <f t="shared" si="191"/>
        <v>1-0.514363159523062i</v>
      </c>
      <c r="X319" s="17">
        <f t="shared" si="201"/>
        <v>1.1245307732003367</v>
      </c>
      <c r="Y319" s="17">
        <f t="shared" si="202"/>
        <v>-0.47507200056948168</v>
      </c>
      <c r="Z319" s="31" t="str">
        <f t="shared" si="192"/>
        <v>0.975215892353825+1.04372857786555i</v>
      </c>
      <c r="AA319" s="17">
        <f t="shared" si="203"/>
        <v>1.4284310907260143</v>
      </c>
      <c r="AB319" s="17">
        <f t="shared" si="204"/>
        <v>0.81932004953755211</v>
      </c>
      <c r="AC319" s="66" t="str">
        <f t="shared" si="205"/>
        <v>-1.54438248695782-0.77034153186064i</v>
      </c>
      <c r="AD319" s="64">
        <f t="shared" si="206"/>
        <v>4.7400392403796596</v>
      </c>
      <c r="AE319" s="61">
        <f t="shared" si="207"/>
        <v>-153.48987378361988</v>
      </c>
      <c r="AF319" s="31" t="str">
        <f t="shared" si="193"/>
        <v>-0.0000463700234192037</v>
      </c>
      <c r="AG319" s="31" t="str">
        <f t="shared" si="194"/>
        <v>0.257227872445888i</v>
      </c>
      <c r="AH319" s="31">
        <f t="shared" si="208"/>
        <v>0.25722787244588802</v>
      </c>
      <c r="AI319" s="31">
        <f t="shared" si="209"/>
        <v>1.5707963267948966</v>
      </c>
      <c r="AJ319" s="31" t="str">
        <f t="shared" si="195"/>
        <v>1+0.00462843531735043i</v>
      </c>
      <c r="AK319" s="31">
        <f t="shared" si="210"/>
        <v>1.000010711149379</v>
      </c>
      <c r="AL319" s="31">
        <f t="shared" si="211"/>
        <v>4.6284022670235181E-3</v>
      </c>
      <c r="AM319" s="31" t="str">
        <f t="shared" si="196"/>
        <v>1+25.7181579761531i</v>
      </c>
      <c r="AN319" s="31">
        <f t="shared" si="212"/>
        <v>25.737592150128719</v>
      </c>
      <c r="AO319" s="31">
        <f t="shared" si="213"/>
        <v>1.5319328710931761</v>
      </c>
      <c r="AP319" s="58" t="str">
        <f t="shared" si="214"/>
        <v>-0.00463523417378268+0.000201722151000542i</v>
      </c>
      <c r="AQ319" s="49">
        <f t="shared" si="215"/>
        <v>-46.670348952510032</v>
      </c>
      <c r="AR319" s="61">
        <f t="shared" si="216"/>
        <v>177.50810009520853</v>
      </c>
      <c r="AS319" s="58" t="str">
        <f t="shared" si="217"/>
        <v>0.00731396943175035+0.00325917723672784i</v>
      </c>
      <c r="AT319" s="64">
        <f t="shared" si="218"/>
        <v>-41.930309712130381</v>
      </c>
      <c r="AU319" s="61">
        <f t="shared" si="219"/>
        <v>24.018226311588645</v>
      </c>
    </row>
    <row r="320" spans="14:47" x14ac:dyDescent="0.25">
      <c r="N320" s="10">
        <v>2</v>
      </c>
      <c r="O320" s="50">
        <f t="shared" ref="O320:O383" si="221">10^(4+(N320/100))</f>
        <v>10471.285480509003</v>
      </c>
      <c r="P320" s="48" t="str">
        <f t="shared" si="188"/>
        <v>150</v>
      </c>
      <c r="Q320" s="17" t="str">
        <f t="shared" si="189"/>
        <v>1+71.0564692446905i</v>
      </c>
      <c r="R320" s="17">
        <f t="shared" si="197"/>
        <v>71.063505553284159</v>
      </c>
      <c r="S320" s="17">
        <f t="shared" si="198"/>
        <v>1.5567239418440995</v>
      </c>
      <c r="T320" s="17" t="str">
        <f t="shared" si="190"/>
        <v>1+0.177641173111726i</v>
      </c>
      <c r="U320" s="17">
        <f t="shared" si="199"/>
        <v>1.0156556436039286</v>
      </c>
      <c r="V320" s="17">
        <f t="shared" si="200"/>
        <v>0.17580720278169126</v>
      </c>
      <c r="W320" s="31" t="str">
        <f t="shared" si="191"/>
        <v>1-0.526344216627337i</v>
      </c>
      <c r="X320" s="17">
        <f t="shared" si="201"/>
        <v>1.1300611639982348</v>
      </c>
      <c r="Y320" s="17">
        <f t="shared" si="202"/>
        <v>-0.48450018951909379</v>
      </c>
      <c r="Z320" s="31" t="str">
        <f t="shared" si="192"/>
        <v>0.974047853345723+1.06804013957297i</v>
      </c>
      <c r="AA320" s="17">
        <f t="shared" si="203"/>
        <v>1.4455030129150406</v>
      </c>
      <c r="AB320" s="17">
        <f t="shared" si="204"/>
        <v>0.83139324073928522</v>
      </c>
      <c r="AC320" s="66" t="str">
        <f t="shared" si="205"/>
        <v>-1.51293254785786-0.72111842473886i</v>
      </c>
      <c r="AD320" s="64">
        <f t="shared" si="206"/>
        <v>4.4854813323836993</v>
      </c>
      <c r="AE320" s="61">
        <f t="shared" si="207"/>
        <v>-154.51584085004203</v>
      </c>
      <c r="AF320" s="31" t="str">
        <f t="shared" si="193"/>
        <v>-0.0000463700234192037</v>
      </c>
      <c r="AG320" s="31" t="str">
        <f t="shared" si="194"/>
        <v>0.263219479293165i</v>
      </c>
      <c r="AH320" s="31">
        <f t="shared" si="208"/>
        <v>0.26321947929316503</v>
      </c>
      <c r="AI320" s="31">
        <f t="shared" si="209"/>
        <v>1.5707963267948966</v>
      </c>
      <c r="AJ320" s="31" t="str">
        <f t="shared" si="195"/>
        <v>1+0.00473624542546944i</v>
      </c>
      <c r="AK320" s="31">
        <f t="shared" si="210"/>
        <v>1.0000112159474663</v>
      </c>
      <c r="AL320" s="31">
        <f t="shared" si="211"/>
        <v>4.7362100114275614E-3</v>
      </c>
      <c r="AM320" s="31" t="str">
        <f t="shared" si="196"/>
        <v>1+26.3172108313668i</v>
      </c>
      <c r="AN320" s="31">
        <f t="shared" si="212"/>
        <v>26.336202952259651</v>
      </c>
      <c r="AO320" s="31">
        <f t="shared" si="213"/>
        <v>1.5328166510013692</v>
      </c>
      <c r="AP320" s="58" t="str">
        <f t="shared" si="214"/>
        <v>-0.00463522949412164+0.000198118447147863i</v>
      </c>
      <c r="AQ320" s="49">
        <f t="shared" si="215"/>
        <v>-46.670648422193082</v>
      </c>
      <c r="AR320" s="61">
        <f t="shared" si="216"/>
        <v>177.5525600252133</v>
      </c>
      <c r="AS320" s="58" t="str">
        <f t="shared" si="217"/>
        <v>0.00715565643096633+0.00304280954408304i</v>
      </c>
      <c r="AT320" s="64">
        <f t="shared" si="218"/>
        <v>-42.18516708980939</v>
      </c>
      <c r="AU320" s="61">
        <f t="shared" si="219"/>
        <v>23.036719175171246</v>
      </c>
    </row>
    <row r="321" spans="14:47" x14ac:dyDescent="0.25">
      <c r="N321" s="10">
        <v>3</v>
      </c>
      <c r="O321" s="50">
        <f t="shared" si="221"/>
        <v>10715.193052376071</v>
      </c>
      <c r="P321" s="48" t="str">
        <f t="shared" si="188"/>
        <v>150</v>
      </c>
      <c r="Q321" s="17" t="str">
        <f t="shared" si="189"/>
        <v>1+72.7115870343047i</v>
      </c>
      <c r="R321" s="17">
        <f t="shared" si="197"/>
        <v>72.718463192281973</v>
      </c>
      <c r="S321" s="17">
        <f t="shared" si="198"/>
        <v>1.5570442275778105</v>
      </c>
      <c r="T321" s="17" t="str">
        <f t="shared" si="190"/>
        <v>1+0.181778967585762i</v>
      </c>
      <c r="U321" s="17">
        <f t="shared" si="199"/>
        <v>1.0163875211043008</v>
      </c>
      <c r="V321" s="17">
        <f t="shared" si="200"/>
        <v>0.17981554015352791</v>
      </c>
      <c r="W321" s="31" t="str">
        <f t="shared" si="191"/>
        <v>1-0.538604348402257i</v>
      </c>
      <c r="X321" s="17">
        <f t="shared" si="201"/>
        <v>1.1358233331455292</v>
      </c>
      <c r="Y321" s="17">
        <f t="shared" si="202"/>
        <v>-0.49405207277833441</v>
      </c>
      <c r="Z321" s="31" t="str">
        <f t="shared" si="192"/>
        <v>0.972824766355103+1.09291799029958i</v>
      </c>
      <c r="AA321" s="17">
        <f t="shared" si="203"/>
        <v>1.4631670306408402</v>
      </c>
      <c r="AB321" s="17">
        <f t="shared" si="204"/>
        <v>0.84346841548731688</v>
      </c>
      <c r="AC321" s="66" t="str">
        <f t="shared" si="205"/>
        <v>-1.48148199917094-0.673787035245995i</v>
      </c>
      <c r="AD321" s="64">
        <f t="shared" si="206"/>
        <v>4.2304554140489001</v>
      </c>
      <c r="AE321" s="61">
        <f t="shared" si="207"/>
        <v>-155.54367020365245</v>
      </c>
      <c r="AF321" s="31" t="str">
        <f t="shared" si="193"/>
        <v>-0.0000463700234192037</v>
      </c>
      <c r="AG321" s="31" t="str">
        <f t="shared" si="194"/>
        <v>0.269350648592485i</v>
      </c>
      <c r="AH321" s="31">
        <f t="shared" si="208"/>
        <v>0.26935064859248498</v>
      </c>
      <c r="AI321" s="31">
        <f t="shared" si="209"/>
        <v>1.5707963267948966</v>
      </c>
      <c r="AJ321" s="31" t="str">
        <f t="shared" si="195"/>
        <v>1+0.00484656675360466i</v>
      </c>
      <c r="AK321" s="31">
        <f t="shared" si="210"/>
        <v>1.0000117445356815</v>
      </c>
      <c r="AL321" s="31">
        <f t="shared" si="211"/>
        <v>4.8465288067991797E-3</v>
      </c>
      <c r="AM321" s="31" t="str">
        <f t="shared" si="196"/>
        <v>1+26.9302174201128i</v>
      </c>
      <c r="AN321" s="31">
        <f t="shared" si="212"/>
        <v>26.948777528759017</v>
      </c>
      <c r="AO321" s="31">
        <f t="shared" si="213"/>
        <v>1.5336803709832372</v>
      </c>
      <c r="AP321" s="58" t="str">
        <f t="shared" si="214"/>
        <v>-0.00463522459392512+0.00019461978622865i</v>
      </c>
      <c r="AQ321" s="49">
        <f t="shared" si="215"/>
        <v>-46.670934836209916</v>
      </c>
      <c r="AR321" s="61">
        <f t="shared" si="216"/>
        <v>177.59572673347969</v>
      </c>
      <c r="AS321" s="58" t="str">
        <f t="shared" si="217"/>
        <v>0.00699813408677771+0.00283482852685989i</v>
      </c>
      <c r="AT321" s="64">
        <f t="shared" si="218"/>
        <v>-42.440479422161005</v>
      </c>
      <c r="AU321" s="61">
        <f t="shared" si="219"/>
        <v>22.052056529827261</v>
      </c>
    </row>
    <row r="322" spans="14:47" x14ac:dyDescent="0.25">
      <c r="N322" s="10">
        <v>4</v>
      </c>
      <c r="O322" s="50">
        <f t="shared" si="221"/>
        <v>10964.781961431856</v>
      </c>
      <c r="P322" s="48" t="str">
        <f t="shared" si="188"/>
        <v>150</v>
      </c>
      <c r="Q322" s="17" t="str">
        <f t="shared" si="189"/>
        <v>1+74.4052574698161i</v>
      </c>
      <c r="R322" s="17">
        <f t="shared" si="197"/>
        <v>74.411977121627572</v>
      </c>
      <c r="S322" s="17">
        <f t="shared" si="198"/>
        <v>1.5573572254446677</v>
      </c>
      <c r="T322" s="17" t="str">
        <f t="shared" si="190"/>
        <v>1+0.18601314367454i</v>
      </c>
      <c r="U322" s="17">
        <f t="shared" si="199"/>
        <v>1.0171533265047532</v>
      </c>
      <c r="V322" s="17">
        <f t="shared" si="200"/>
        <v>0.18391120472538269</v>
      </c>
      <c r="W322" s="31" t="str">
        <f t="shared" si="191"/>
        <v>1-0.551150055331971i</v>
      </c>
      <c r="X322" s="17">
        <f t="shared" si="201"/>
        <v>1.1418258989410053</v>
      </c>
      <c r="Y322" s="17">
        <f t="shared" si="202"/>
        <v>-0.50372574206459131</v>
      </c>
      <c r="Z322" s="31" t="str">
        <f t="shared" si="192"/>
        <v>0.971544037050475+1.11837532061112i</v>
      </c>
      <c r="AA322" s="17">
        <f t="shared" si="203"/>
        <v>1.4814388862455177</v>
      </c>
      <c r="AB322" s="17">
        <f t="shared" si="204"/>
        <v>0.85553982122656247</v>
      </c>
      <c r="AC322" s="66" t="str">
        <f t="shared" si="205"/>
        <v>-1.45006819158957-0.62831679431815i</v>
      </c>
      <c r="AD322" s="64">
        <f t="shared" si="206"/>
        <v>3.9750197632175888</v>
      </c>
      <c r="AE322" s="61">
        <f t="shared" si="207"/>
        <v>-156.57284039030802</v>
      </c>
      <c r="AF322" s="31" t="str">
        <f t="shared" si="193"/>
        <v>-0.0000463700234192037</v>
      </c>
      <c r="AG322" s="31" t="str">
        <f t="shared" si="194"/>
        <v>0.275624631170966i</v>
      </c>
      <c r="AH322" s="31">
        <f t="shared" si="208"/>
        <v>0.27562463117096597</v>
      </c>
      <c r="AI322" s="31">
        <f t="shared" si="209"/>
        <v>1.5707963267948966</v>
      </c>
      <c r="AJ322" s="31" t="str">
        <f t="shared" si="195"/>
        <v>1+0.00495945779558453i</v>
      </c>
      <c r="AK322" s="31">
        <f t="shared" si="210"/>
        <v>1.0000122980351922</v>
      </c>
      <c r="AL322" s="31">
        <f t="shared" si="211"/>
        <v>4.9594171348768933E-3</v>
      </c>
      <c r="AM322" s="31" t="str">
        <f t="shared" si="196"/>
        <v>1+27.5575027665986i</v>
      </c>
      <c r="AN322" s="31">
        <f t="shared" si="212"/>
        <v>27.575640676711203</v>
      </c>
      <c r="AO322" s="31">
        <f t="shared" si="213"/>
        <v>1.534524483836839</v>
      </c>
      <c r="AP322" s="58" t="str">
        <f t="shared" si="214"/>
        <v>-0.00463521946280056+0.00019122431305713i</v>
      </c>
      <c r="AQ322" s="49">
        <f t="shared" si="215"/>
        <v>-46.671208799555536</v>
      </c>
      <c r="AR322" s="61">
        <f t="shared" si="216"/>
        <v>177.63762281266867</v>
      </c>
      <c r="AS322" s="58" t="str">
        <f t="shared" si="217"/>
        <v>0.00684153375141973+0.00263509794000524i</v>
      </c>
      <c r="AT322" s="64">
        <f t="shared" si="218"/>
        <v>-42.696189036337948</v>
      </c>
      <c r="AU322" s="61">
        <f t="shared" si="219"/>
        <v>21.06478242236069</v>
      </c>
    </row>
    <row r="323" spans="14:47" x14ac:dyDescent="0.25">
      <c r="N323" s="10">
        <v>5</v>
      </c>
      <c r="O323" s="50">
        <f t="shared" si="221"/>
        <v>11220.184543019639</v>
      </c>
      <c r="P323" s="48" t="str">
        <f t="shared" si="188"/>
        <v>150</v>
      </c>
      <c r="Q323" s="17" t="str">
        <f t="shared" si="189"/>
        <v>1+76.1383785577081i</v>
      </c>
      <c r="R323" s="17">
        <f t="shared" si="197"/>
        <v>76.144945264914753</v>
      </c>
      <c r="S323" s="17">
        <f t="shared" si="198"/>
        <v>1.5576631011548328</v>
      </c>
      <c r="T323" s="17" t="str">
        <f t="shared" si="190"/>
        <v>1+0.19034594639427i</v>
      </c>
      <c r="U323" s="17">
        <f t="shared" si="199"/>
        <v>1.0179546057210656</v>
      </c>
      <c r="V323" s="17">
        <f t="shared" si="200"/>
        <v>0.18809581818244078</v>
      </c>
      <c r="W323" s="31" t="str">
        <f t="shared" si="191"/>
        <v>1-0.563987989316356i</v>
      </c>
      <c r="X323" s="17">
        <f t="shared" si="201"/>
        <v>1.148077720406204</v>
      </c>
      <c r="Y323" s="17">
        <f t="shared" si="202"/>
        <v>-0.5135190836283966</v>
      </c>
      <c r="Z323" s="31" t="str">
        <f t="shared" si="192"/>
        <v>0.970202948833274+1.14442562832111i</v>
      </c>
      <c r="AA323" s="17">
        <f t="shared" si="203"/>
        <v>1.5003345562516874</v>
      </c>
      <c r="AB323" s="17">
        <f t="shared" si="204"/>
        <v>0.86760175786682836</v>
      </c>
      <c r="AC323" s="66" t="str">
        <f t="shared" si="205"/>
        <v>-1.41872793152352-0.584675759617883i</v>
      </c>
      <c r="AD323" s="64">
        <f t="shared" si="206"/>
        <v>3.7192353758839625</v>
      </c>
      <c r="AE323" s="61">
        <f t="shared" si="207"/>
        <v>-157.60282028875056</v>
      </c>
      <c r="AF323" s="31" t="str">
        <f t="shared" si="193"/>
        <v>-0.0000463700234192037</v>
      </c>
      <c r="AG323" s="31" t="str">
        <f t="shared" si="194"/>
        <v>0.282044753577217i</v>
      </c>
      <c r="AH323" s="31">
        <f t="shared" si="208"/>
        <v>0.28204475357721698</v>
      </c>
      <c r="AI323" s="31">
        <f t="shared" si="209"/>
        <v>1.5707963267948966</v>
      </c>
      <c r="AJ323" s="31" t="str">
        <f t="shared" si="195"/>
        <v>1+0.00507497840773381i</v>
      </c>
      <c r="AK323" s="31">
        <f t="shared" si="210"/>
        <v>1.000012877620003</v>
      </c>
      <c r="AL323" s="31">
        <f t="shared" si="211"/>
        <v>5.0749348390309139E-3</v>
      </c>
      <c r="AM323" s="31" t="str">
        <f t="shared" si="196"/>
        <v>1+28.1993994658178i</v>
      </c>
      <c r="AN323" s="31">
        <f t="shared" si="212"/>
        <v>28.217124769061169</v>
      </c>
      <c r="AO323" s="31">
        <f t="shared" si="213"/>
        <v>1.5353494323076138</v>
      </c>
      <c r="AP323" s="58" t="str">
        <f t="shared" si="214"/>
        <v>-0.00463521408986572+0.000187930227148355i</v>
      </c>
      <c r="AQ323" s="49">
        <f t="shared" si="215"/>
        <v>-46.671470891037281</v>
      </c>
      <c r="AR323" s="61">
        <f t="shared" si="216"/>
        <v>177.67827020145276</v>
      </c>
      <c r="AS323" s="58" t="str">
        <f t="shared" si="217"/>
        <v>0.00668598594619699+0.00244347545655082i</v>
      </c>
      <c r="AT323" s="64">
        <f t="shared" si="218"/>
        <v>-42.952235515153319</v>
      </c>
      <c r="AU323" s="61">
        <f t="shared" si="219"/>
        <v>20.075449912702197</v>
      </c>
    </row>
    <row r="324" spans="14:47" x14ac:dyDescent="0.25">
      <c r="N324" s="10">
        <v>6</v>
      </c>
      <c r="O324" s="50">
        <f t="shared" si="221"/>
        <v>11481.536214968832</v>
      </c>
      <c r="P324" s="48" t="str">
        <f t="shared" si="188"/>
        <v>150</v>
      </c>
      <c r="Q324" s="17" t="str">
        <f t="shared" si="189"/>
        <v>1+77.9118692217219i</v>
      </c>
      <c r="R324" s="17">
        <f t="shared" si="197"/>
        <v>77.918286464877411</v>
      </c>
      <c r="S324" s="17">
        <f t="shared" si="198"/>
        <v>1.557962016658583</v>
      </c>
      <c r="T324" s="17" t="str">
        <f t="shared" si="190"/>
        <v>1+0.194779673054305i</v>
      </c>
      <c r="U324" s="17">
        <f t="shared" si="199"/>
        <v>1.0187929726078513</v>
      </c>
      <c r="V324" s="17">
        <f t="shared" si="200"/>
        <v>0.19237101276294663</v>
      </c>
      <c r="W324" s="31" t="str">
        <f t="shared" si="191"/>
        <v>1-0.57712495719794i</v>
      </c>
      <c r="X324" s="17">
        <f t="shared" si="201"/>
        <v>1.154587898871595</v>
      </c>
      <c r="Y324" s="17">
        <f t="shared" si="202"/>
        <v>-0.52342977511795719</v>
      </c>
      <c r="Z324" s="31" t="str">
        <f t="shared" si="192"/>
        <v>0.968798657075588+1.17108272564749i</v>
      </c>
      <c r="AA324" s="17">
        <f t="shared" si="203"/>
        <v>1.5198702537589901</v>
      </c>
      <c r="AB324" s="17">
        <f t="shared" si="204"/>
        <v>0.87964859352602853</v>
      </c>
      <c r="AC324" s="66" t="str">
        <f t="shared" si="205"/>
        <v>-1.38749734647421-0.542830644914879i</v>
      </c>
      <c r="AD324" s="64">
        <f t="shared" si="206"/>
        <v>3.4631658521706687</v>
      </c>
      <c r="AE324" s="61">
        <f t="shared" si="207"/>
        <v>-158.6330699136542</v>
      </c>
      <c r="AF324" s="31" t="str">
        <f t="shared" si="193"/>
        <v>-0.0000463700234192037</v>
      </c>
      <c r="AG324" s="31" t="str">
        <f t="shared" si="194"/>
        <v>0.288614419845118i</v>
      </c>
      <c r="AH324" s="31">
        <f t="shared" si="208"/>
        <v>0.28861441984511799</v>
      </c>
      <c r="AI324" s="31">
        <f t="shared" si="209"/>
        <v>1.5707963267948966</v>
      </c>
      <c r="AJ324" s="31" t="str">
        <f t="shared" si="195"/>
        <v>1+0.00519318984061015i</v>
      </c>
      <c r="AK324" s="31">
        <f t="shared" si="210"/>
        <v>1.0000134845194442</v>
      </c>
      <c r="AL324" s="31">
        <f t="shared" si="211"/>
        <v>5.1931431559378918E-3</v>
      </c>
      <c r="AM324" s="31" t="str">
        <f t="shared" si="196"/>
        <v>1+28.856247859897i</v>
      </c>
      <c r="AN324" s="31">
        <f t="shared" si="212"/>
        <v>28.873569930852163</v>
      </c>
      <c r="AO324" s="31">
        <f t="shared" si="213"/>
        <v>1.5361556493003117</v>
      </c>
      <c r="AP324" s="58" t="str">
        <f t="shared" si="214"/>
        <v>-0.00463520846372561+0.000184735781762795i</v>
      </c>
      <c r="AQ324" s="49">
        <f t="shared" si="215"/>
        <v>-46.67172166448303</v>
      </c>
      <c r="AR324" s="61">
        <f t="shared" si="216"/>
        <v>177.71769019484398</v>
      </c>
      <c r="AS324" s="58" t="str">
        <f t="shared" si="217"/>
        <v>0.00653161968732723+0.00225981279268436i</v>
      </c>
      <c r="AT324" s="64">
        <f t="shared" si="218"/>
        <v>-43.208555812312369</v>
      </c>
      <c r="AU324" s="61">
        <f t="shared" si="219"/>
        <v>19.084620281189778</v>
      </c>
    </row>
    <row r="325" spans="14:47" x14ac:dyDescent="0.25">
      <c r="N325" s="10">
        <v>7</v>
      </c>
      <c r="O325" s="50">
        <f t="shared" si="221"/>
        <v>11748.975549395318</v>
      </c>
      <c r="P325" s="48" t="str">
        <f t="shared" si="188"/>
        <v>150</v>
      </c>
      <c r="Q325" s="17" t="str">
        <f t="shared" si="189"/>
        <v>1+79.7266697900827i</v>
      </c>
      <c r="R325" s="17">
        <f t="shared" si="197"/>
        <v>79.73294097057304</v>
      </c>
      <c r="S325" s="17">
        <f t="shared" si="198"/>
        <v>1.5582541302310864</v>
      </c>
      <c r="T325" s="17" t="str">
        <f t="shared" si="190"/>
        <v>1+0.199316674475207i</v>
      </c>
      <c r="U325" s="17">
        <f t="shared" si="199"/>
        <v>1.0196701117144975</v>
      </c>
      <c r="V325" s="17">
        <f t="shared" si="200"/>
        <v>0.19673842981797698</v>
      </c>
      <c r="W325" s="31" t="str">
        <f t="shared" si="191"/>
        <v>1-0.590567924370983i</v>
      </c>
      <c r="X325" s="17">
        <f t="shared" si="201"/>
        <v>1.1613657792856871</v>
      </c>
      <c r="Y325" s="17">
        <f t="shared" si="202"/>
        <v>-0.533455283096952</v>
      </c>
      <c r="Z325" s="31" t="str">
        <f t="shared" si="192"/>
        <v>0.967328183086322+1.19836074653612i</v>
      </c>
      <c r="AA325" s="17">
        <f t="shared" si="203"/>
        <v>1.5400624314071465</v>
      </c>
      <c r="AB325" s="17">
        <f t="shared" si="204"/>
        <v>0.89167477988813315</v>
      </c>
      <c r="AC325" s="66" t="str">
        <f t="shared" si="205"/>
        <v>-1.35641175505389-0.502746861567568i</v>
      </c>
      <c r="AD325" s="64">
        <f t="shared" si="206"/>
        <v>3.2068772689142113</v>
      </c>
      <c r="AE325" s="61">
        <f t="shared" si="207"/>
        <v>-159.66304124072789</v>
      </c>
      <c r="AF325" s="31" t="str">
        <f t="shared" si="193"/>
        <v>-0.0000463700234192037</v>
      </c>
      <c r="AG325" s="31" t="str">
        <f t="shared" si="194"/>
        <v>0.295337113298685i</v>
      </c>
      <c r="AH325" s="31">
        <f t="shared" si="208"/>
        <v>0.29533711329868501</v>
      </c>
      <c r="AI325" s="31">
        <f t="shared" si="209"/>
        <v>1.5707963267948966</v>
      </c>
      <c r="AJ325" s="31" t="str">
        <f t="shared" si="195"/>
        <v>1+0.00531415477147998i</v>
      </c>
      <c r="AK325" s="31">
        <f t="shared" si="210"/>
        <v>1.0000141200207802</v>
      </c>
      <c r="AL325" s="31">
        <f t="shared" si="211"/>
        <v>5.3141047479905446E-3</v>
      </c>
      <c r="AM325" s="31" t="str">
        <f t="shared" si="196"/>
        <v>1+29.5283962185492i</v>
      </c>
      <c r="AN325" s="31">
        <f t="shared" si="212"/>
        <v>29.545324219572048</v>
      </c>
      <c r="AO325" s="31">
        <f t="shared" si="213"/>
        <v>1.5369435580872222</v>
      </c>
      <c r="AP325" s="58" t="str">
        <f t="shared" si="214"/>
        <v>-0.00463520257244834+0.000181639282979373i</v>
      </c>
      <c r="AQ325" s="49">
        <f t="shared" si="215"/>
        <v>-46.671961649898215</v>
      </c>
      <c r="AR325" s="61">
        <f t="shared" si="216"/>
        <v>177.75590345426741</v>
      </c>
      <c r="AS325" s="58" t="str">
        <f t="shared" si="217"/>
        <v>0.00637856183578022+0.00208395588741554i</v>
      </c>
      <c r="AT325" s="64">
        <f t="shared" si="218"/>
        <v>-43.465084380984003</v>
      </c>
      <c r="AU325" s="61">
        <f t="shared" si="219"/>
        <v>18.092862213539536</v>
      </c>
    </row>
    <row r="326" spans="14:47" x14ac:dyDescent="0.25">
      <c r="N326" s="10">
        <v>8</v>
      </c>
      <c r="O326" s="50">
        <f t="shared" si="221"/>
        <v>12022.644346174151</v>
      </c>
      <c r="P326" s="48" t="str">
        <f t="shared" si="188"/>
        <v>150</v>
      </c>
      <c r="Q326" s="17" t="str">
        <f t="shared" si="189"/>
        <v>1+81.5837424940733i</v>
      </c>
      <c r="R326" s="17">
        <f t="shared" si="197"/>
        <v>81.589870935914973</v>
      </c>
      <c r="S326" s="17">
        <f t="shared" si="198"/>
        <v>1.5585395965553019</v>
      </c>
      <c r="T326" s="17" t="str">
        <f t="shared" si="190"/>
        <v>1+0.203959356235183i</v>
      </c>
      <c r="U326" s="17">
        <f t="shared" si="199"/>
        <v>1.0205877811319664</v>
      </c>
      <c r="V326" s="17">
        <f t="shared" si="200"/>
        <v>0.20119971824610863</v>
      </c>
      <c r="W326" s="31" t="str">
        <f t="shared" si="191"/>
        <v>1-0.604324018474617i</v>
      </c>
      <c r="X326" s="17">
        <f t="shared" si="201"/>
        <v>1.1684209512437327</v>
      </c>
      <c r="Y326" s="17">
        <f t="shared" si="202"/>
        <v>-0.54359286126841699</v>
      </c>
      <c r="Z326" s="31" t="str">
        <f t="shared" si="192"/>
        <v>0.965788407792996+1.22627415415474i</v>
      </c>
      <c r="AA326" s="17">
        <f t="shared" si="203"/>
        <v>1.5609277849328114</v>
      </c>
      <c r="AB326" s="17">
        <f t="shared" si="204"/>
        <v>0.90367486708289024</v>
      </c>
      <c r="AC326" s="66" t="str">
        <f t="shared" si="205"/>
        <v>-1.32550554280341-0.464388571467064i</v>
      </c>
      <c r="AD326" s="64">
        <f t="shared" si="206"/>
        <v>2.950438039557171</v>
      </c>
      <c r="AE326" s="61">
        <f t="shared" si="207"/>
        <v>-160.69217905193364</v>
      </c>
      <c r="AF326" s="31" t="str">
        <f t="shared" si="193"/>
        <v>-0.0000463700234192037</v>
      </c>
      <c r="AG326" s="31" t="str">
        <f t="shared" si="194"/>
        <v>0.302216398398971i</v>
      </c>
      <c r="AH326" s="31">
        <f t="shared" si="208"/>
        <v>0.30221639839897102</v>
      </c>
      <c r="AI326" s="31">
        <f t="shared" si="209"/>
        <v>1.5707963267948966</v>
      </c>
      <c r="AJ326" s="31" t="str">
        <f t="shared" si="195"/>
        <v>1+0.00543793733755079i</v>
      </c>
      <c r="AK326" s="31">
        <f t="shared" si="210"/>
        <v>1.0000147854719386</v>
      </c>
      <c r="AL326" s="31">
        <f t="shared" si="211"/>
        <v>5.4378837364589469E-3</v>
      </c>
      <c r="AM326" s="31" t="str">
        <f t="shared" si="196"/>
        <v>1+30.2162009237308i</v>
      </c>
      <c r="AN326" s="31">
        <f t="shared" si="212"/>
        <v>30.232743809705234</v>
      </c>
      <c r="AO326" s="31">
        <f t="shared" si="213"/>
        <v>1.5377135725127051</v>
      </c>
      <c r="AP326" s="58" t="str">
        <f t="shared" si="214"/>
        <v>-0.00463519640353974+0.00017863908879645i</v>
      </c>
      <c r="AQ326" s="49">
        <f t="shared" si="215"/>
        <v>-46.672191354573904</v>
      </c>
      <c r="AR326" s="61">
        <f t="shared" si="216"/>
        <v>177.79293001738014</v>
      </c>
      <c r="AS326" s="58" t="str">
        <f t="shared" si="217"/>
        <v>0.00622693647612872+0.00191574513394805i</v>
      </c>
      <c r="AT326" s="64">
        <f t="shared" si="218"/>
        <v>-43.721753315016727</v>
      </c>
      <c r="AU326" s="61">
        <f t="shared" si="219"/>
        <v>17.10075096544653</v>
      </c>
    </row>
    <row r="327" spans="14:47" x14ac:dyDescent="0.25">
      <c r="N327" s="10">
        <v>9</v>
      </c>
      <c r="O327" s="50">
        <f t="shared" si="221"/>
        <v>12302.687708123816</v>
      </c>
      <c r="P327" s="48" t="str">
        <f t="shared" si="188"/>
        <v>150</v>
      </c>
      <c r="Q327" s="17" t="str">
        <f t="shared" si="189"/>
        <v>1+83.4840719782227i</v>
      </c>
      <c r="R327" s="17">
        <f t="shared" si="197"/>
        <v>83.490060929820061</v>
      </c>
      <c r="S327" s="17">
        <f t="shared" si="198"/>
        <v>1.558818566803043</v>
      </c>
      <c r="T327" s="17" t="str">
        <f t="shared" si="190"/>
        <v>1+0.208710179945557i</v>
      </c>
      <c r="U327" s="17">
        <f t="shared" si="199"/>
        <v>1.0215478154315181</v>
      </c>
      <c r="V327" s="17">
        <f t="shared" si="200"/>
        <v>0.20575653279661371</v>
      </c>
      <c r="W327" s="31" t="str">
        <f t="shared" si="191"/>
        <v>1-0.61840053317202i</v>
      </c>
      <c r="X327" s="17">
        <f t="shared" si="201"/>
        <v>1.175763249735013</v>
      </c>
      <c r="Y327" s="17">
        <f t="shared" si="202"/>
        <v>-0.55383954945535074</v>
      </c>
      <c r="Z327" s="31" t="str">
        <f t="shared" si="192"/>
        <v>0.96417606512577+1.25483774856156i</v>
      </c>
      <c r="AA327" s="17">
        <f t="shared" si="203"/>
        <v>1.5824832573447525</v>
      </c>
      <c r="AB327" s="17">
        <f t="shared" si="204"/>
        <v>0.9156435180001905</v>
      </c>
      <c r="AC327" s="66" t="str">
        <f t="shared" si="205"/>
        <v>-1.29481204487153-0.427718750682156i</v>
      </c>
      <c r="AD327" s="64">
        <f t="shared" si="206"/>
        <v>2.6939187621691363</v>
      </c>
      <c r="AE327" s="61">
        <f t="shared" si="207"/>
        <v>-161.71992179909549</v>
      </c>
      <c r="AF327" s="31" t="str">
        <f t="shared" si="193"/>
        <v>-0.0000463700234192037</v>
      </c>
      <c r="AG327" s="31" t="str">
        <f t="shared" si="194"/>
        <v>0.309255922633995i</v>
      </c>
      <c r="AH327" s="31">
        <f t="shared" si="208"/>
        <v>0.30925592263399498</v>
      </c>
      <c r="AI327" s="31">
        <f t="shared" si="209"/>
        <v>1.5707963267948966</v>
      </c>
      <c r="AJ327" s="31" t="str">
        <f t="shared" si="195"/>
        <v>1+0.00556460316997758i</v>
      </c>
      <c r="AK327" s="31">
        <f t="shared" si="210"/>
        <v>1.0000154822843692</v>
      </c>
      <c r="AL327" s="31">
        <f t="shared" si="211"/>
        <v>5.5645457354209131E-3</v>
      </c>
      <c r="AM327" s="31" t="str">
        <f t="shared" si="196"/>
        <v>1+30.920026658601i</v>
      </c>
      <c r="AN327" s="31">
        <f t="shared" si="212"/>
        <v>30.936193181589044</v>
      </c>
      <c r="AO327" s="31">
        <f t="shared" si="213"/>
        <v>1.5384660971940449</v>
      </c>
      <c r="AP327" s="58" t="str">
        <f t="shared" si="214"/>
        <v>-0.00463518994391707+0.000175733608260273i</v>
      </c>
      <c r="AQ327" s="49">
        <f t="shared" si="215"/>
        <v>-46.672411264147726</v>
      </c>
      <c r="AR327" s="61">
        <f t="shared" si="216"/>
        <v>177.82878930763513</v>
      </c>
      <c r="AS327" s="58" t="str">
        <f t="shared" si="217"/>
        <v>0.00607686432902916+0.00175501565932257i</v>
      </c>
      <c r="AT327" s="64">
        <f t="shared" si="218"/>
        <v>-43.978492501978586</v>
      </c>
      <c r="AU327" s="61">
        <f t="shared" si="219"/>
        <v>16.108867508539696</v>
      </c>
    </row>
    <row r="328" spans="14:47" x14ac:dyDescent="0.25">
      <c r="N328" s="10">
        <v>10</v>
      </c>
      <c r="O328" s="50">
        <f t="shared" si="221"/>
        <v>12589.254117941671</v>
      </c>
      <c r="P328" s="48" t="str">
        <f t="shared" si="188"/>
        <v>150</v>
      </c>
      <c r="Q328" s="17" t="str">
        <f t="shared" si="189"/>
        <v>1+85.4286658223773i</v>
      </c>
      <c r="R328" s="17">
        <f t="shared" si="197"/>
        <v>85.434518458240376</v>
      </c>
      <c r="S328" s="17">
        <f t="shared" si="198"/>
        <v>1.5590911887142422</v>
      </c>
      <c r="T328" s="17" t="str">
        <f t="shared" si="190"/>
        <v>1+0.213571664555943i</v>
      </c>
      <c r="U328" s="17">
        <f t="shared" si="199"/>
        <v>1.0225521286962325</v>
      </c>
      <c r="V328" s="17">
        <f t="shared" si="200"/>
        <v>0.2104105322347089</v>
      </c>
      <c r="W328" s="31" t="str">
        <f t="shared" si="191"/>
        <v>1-0.63280493201761i</v>
      </c>
      <c r="X328" s="17">
        <f t="shared" si="201"/>
        <v>1.1834027556101989</v>
      </c>
      <c r="Y328" s="17">
        <f t="shared" si="202"/>
        <v>-0.56419217338570538</v>
      </c>
      <c r="Z328" s="31" t="str">
        <f t="shared" si="192"/>
        <v>0.962487735089678+1.2840666745524i</v>
      </c>
      <c r="AA328" s="17">
        <f t="shared" si="203"/>
        <v>1.604746043738422</v>
      </c>
      <c r="AB328" s="17">
        <f t="shared" si="204"/>
        <v>0.9275755219583306</v>
      </c>
      <c r="AC328" s="66" t="str">
        <f t="shared" si="205"/>
        <v>-1.26436343651441-0.392699262936116i</v>
      </c>
      <c r="AD328" s="64">
        <f t="shared" si="206"/>
        <v>2.4373920565398492</v>
      </c>
      <c r="AE328" s="61">
        <f t="shared" si="207"/>
        <v>-162.74570248438133</v>
      </c>
      <c r="AF328" s="31" t="str">
        <f t="shared" si="193"/>
        <v>-0.0000463700234192037</v>
      </c>
      <c r="AG328" s="31" t="str">
        <f t="shared" si="194"/>
        <v>0.316459418452687i</v>
      </c>
      <c r="AH328" s="31">
        <f t="shared" si="208"/>
        <v>0.31645941845268699</v>
      </c>
      <c r="AI328" s="31">
        <f t="shared" si="209"/>
        <v>1.5707963267948966</v>
      </c>
      <c r="AJ328" s="31" t="str">
        <f t="shared" si="195"/>
        <v>1+0.00569421942866132i</v>
      </c>
      <c r="AK328" s="31">
        <f t="shared" si="210"/>
        <v>1.0000162119360374</v>
      </c>
      <c r="AL328" s="31">
        <f t="shared" si="211"/>
        <v>5.6941578864789484E-3</v>
      </c>
      <c r="AM328" s="31" t="str">
        <f t="shared" si="196"/>
        <v>1+31.6402466008805i</v>
      </c>
      <c r="AN328" s="31">
        <f t="shared" si="212"/>
        <v>31.656045314671413</v>
      </c>
      <c r="AO328" s="31">
        <f t="shared" si="213"/>
        <v>1.5392015277186413</v>
      </c>
      <c r="AP328" s="58" t="str">
        <f t="shared" si="214"/>
        <v>-0.00463518317988103+0.000172921300620422i</v>
      </c>
      <c r="AQ328" s="49">
        <f t="shared" si="215"/>
        <v>-46.672621843620938</v>
      </c>
      <c r="AR328" s="61">
        <f t="shared" si="216"/>
        <v>177.86350014359036</v>
      </c>
      <c r="AS328" s="58" t="str">
        <f t="shared" si="217"/>
        <v>0.00592846220148776+0.00160159764841418i</v>
      </c>
      <c r="AT328" s="64">
        <f t="shared" si="218"/>
        <v>-44.235229787081096</v>
      </c>
      <c r="AU328" s="61">
        <f t="shared" si="219"/>
        <v>15.117797659209003</v>
      </c>
    </row>
    <row r="329" spans="14:47" x14ac:dyDescent="0.25">
      <c r="N329" s="10">
        <v>11</v>
      </c>
      <c r="O329" s="50">
        <f t="shared" si="221"/>
        <v>12882.49551693136</v>
      </c>
      <c r="P329" s="48" t="str">
        <f t="shared" si="188"/>
        <v>150</v>
      </c>
      <c r="Q329" s="17" t="str">
        <f t="shared" si="189"/>
        <v>1+87.4185550759332i</v>
      </c>
      <c r="R329" s="17">
        <f t="shared" si="197"/>
        <v>87.424274498356397</v>
      </c>
      <c r="S329" s="17">
        <f t="shared" si="198"/>
        <v>1.5593576066744566</v>
      </c>
      <c r="T329" s="17" t="str">
        <f t="shared" si="190"/>
        <v>1+0.218546387689833i</v>
      </c>
      <c r="U329" s="17">
        <f t="shared" si="199"/>
        <v>1.023602717645999</v>
      </c>
      <c r="V329" s="17">
        <f t="shared" si="200"/>
        <v>0.2151633773623563</v>
      </c>
      <c r="W329" s="31" t="str">
        <f t="shared" si="191"/>
        <v>1-0.64754485241432i</v>
      </c>
      <c r="X329" s="17">
        <f t="shared" si="201"/>
        <v>1.1913497957729642</v>
      </c>
      <c r="Y329" s="17">
        <f t="shared" si="202"/>
        <v>-0.57464734532575934</v>
      </c>
      <c r="Z329" s="31" t="str">
        <f t="shared" si="192"/>
        <v>0.960719836510353+1.31397642969072i</v>
      </c>
      <c r="AA329" s="17">
        <f t="shared" si="203"/>
        <v>1.627733596767988</v>
      </c>
      <c r="AB329" s="17">
        <f t="shared" si="204"/>
        <v>0.93946580765292897</v>
      </c>
      <c r="AC329" s="66" t="str">
        <f t="shared" si="205"/>
        <v>-1.23419063225645-0.359290941953211i</v>
      </c>
      <c r="AD329" s="64">
        <f t="shared" si="206"/>
        <v>2.1809323913915035</v>
      </c>
      <c r="AE329" s="61">
        <f t="shared" si="207"/>
        <v>-163.76894955634867</v>
      </c>
      <c r="AF329" s="31" t="str">
        <f t="shared" si="193"/>
        <v>-0.0000463700234192037</v>
      </c>
      <c r="AG329" s="31" t="str">
        <f t="shared" si="194"/>
        <v>0.323830705243877i</v>
      </c>
      <c r="AH329" s="31">
        <f t="shared" si="208"/>
        <v>0.32383070524387703</v>
      </c>
      <c r="AI329" s="31">
        <f t="shared" si="209"/>
        <v>1.5707963267948966</v>
      </c>
      <c r="AJ329" s="31" t="str">
        <f t="shared" si="195"/>
        <v>1+0.00582685483785806i</v>
      </c>
      <c r="AK329" s="31">
        <f t="shared" si="210"/>
        <v>1.0000169759745587</v>
      </c>
      <c r="AL329" s="31">
        <f t="shared" si="211"/>
        <v>5.826788894282022E-3</v>
      </c>
      <c r="AM329" s="31" t="str">
        <f t="shared" si="196"/>
        <v>1+32.377242620716i</v>
      </c>
      <c r="AN329" s="31">
        <f t="shared" si="212"/>
        <v>32.392681885276318</v>
      </c>
      <c r="AO329" s="31">
        <f t="shared" si="213"/>
        <v>1.5399202508375653</v>
      </c>
      <c r="AP329" s="58" t="str">
        <f t="shared" si="214"/>
        <v>-0.00463517609708698+0.000170200674511808i</v>
      </c>
      <c r="AQ329" s="49">
        <f t="shared" si="215"/>
        <v>-46.67282353833194</v>
      </c>
      <c r="AR329" s="61">
        <f t="shared" si="216"/>
        <v>177.89708074796351</v>
      </c>
      <c r="AS329" s="58" t="str">
        <f t="shared" si="217"/>
        <v>0.00578184247855018+0.00145531670795519i</v>
      </c>
      <c r="AT329" s="64">
        <f t="shared" si="218"/>
        <v>-44.491891146940439</v>
      </c>
      <c r="AU329" s="61">
        <f t="shared" si="219"/>
        <v>14.128131191614898</v>
      </c>
    </row>
    <row r="330" spans="14:47" x14ac:dyDescent="0.25">
      <c r="N330" s="10">
        <v>12</v>
      </c>
      <c r="O330" s="50">
        <f t="shared" si="221"/>
        <v>13182.567385564091</v>
      </c>
      <c r="P330" s="48" t="str">
        <f t="shared" si="188"/>
        <v>150</v>
      </c>
      <c r="Q330" s="17" t="str">
        <f t="shared" si="189"/>
        <v>1+89.4547948045116i</v>
      </c>
      <c r="R330" s="17">
        <f t="shared" si="197"/>
        <v>89.460384045214525</v>
      </c>
      <c r="S330" s="17">
        <f t="shared" si="198"/>
        <v>1.5596179617906483</v>
      </c>
      <c r="T330" s="17" t="str">
        <f t="shared" si="190"/>
        <v>1+0.223636987011279i</v>
      </c>
      <c r="U330" s="17">
        <f t="shared" si="199"/>
        <v>1.0247016648564025</v>
      </c>
      <c r="V330" s="17">
        <f t="shared" si="200"/>
        <v>0.22001672888803475</v>
      </c>
      <c r="W330" s="31" t="str">
        <f t="shared" si="191"/>
        <v>1-0.662628109663049i</v>
      </c>
      <c r="X330" s="17">
        <f t="shared" si="201"/>
        <v>1.1996149431028382</v>
      </c>
      <c r="Y330" s="17">
        <f t="shared" si="202"/>
        <v>-0.58520146560140995</v>
      </c>
      <c r="Z330" s="31" t="str">
        <f t="shared" si="192"/>
        <v>0.958868619437884+1.3445828725246i</v>
      </c>
      <c r="AA330" s="17">
        <f t="shared" si="203"/>
        <v>1.651463632790386</v>
      </c>
      <c r="AB330" s="17">
        <f t="shared" si="204"/>
        <v>0.95130945532111055</v>
      </c>
      <c r="AC330" s="66" t="str">
        <f t="shared" si="205"/>
        <v>-1.20432319442848-0.327453681637161i</v>
      </c>
      <c r="AD330" s="64">
        <f t="shared" si="206"/>
        <v>1.9246159028592944</v>
      </c>
      <c r="AE330" s="61">
        <f t="shared" si="207"/>
        <v>-164.78908782046119</v>
      </c>
      <c r="AF330" s="31" t="str">
        <f t="shared" si="193"/>
        <v>-0.0000463700234192037</v>
      </c>
      <c r="AG330" s="31" t="str">
        <f t="shared" si="194"/>
        <v>0.331373691361394i</v>
      </c>
      <c r="AH330" s="31">
        <f t="shared" si="208"/>
        <v>0.331373691361394</v>
      </c>
      <c r="AI330" s="31">
        <f t="shared" si="209"/>
        <v>1.5707963267948966</v>
      </c>
      <c r="AJ330" s="31" t="str">
        <f t="shared" si="195"/>
        <v>1+0.00596257972261736i</v>
      </c>
      <c r="AK330" s="31">
        <f t="shared" si="210"/>
        <v>1.0000177760204809</v>
      </c>
      <c r="AL330" s="31">
        <f t="shared" si="211"/>
        <v>5.962509062870415E-3</v>
      </c>
      <c r="AM330" s="31" t="str">
        <f t="shared" si="196"/>
        <v>1+33.1314054831524i</v>
      </c>
      <c r="AN330" s="31">
        <f t="shared" si="212"/>
        <v>33.146493468978896</v>
      </c>
      <c r="AO330" s="31">
        <f t="shared" si="213"/>
        <v>1.5406226446555036</v>
      </c>
      <c r="AP330" s="58" t="str">
        <f t="shared" si="214"/>
        <v>-0.0046351686805143+0.00016757028716277i</v>
      </c>
      <c r="AQ330" s="49">
        <f t="shared" si="215"/>
        <v>-46.673016774890115</v>
      </c>
      <c r="AR330" s="61">
        <f t="shared" si="216"/>
        <v>177.92954875643252</v>
      </c>
      <c r="AS330" s="58" t="str">
        <f t="shared" si="217"/>
        <v>0.00563711265949627+0.0013159942659165i</v>
      </c>
      <c r="AT330" s="64">
        <f t="shared" si="218"/>
        <v>-44.748400872030828</v>
      </c>
      <c r="AU330" s="61">
        <f t="shared" si="219"/>
        <v>13.140460935971307</v>
      </c>
    </row>
    <row r="331" spans="14:47" x14ac:dyDescent="0.25">
      <c r="N331" s="10">
        <v>13</v>
      </c>
      <c r="O331" s="50">
        <f t="shared" si="221"/>
        <v>13489.628825916556</v>
      </c>
      <c r="P331" s="48" t="str">
        <f t="shared" si="188"/>
        <v>150</v>
      </c>
      <c r="Q331" s="17" t="str">
        <f t="shared" si="189"/>
        <v>1+91.5384646493695i</v>
      </c>
      <c r="R331" s="17">
        <f t="shared" si="197"/>
        <v>91.543926671100749</v>
      </c>
      <c r="S331" s="17">
        <f t="shared" si="198"/>
        <v>1.5598723919652806</v>
      </c>
      <c r="T331" s="17" t="str">
        <f t="shared" si="190"/>
        <v>1+0.228846161623424i</v>
      </c>
      <c r="U331" s="17">
        <f t="shared" si="199"/>
        <v>1.025851142071682</v>
      </c>
      <c r="V331" s="17">
        <f t="shared" si="200"/>
        <v>0.2249722451389673</v>
      </c>
      <c r="W331" s="31" t="str">
        <f t="shared" si="191"/>
        <v>1-0.678062701106441i</v>
      </c>
      <c r="X331" s="17">
        <f t="shared" si="201"/>
        <v>1.2082090161192154</v>
      </c>
      <c r="Y331" s="17">
        <f t="shared" si="202"/>
        <v>-0.5958507250417282</v>
      </c>
      <c r="Z331" s="31" t="str">
        <f t="shared" si="192"/>
        <v>0.956930157192663+1.37590223099515i</v>
      </c>
      <c r="AA331" s="17">
        <f t="shared" si="203"/>
        <v>1.6759541386930032</v>
      </c>
      <c r="AB331" s="17">
        <f t="shared" si="204"/>
        <v>0.96310170806429485</v>
      </c>
      <c r="AC331" s="66" t="str">
        <f t="shared" si="205"/>
        <v>-1.17478925166639-0.297146532985921i</v>
      </c>
      <c r="AD331" s="64">
        <f t="shared" si="206"/>
        <v>1.668520205472779</v>
      </c>
      <c r="AE331" s="61">
        <f t="shared" si="207"/>
        <v>-165.8055393631677</v>
      </c>
      <c r="AF331" s="31" t="str">
        <f t="shared" si="193"/>
        <v>-0.0000463700234192037</v>
      </c>
      <c r="AG331" s="31" t="str">
        <f t="shared" si="194"/>
        <v>0.33909237619632i</v>
      </c>
      <c r="AH331" s="31">
        <f t="shared" si="208"/>
        <v>0.33909237619631999</v>
      </c>
      <c r="AI331" s="31">
        <f t="shared" si="209"/>
        <v>1.5707963267948966</v>
      </c>
      <c r="AJ331" s="31" t="str">
        <f t="shared" si="195"/>
        <v>1+0.00610146604606967i</v>
      </c>
      <c r="AK331" s="31">
        <f t="shared" si="210"/>
        <v>1.0000186137707194</v>
      </c>
      <c r="AL331" s="31">
        <f t="shared" si="211"/>
        <v>6.1013903328628284E-3</v>
      </c>
      <c r="AM331" s="31" t="str">
        <f t="shared" si="196"/>
        <v>1+33.903135055322i</v>
      </c>
      <c r="AN331" s="31">
        <f t="shared" si="212"/>
        <v>33.917879747699487</v>
      </c>
      <c r="AO331" s="31">
        <f t="shared" si="213"/>
        <v>1.5413090788171222</v>
      </c>
      <c r="AP331" s="58" t="str">
        <f t="shared" si="214"/>
        <v>-0.00463516091443478+0.000165028743628863i</v>
      </c>
      <c r="AQ331" s="49">
        <f t="shared" si="215"/>
        <v>-46.673201962070053</v>
      </c>
      <c r="AR331" s="61">
        <f t="shared" si="216"/>
        <v>177.96092122618288</v>
      </c>
      <c r="AS331" s="58" t="str">
        <f t="shared" si="217"/>
        <v>0.00549437494103447+0.00118344800132495i</v>
      </c>
      <c r="AT331" s="64">
        <f t="shared" si="218"/>
        <v>-45.004681756597279</v>
      </c>
      <c r="AU331" s="61">
        <f t="shared" si="219"/>
        <v>12.15538186301521</v>
      </c>
    </row>
    <row r="332" spans="14:47" x14ac:dyDescent="0.25">
      <c r="N332" s="10">
        <v>14</v>
      </c>
      <c r="O332" s="50">
        <f t="shared" si="221"/>
        <v>13803.842646028841</v>
      </c>
      <c r="P332" s="48" t="str">
        <f t="shared" si="188"/>
        <v>150</v>
      </c>
      <c r="Q332" s="17" t="str">
        <f t="shared" si="189"/>
        <v>1+93.6706693998392i</v>
      </c>
      <c r="R332" s="17">
        <f t="shared" si="197"/>
        <v>93.67600709794354</v>
      </c>
      <c r="S332" s="17">
        <f t="shared" si="198"/>
        <v>1.5601210319687602</v>
      </c>
      <c r="T332" s="17" t="str">
        <f t="shared" si="190"/>
        <v>1+0.234176673499598i</v>
      </c>
      <c r="U332" s="17">
        <f t="shared" si="199"/>
        <v>1.0270534136116471</v>
      </c>
      <c r="V332" s="17">
        <f t="shared" si="200"/>
        <v>0.23003157960928947</v>
      </c>
      <c r="W332" s="31" t="str">
        <f t="shared" si="191"/>
        <v>1-0.693856810369179i</v>
      </c>
      <c r="X332" s="17">
        <f t="shared" si="201"/>
        <v>1.2171430783994506</v>
      </c>
      <c r="Y332" s="17">
        <f t="shared" si="202"/>
        <v>-0.60659110837317165</v>
      </c>
      <c r="Z332" s="31" t="str">
        <f t="shared" si="192"/>
        <v>0.954900338036373+1.40795111104079i</v>
      </c>
      <c r="AA332" s="17">
        <f t="shared" si="203"/>
        <v>1.7012233794134661</v>
      </c>
      <c r="AB332" s="17">
        <f t="shared" si="204"/>
        <v>0.97483798228180563</v>
      </c>
      <c r="AC332" s="66" t="str">
        <f t="shared" si="205"/>
        <v>-1.14561542781693-0.268327806607485i</v>
      </c>
      <c r="AD332" s="64">
        <f t="shared" si="206"/>
        <v>1.4127241969431745</v>
      </c>
      <c r="AE332" s="61">
        <f t="shared" si="207"/>
        <v>-166.81772448880665</v>
      </c>
      <c r="AF332" s="31" t="str">
        <f t="shared" si="193"/>
        <v>-0.0000463700234192037</v>
      </c>
      <c r="AG332" s="31" t="str">
        <f t="shared" si="194"/>
        <v>0.346990852297523i</v>
      </c>
      <c r="AH332" s="31">
        <f t="shared" si="208"/>
        <v>0.34699085229752302</v>
      </c>
      <c r="AI332" s="31">
        <f t="shared" si="209"/>
        <v>1.5707963267948966</v>
      </c>
      <c r="AJ332" s="31" t="str">
        <f t="shared" si="195"/>
        <v>1+0.00624358744758204i</v>
      </c>
      <c r="AK332" s="31">
        <f t="shared" si="210"/>
        <v>1.0000194910021583</v>
      </c>
      <c r="AL332" s="31">
        <f t="shared" si="211"/>
        <v>6.2435063195046495E-3</v>
      </c>
      <c r="AM332" s="31" t="str">
        <f t="shared" si="196"/>
        <v>1+34.692840518459i</v>
      </c>
      <c r="AN332" s="31">
        <f t="shared" si="212"/>
        <v>34.707249721624883</v>
      </c>
      <c r="AO332" s="31">
        <f t="shared" si="213"/>
        <v>1.5419799146898818</v>
      </c>
      <c r="AP332" s="58" t="str">
        <f t="shared" si="214"/>
        <v>-0.0046351527823791+0.000162574696051909i</v>
      </c>
      <c r="AQ332" s="49">
        <f t="shared" si="215"/>
        <v>-46.673379491669564</v>
      </c>
      <c r="AR332" s="61">
        <f t="shared" si="216"/>
        <v>177.99121464420207</v>
      </c>
      <c r="AS332" s="58" t="str">
        <f t="shared" si="217"/>
        <v>0.00535372584938355+0.00105749229941665i</v>
      </c>
      <c r="AT332" s="64">
        <f t="shared" si="218"/>
        <v>-45.260655294726398</v>
      </c>
      <c r="AU332" s="61">
        <f t="shared" si="219"/>
        <v>11.173490155395458</v>
      </c>
    </row>
    <row r="333" spans="14:47" x14ac:dyDescent="0.25">
      <c r="N333" s="10">
        <v>15</v>
      </c>
      <c r="O333" s="50">
        <f t="shared" si="221"/>
        <v>14125.375446227561</v>
      </c>
      <c r="P333" s="48" t="str">
        <f t="shared" si="188"/>
        <v>150</v>
      </c>
      <c r="Q333" s="17" t="str">
        <f t="shared" si="189"/>
        <v>1+95.8525395791029i</v>
      </c>
      <c r="R333" s="17">
        <f t="shared" si="197"/>
        <v>95.857755783053292</v>
      </c>
      <c r="S333" s="17">
        <f t="shared" si="198"/>
        <v>1.5603640135102663</v>
      </c>
      <c r="T333" s="17" t="str">
        <f t="shared" si="190"/>
        <v>1+0.239631348947757i</v>
      </c>
      <c r="U333" s="17">
        <f t="shared" si="199"/>
        <v>1.0283108398721281</v>
      </c>
      <c r="V333" s="17">
        <f t="shared" si="200"/>
        <v>0.23519637833778637</v>
      </c>
      <c r="W333" s="31" t="str">
        <f t="shared" si="191"/>
        <v>1-0.710018811697058i</v>
      </c>
      <c r="X333" s="17">
        <f t="shared" si="201"/>
        <v>1.22642843776704</v>
      </c>
      <c r="Y333" s="17">
        <f t="shared" si="202"/>
        <v>-0.6174183985862326</v>
      </c>
      <c r="Z333" s="31" t="str">
        <f t="shared" si="192"/>
        <v>0.95277485645044+1.44074650540195i</v>
      </c>
      <c r="AA333" s="17">
        <f t="shared" si="203"/>
        <v>1.7272899061570663</v>
      </c>
      <c r="AB333" s="17">
        <f t="shared" si="204"/>
        <v>0.98651387717674732</v>
      </c>
      <c r="AC333" s="66" t="str">
        <f t="shared" si="205"/>
        <v>-1.11682678155958-0.240955179679809i</v>
      </c>
      <c r="AD333" s="64">
        <f t="shared" si="206"/>
        <v>1.1573078581181613</v>
      </c>
      <c r="AE333" s="61">
        <f t="shared" si="207"/>
        <v>-167.82506266874717</v>
      </c>
      <c r="AF333" s="31" t="str">
        <f t="shared" si="193"/>
        <v>-0.0000463700234192037</v>
      </c>
      <c r="AG333" s="31" t="str">
        <f t="shared" si="194"/>
        <v>0.355073307541582i</v>
      </c>
      <c r="AH333" s="31">
        <f t="shared" si="208"/>
        <v>0.35507330754158201</v>
      </c>
      <c r="AI333" s="31">
        <f t="shared" si="209"/>
        <v>1.5707963267948966</v>
      </c>
      <c r="AJ333" s="31" t="str">
        <f t="shared" si="195"/>
        <v>1+0.0063890192818028i</v>
      </c>
      <c r="AK333" s="31">
        <f t="shared" si="210"/>
        <v>1.0000204095754164</v>
      </c>
      <c r="AL333" s="31">
        <f t="shared" si="211"/>
        <v>6.3889323515975002E-3</v>
      </c>
      <c r="AM333" s="31" t="str">
        <f t="shared" si="196"/>
        <v>1+35.5009405848529i</v>
      </c>
      <c r="AN333" s="31">
        <f t="shared" si="212"/>
        <v>35.515021926070318</v>
      </c>
      <c r="AO333" s="31">
        <f t="shared" si="213"/>
        <v>1.5426355055433389</v>
      </c>
      <c r="AP333" s="58" t="str">
        <f t="shared" si="214"/>
        <v>-0.00463514426710201+0.000160206842943924i</v>
      </c>
      <c r="AQ333" s="49">
        <f t="shared" si="215"/>
        <v>-46.673549739332088</v>
      </c>
      <c r="AR333" s="61">
        <f t="shared" si="216"/>
        <v>178.0204449353223</v>
      </c>
      <c r="AS333" s="58" t="str">
        <f t="shared" si="217"/>
        <v>0.00521525592251936+0.000937938726932518i</v>
      </c>
      <c r="AT333" s="64">
        <f t="shared" si="218"/>
        <v>-45.516241881213944</v>
      </c>
      <c r="AU333" s="61">
        <f t="shared" si="219"/>
        <v>10.195382266575118</v>
      </c>
    </row>
    <row r="334" spans="14:47" x14ac:dyDescent="0.25">
      <c r="N334" s="10">
        <v>16</v>
      </c>
      <c r="O334" s="50">
        <f t="shared" si="221"/>
        <v>14454.397707459291</v>
      </c>
      <c r="P334" s="48" t="str">
        <f t="shared" si="188"/>
        <v>150</v>
      </c>
      <c r="Q334" s="17" t="str">
        <f t="shared" si="189"/>
        <v>1+98.0852320436096i</v>
      </c>
      <c r="R334" s="17">
        <f t="shared" si="197"/>
        <v>98.090329518504191</v>
      </c>
      <c r="S334" s="17">
        <f t="shared" si="198"/>
        <v>1.5606014653069977</v>
      </c>
      <c r="T334" s="17" t="str">
        <f t="shared" si="190"/>
        <v>1+0.245213080109024i</v>
      </c>
      <c r="U334" s="17">
        <f t="shared" si="199"/>
        <v>1.029625880918188</v>
      </c>
      <c r="V334" s="17">
        <f t="shared" si="200"/>
        <v>0.24046827710894814</v>
      </c>
      <c r="W334" s="31" t="str">
        <f t="shared" si="191"/>
        <v>1-0.726557274397108i</v>
      </c>
      <c r="X334" s="17">
        <f t="shared" si="201"/>
        <v>1.2360766452689551</v>
      </c>
      <c r="Y334" s="17">
        <f t="shared" si="202"/>
        <v>-0.6283281822889798</v>
      </c>
      <c r="Z334" s="31" t="str">
        <f t="shared" si="192"/>
        <v>0.950549204003455+1.4743058026308i</v>
      </c>
      <c r="AA334" s="17">
        <f t="shared" si="203"/>
        <v>1.7541725653146127</v>
      </c>
      <c r="AB334" s="17">
        <f t="shared" si="204"/>
        <v>0.99812518330487865</v>
      </c>
      <c r="AC334" s="66" t="str">
        <f t="shared" si="205"/>
        <v>-1.08844675691733-0.214985806194641i</v>
      </c>
      <c r="AD334" s="64">
        <f t="shared" si="206"/>
        <v>0.90235204951047665</v>
      </c>
      <c r="AE334" s="61">
        <f t="shared" si="207"/>
        <v>-168.82697350227429</v>
      </c>
      <c r="AF334" s="31" t="str">
        <f t="shared" si="193"/>
        <v>-0.0000463700234192037</v>
      </c>
      <c r="AG334" s="31" t="str">
        <f t="shared" si="194"/>
        <v>0.36334402735325i</v>
      </c>
      <c r="AH334" s="31">
        <f t="shared" si="208"/>
        <v>0.36334402735325</v>
      </c>
      <c r="AI334" s="31">
        <f t="shared" si="209"/>
        <v>1.5707963267948966</v>
      </c>
      <c r="AJ334" s="31" t="str">
        <f t="shared" si="195"/>
        <v>1+0.00653783865861542i</v>
      </c>
      <c r="AK334" s="31">
        <f t="shared" si="210"/>
        <v>1.000021371438794</v>
      </c>
      <c r="AL334" s="31">
        <f t="shared" si="211"/>
        <v>6.5377455113297452E-3</v>
      </c>
      <c r="AM334" s="31" t="str">
        <f t="shared" si="196"/>
        <v>1+36.3278637198554i</v>
      </c>
      <c r="AN334" s="31">
        <f t="shared" si="212"/>
        <v>36.341624653396906</v>
      </c>
      <c r="AO334" s="31">
        <f t="shared" si="213"/>
        <v>1.5432761967249715</v>
      </c>
      <c r="AP334" s="58" t="str">
        <f t="shared" si="214"/>
        <v>-0.00463513535054582+0.000157923928495527i</v>
      </c>
      <c r="AQ334" s="49">
        <f t="shared" si="215"/>
        <v>-46.673713065335605</v>
      </c>
      <c r="AR334" s="61">
        <f t="shared" si="216"/>
        <v>178.04862747001243</v>
      </c>
      <c r="AS334" s="58" t="str">
        <f t="shared" si="217"/>
        <v>0.00507904944325951+0.000824596522347772i</v>
      </c>
      <c r="AT334" s="64">
        <f t="shared" si="218"/>
        <v>-45.771361015825114</v>
      </c>
      <c r="AU334" s="61">
        <f t="shared" si="219"/>
        <v>9.2216539677381348</v>
      </c>
    </row>
    <row r="335" spans="14:47" x14ac:dyDescent="0.25">
      <c r="N335" s="10">
        <v>17</v>
      </c>
      <c r="O335" s="50">
        <f t="shared" si="221"/>
        <v>14791.083881682089</v>
      </c>
      <c r="P335" s="48" t="str">
        <f t="shared" si="188"/>
        <v>150</v>
      </c>
      <c r="Q335" s="17" t="str">
        <f t="shared" si="189"/>
        <v>1+100.369930596457i</v>
      </c>
      <c r="R335" s="17">
        <f t="shared" si="197"/>
        <v>100.37491204448247</v>
      </c>
      <c r="S335" s="17">
        <f t="shared" si="198"/>
        <v>1.5608335131518718</v>
      </c>
      <c r="T335" s="17" t="str">
        <f t="shared" si="190"/>
        <v>1+0.250924826491144i</v>
      </c>
      <c r="U335" s="17">
        <f t="shared" si="199"/>
        <v>1.0310011001689623</v>
      </c>
      <c r="V335" s="17">
        <f t="shared" si="200"/>
        <v>0.2458488984713432</v>
      </c>
      <c r="W335" s="31" t="str">
        <f t="shared" si="191"/>
        <v>1-0.743480967381166i</v>
      </c>
      <c r="X335" s="17">
        <f t="shared" si="201"/>
        <v>1.24609949396428</v>
      </c>
      <c r="Y335" s="17">
        <f t="shared" si="202"/>
        <v>-0.63931585605412622</v>
      </c>
      <c r="Z335" s="31" t="str">
        <f t="shared" si="192"/>
        <v>0.948218659788176+1.50864679631095i</v>
      </c>
      <c r="AA335" s="17">
        <f t="shared" si="203"/>
        <v>1.781890508081172</v>
      </c>
      <c r="AB335" s="17">
        <f t="shared" si="204"/>
        <v>1.0096678901465685</v>
      </c>
      <c r="AC335" s="66" t="str">
        <f t="shared" si="205"/>
        <v>-1.06049714469602-0.190376429338082i</v>
      </c>
      <c r="AD335" s="64">
        <f t="shared" si="206"/>
        <v>0.64793830582823198</v>
      </c>
      <c r="AE335" s="61">
        <f t="shared" si="207"/>
        <v>-169.82287768880258</v>
      </c>
      <c r="AF335" s="31" t="str">
        <f t="shared" si="193"/>
        <v>-0.0000463700234192037</v>
      </c>
      <c r="AG335" s="31" t="str">
        <f t="shared" si="194"/>
        <v>0.371807396977647i</v>
      </c>
      <c r="AH335" s="31">
        <f t="shared" si="208"/>
        <v>0.37180739697764698</v>
      </c>
      <c r="AI335" s="31">
        <f t="shared" si="209"/>
        <v>1.5707963267948966</v>
      </c>
      <c r="AJ335" s="31" t="str">
        <f t="shared" si="195"/>
        <v>1+0.00669012448402336i</v>
      </c>
      <c r="AK335" s="31">
        <f t="shared" si="210"/>
        <v>1.0000223786324043</v>
      </c>
      <c r="AL335" s="31">
        <f t="shared" si="211"/>
        <v>6.6900246750291594E-3</v>
      </c>
      <c r="AM335" s="31" t="str">
        <f t="shared" si="196"/>
        <v>1+37.1740483690583i</v>
      </c>
      <c r="AN335" s="31">
        <f t="shared" si="212"/>
        <v>37.187496180101796</v>
      </c>
      <c r="AO335" s="31">
        <f t="shared" si="213"/>
        <v>1.5439023258325659</v>
      </c>
      <c r="AP335" s="58" t="str">
        <f t="shared" si="214"/>
        <v>-0.00463512601380206+0.000155724741908461i</v>
      </c>
      <c r="AQ335" s="49">
        <f t="shared" si="215"/>
        <v>-46.673869815349832</v>
      </c>
      <c r="AR335" s="61">
        <f t="shared" si="216"/>
        <v>178.07577707192013</v>
      </c>
      <c r="AS335" s="58" t="str">
        <f t="shared" si="217"/>
        <v>0.00494518422326746+0.000717273095887246i</v>
      </c>
      <c r="AT335" s="64">
        <f t="shared" si="218"/>
        <v>-46.025931509521598</v>
      </c>
      <c r="AU335" s="61">
        <f t="shared" si="219"/>
        <v>8.2528993831175672</v>
      </c>
    </row>
    <row r="336" spans="14:47" x14ac:dyDescent="0.25">
      <c r="N336" s="10">
        <v>18</v>
      </c>
      <c r="O336" s="50">
        <f t="shared" si="221"/>
        <v>15135.612484362096</v>
      </c>
      <c r="P336" s="48" t="str">
        <f t="shared" si="188"/>
        <v>150</v>
      </c>
      <c r="Q336" s="17" t="str">
        <f t="shared" si="189"/>
        <v>1+102.70784661506i</v>
      </c>
      <c r="R336" s="17">
        <f t="shared" si="197"/>
        <v>102.71271467692155</v>
      </c>
      <c r="S336" s="17">
        <f t="shared" si="198"/>
        <v>1.5610602799797111</v>
      </c>
      <c r="T336" s="17" t="str">
        <f t="shared" si="190"/>
        <v>1+0.256769616537651i</v>
      </c>
      <c r="U336" s="17">
        <f t="shared" si="199"/>
        <v>1.0324391681725817</v>
      </c>
      <c r="V336" s="17">
        <f t="shared" si="200"/>
        <v>0.25133984856756281</v>
      </c>
      <c r="W336" s="31" t="str">
        <f t="shared" si="191"/>
        <v>1-0.760798863815262i</v>
      </c>
      <c r="X336" s="17">
        <f t="shared" si="201"/>
        <v>1.2565090175492548</v>
      </c>
      <c r="Y336" s="17">
        <f t="shared" si="202"/>
        <v>-0.6503766337578154</v>
      </c>
      <c r="Z336" s="31" t="str">
        <f t="shared" si="192"/>
        <v>0.945778280407863+1.5437876944918i</v>
      </c>
      <c r="AA336" s="17">
        <f t="shared" si="203"/>
        <v>1.8104632007736479</v>
      </c>
      <c r="AB336" s="17">
        <f t="shared" si="204"/>
        <v>1.0211381926908656</v>
      </c>
      <c r="AC336" s="66" t="str">
        <f t="shared" si="205"/>
        <v>-1.03299805476576-0.167083494890343i</v>
      </c>
      <c r="AD336" s="64">
        <f t="shared" si="206"/>
        <v>0.39414862994878008</v>
      </c>
      <c r="AE336" s="61">
        <f t="shared" si="207"/>
        <v>-170.81219801102111</v>
      </c>
      <c r="AF336" s="31" t="str">
        <f t="shared" si="193"/>
        <v>-0.0000463700234192037</v>
      </c>
      <c r="AG336" s="31" t="str">
        <f t="shared" si="194"/>
        <v>0.380467903805375i</v>
      </c>
      <c r="AH336" s="31">
        <f t="shared" si="208"/>
        <v>0.38046790380537499</v>
      </c>
      <c r="AI336" s="31">
        <f t="shared" si="209"/>
        <v>1.5707963267948966</v>
      </c>
      <c r="AJ336" s="31" t="str">
        <f t="shared" si="195"/>
        <v>1+0.006845957501987i</v>
      </c>
      <c r="AK336" s="31">
        <f t="shared" si="210"/>
        <v>1.0000234332924998</v>
      </c>
      <c r="AL336" s="31">
        <f t="shared" si="211"/>
        <v>6.8458505548582276E-3</v>
      </c>
      <c r="AM336" s="31" t="str">
        <f t="shared" si="196"/>
        <v>1+38.0399431907631i</v>
      </c>
      <c r="AN336" s="31">
        <f t="shared" si="212"/>
        <v>38.053084999201886</v>
      </c>
      <c r="AO336" s="31">
        <f t="shared" si="213"/>
        <v>1.5445142228832094</v>
      </c>
      <c r="AP336" s="58" t="str">
        <f t="shared" si="214"/>
        <v>-0.00463511623707141+0.000153608116751857i</v>
      </c>
      <c r="AQ336" s="49">
        <f t="shared" si="215"/>
        <v>-46.674020321162999</v>
      </c>
      <c r="AR336" s="61">
        <f t="shared" si="216"/>
        <v>178.10190802516539</v>
      </c>
      <c r="AS336" s="58" t="str">
        <f t="shared" si="217"/>
        <v>0.00481373143749838+0.000615774534311967i</v>
      </c>
      <c r="AT336" s="64">
        <f t="shared" si="218"/>
        <v>-46.279871691214218</v>
      </c>
      <c r="AU336" s="61">
        <f t="shared" si="219"/>
        <v>7.2897100141442825</v>
      </c>
    </row>
    <row r="337" spans="14:47" x14ac:dyDescent="0.25">
      <c r="N337" s="10">
        <v>19</v>
      </c>
      <c r="O337" s="50">
        <f t="shared" si="221"/>
        <v>15488.166189124853</v>
      </c>
      <c r="P337" s="48" t="str">
        <f t="shared" si="188"/>
        <v>150</v>
      </c>
      <c r="Q337" s="17" t="str">
        <f t="shared" si="189"/>
        <v>1+105.100219693438i</v>
      </c>
      <c r="R337" s="17">
        <f t="shared" si="197"/>
        <v>105.10497694975693</v>
      </c>
      <c r="S337" s="17">
        <f t="shared" si="198"/>
        <v>1.5612818859319468</v>
      </c>
      <c r="T337" s="17" t="str">
        <f t="shared" si="190"/>
        <v>1+0.262750549233595i</v>
      </c>
      <c r="U337" s="17">
        <f t="shared" si="199"/>
        <v>1.0339428664692047</v>
      </c>
      <c r="V337" s="17">
        <f t="shared" si="200"/>
        <v>0.25694271377037947</v>
      </c>
      <c r="W337" s="31" t="str">
        <f t="shared" si="191"/>
        <v>1-0.778520145877319i</v>
      </c>
      <c r="X337" s="17">
        <f t="shared" si="201"/>
        <v>1.2673174888467538</v>
      </c>
      <c r="Y337" s="17">
        <f t="shared" si="202"/>
        <v>-0.66150555489958174</v>
      </c>
      <c r="Z337" s="31" t="str">
        <f t="shared" si="192"/>
        <v>0.943222889490663+1.57974712934273i</v>
      </c>
      <c r="AA337" s="17">
        <f t="shared" si="203"/>
        <v>1.839910435843471</v>
      </c>
      <c r="AB337" s="17">
        <f t="shared" si="204"/>
        <v>1.0325324970296783</v>
      </c>
      <c r="AC337" s="66" t="str">
        <f t="shared" si="205"/>
        <v>-1.00596789897861-0.145063264570748i</v>
      </c>
      <c r="AD337" s="64">
        <f t="shared" si="206"/>
        <v>0.14106528776653199</v>
      </c>
      <c r="AE337" s="61">
        <f t="shared" si="207"/>
        <v>-171.79436032855574</v>
      </c>
      <c r="AF337" s="31" t="str">
        <f t="shared" si="193"/>
        <v>-0.0000463700234192037</v>
      </c>
      <c r="AG337" s="31" t="str">
        <f t="shared" si="194"/>
        <v>0.389330139751789i</v>
      </c>
      <c r="AH337" s="31">
        <f t="shared" si="208"/>
        <v>0.38933013975178898</v>
      </c>
      <c r="AI337" s="31">
        <f t="shared" si="209"/>
        <v>1.5707963267948966</v>
      </c>
      <c r="AJ337" s="31" t="str">
        <f t="shared" si="195"/>
        <v>1+0.00700542033723517i</v>
      </c>
      <c r="AK337" s="31">
        <f t="shared" si="210"/>
        <v>1.0000245376560024</v>
      </c>
      <c r="AL337" s="31">
        <f t="shared" si="211"/>
        <v>7.0053057414739151E-3</v>
      </c>
      <c r="AM337" s="31" t="str">
        <f t="shared" si="196"/>
        <v>1+38.926007293866i</v>
      </c>
      <c r="AN337" s="31">
        <f t="shared" si="212"/>
        <v>38.938850058034703</v>
      </c>
      <c r="AO337" s="31">
        <f t="shared" si="213"/>
        <v>1.5451122104789259</v>
      </c>
      <c r="AP337" s="58" t="str">
        <f t="shared" si="214"/>
        <v>-0.00463510599962187+0.000151572930341906i</v>
      </c>
      <c r="AQ337" s="49">
        <f t="shared" si="215"/>
        <v>-46.67416490137942</v>
      </c>
      <c r="AR337" s="61">
        <f t="shared" si="216"/>
        <v>178.12703408138657</v>
      </c>
      <c r="AS337" s="58" t="str">
        <f t="shared" si="217"/>
        <v>0.00468475550807871+0.00051990610565853i</v>
      </c>
      <c r="AT337" s="64">
        <f t="shared" si="218"/>
        <v>-46.53309961361289</v>
      </c>
      <c r="AU337" s="61">
        <f t="shared" si="219"/>
        <v>6.3326737528308295</v>
      </c>
    </row>
    <row r="338" spans="14:47" x14ac:dyDescent="0.25">
      <c r="N338" s="10">
        <v>20</v>
      </c>
      <c r="O338" s="50">
        <f t="shared" si="221"/>
        <v>15848.931924611146</v>
      </c>
      <c r="P338" s="48" t="str">
        <f t="shared" si="188"/>
        <v>150</v>
      </c>
      <c r="Q338" s="17" t="str">
        <f t="shared" si="189"/>
        <v>1+107.548318299463i</v>
      </c>
      <c r="R338" s="17">
        <f t="shared" si="197"/>
        <v>107.55296727214275</v>
      </c>
      <c r="S338" s="17">
        <f t="shared" si="198"/>
        <v>1.5614984484198753</v>
      </c>
      <c r="T338" s="17" t="str">
        <f t="shared" si="190"/>
        <v>1+0.268870795748657i</v>
      </c>
      <c r="U338" s="17">
        <f t="shared" si="199"/>
        <v>1.0355150915397207</v>
      </c>
      <c r="V338" s="17">
        <f t="shared" si="200"/>
        <v>0.26265905712016735</v>
      </c>
      <c r="W338" s="31" t="str">
        <f t="shared" si="191"/>
        <v>1-0.79665420962565i</v>
      </c>
      <c r="X338" s="17">
        <f t="shared" si="201"/>
        <v>1.2785374181909066</v>
      </c>
      <c r="Y338" s="17">
        <f t="shared" si="202"/>
        <v>-0.67269749388380107</v>
      </c>
      <c r="Z338" s="31" t="str">
        <f t="shared" si="192"/>
        <v>0.940547066709832+1.61654416703205i</v>
      </c>
      <c r="AA338" s="17">
        <f t="shared" si="203"/>
        <v>1.8702523435787517</v>
      </c>
      <c r="AB338" s="17">
        <f t="shared" si="204"/>
        <v>1.0438474249683038</v>
      </c>
      <c r="AC338" s="66" t="str">
        <f t="shared" si="205"/>
        <v>-0.979423384407681-0.12427192831088i</v>
      </c>
      <c r="AD338" s="64">
        <f t="shared" si="206"/>
        <v>-0.11122939467688871</v>
      </c>
      <c r="AE338" s="61">
        <f t="shared" si="207"/>
        <v>-172.76879458166613</v>
      </c>
      <c r="AF338" s="31" t="str">
        <f t="shared" si="193"/>
        <v>-0.0000463700234192037</v>
      </c>
      <c r="AG338" s="31" t="str">
        <f t="shared" si="194"/>
        <v>0.398398803691691i</v>
      </c>
      <c r="AH338" s="31">
        <f t="shared" si="208"/>
        <v>0.39839880369169101</v>
      </c>
      <c r="AI338" s="31">
        <f t="shared" si="209"/>
        <v>1.5707963267948966</v>
      </c>
      <c r="AJ338" s="31" t="str">
        <f t="shared" si="195"/>
        <v>1+0.00716859753907381i</v>
      </c>
      <c r="AK338" s="31">
        <f t="shared" si="210"/>
        <v>1.0000256940652461</v>
      </c>
      <c r="AL338" s="31">
        <f t="shared" si="211"/>
        <v>7.1684747476737209E-3</v>
      </c>
      <c r="AM338" s="31" t="str">
        <f t="shared" si="196"/>
        <v>1+39.8327104812825i</v>
      </c>
      <c r="AN338" s="31">
        <f t="shared" si="212"/>
        <v>39.845261001600583</v>
      </c>
      <c r="AO338" s="31">
        <f t="shared" si="213"/>
        <v>1.5456966039690028</v>
      </c>
      <c r="AP338" s="58" t="str">
        <f t="shared" si="214"/>
        <v>-0.00463509527974466+0.000149618103144588i</v>
      </c>
      <c r="AQ338" s="49">
        <f t="shared" si="215"/>
        <v>-46.674303862090234</v>
      </c>
      <c r="AR338" s="61">
        <f t="shared" si="216"/>
        <v>178.1511684665403</v>
      </c>
      <c r="AS338" s="58" t="str">
        <f t="shared" si="217"/>
        <v>0.00455831403612758+0.000429472759367997i</v>
      </c>
      <c r="AT338" s="64">
        <f t="shared" si="218"/>
        <v>-46.78553325676711</v>
      </c>
      <c r="AU338" s="61">
        <f t="shared" si="219"/>
        <v>5.3823738848741565</v>
      </c>
    </row>
    <row r="339" spans="14:47" x14ac:dyDescent="0.25">
      <c r="N339" s="10">
        <v>21</v>
      </c>
      <c r="O339" s="50">
        <f t="shared" si="221"/>
        <v>16218.100973589309</v>
      </c>
      <c r="P339" s="48" t="str">
        <f t="shared" ref="P339:P402" si="222">COMPLEX(Adc,0)</f>
        <v>150</v>
      </c>
      <c r="Q339" s="17" t="str">
        <f t="shared" ref="Q339:Q402" si="223">IMSUM(COMPLEX(1,0),IMDIV(COMPLEX(0,2*PI()*O339),COMPLEX(wp_lf,0)))</f>
        <v>1+110.05344044742i</v>
      </c>
      <c r="R339" s="17">
        <f t="shared" si="197"/>
        <v>110.05798360098109</v>
      </c>
      <c r="S339" s="17">
        <f t="shared" si="198"/>
        <v>1.5617100821864942</v>
      </c>
      <c r="T339" s="17" t="str">
        <f t="shared" ref="T339:T402" si="224">IMSUM(COMPLEX(1,0),IMDIV(COMPLEX(0,2*PI()*O339),COMPLEX(wz_esr,0)))</f>
        <v>1+0.27513360111855i</v>
      </c>
      <c r="U339" s="17">
        <f t="shared" si="199"/>
        <v>1.0371588588371896</v>
      </c>
      <c r="V339" s="17">
        <f t="shared" si="200"/>
        <v>0.26849041455920852</v>
      </c>
      <c r="W339" s="31" t="str">
        <f t="shared" ref="W339:W402" si="225">IMSUB(COMPLEX(1,0),IMDIV(COMPLEX(0,2*PI()*O339),COMPLEX(wz_rhp,0)))</f>
        <v>1-0.815210669980888i</v>
      </c>
      <c r="X339" s="17">
        <f t="shared" si="201"/>
        <v>1.290181551740176</v>
      </c>
      <c r="Y339" s="17">
        <f t="shared" si="202"/>
        <v>-0.68394717023374241</v>
      </c>
      <c r="Z339" s="31" t="str">
        <f t="shared" ref="Z339:Z402" si="226">IMSUM(COMPLEX(1,0),IMDIV(COMPLEX(0,2*PI()*O339),COMPLEX(Q*(wsl/2),0)),IMDIV(IMPOWER(COMPLEX(0,2*PI()*O339),2),IMPOWER(COMPLEX(wsl/2,0),2)))</f>
        <v>0.9377451362865+1.65419831783622i</v>
      </c>
      <c r="AA339" s="17">
        <f t="shared" si="203"/>
        <v>1.9015094044892775</v>
      </c>
      <c r="AB339" s="17">
        <f t="shared" si="204"/>
        <v>1.0550798176665899</v>
      </c>
      <c r="AC339" s="66" t="str">
        <f t="shared" si="205"/>
        <v>-0.953379516494251-0.104665714506381i</v>
      </c>
      <c r="AD339" s="64">
        <f t="shared" si="206"/>
        <v>-0.36265323041357111</v>
      </c>
      <c r="AE339" s="61">
        <f t="shared" si="207"/>
        <v>-173.73493580439171</v>
      </c>
      <c r="AF339" s="31" t="str">
        <f t="shared" ref="AF339:AF402" si="227">COMPLEX(Adc_ea,0)</f>
        <v>-0.0000463700234192037</v>
      </c>
      <c r="AG339" s="31" t="str">
        <f t="shared" ref="AG339:AG402" si="228">COMPLEX(0,2*PI()*O339*wp0_ea)</f>
        <v>0.407678703950744i</v>
      </c>
      <c r="AH339" s="31">
        <f t="shared" si="208"/>
        <v>0.40767870395074401</v>
      </c>
      <c r="AI339" s="31">
        <f t="shared" si="209"/>
        <v>1.5707963267948966</v>
      </c>
      <c r="AJ339" s="31" t="str">
        <f t="shared" ref="AJ339:AJ402" si="229">IMSUM(COMPLEX(1,0),IMDIV(COMPLEX(0,2*PI()*O339),COMPLEX(wp1_ea,0)))</f>
        <v>1+0.00733557562621527i</v>
      </c>
      <c r="AK339" s="31">
        <f t="shared" si="210"/>
        <v>1.0000269049729451</v>
      </c>
      <c r="AL339" s="31">
        <f t="shared" si="211"/>
        <v>7.3354440530507417E-3</v>
      </c>
      <c r="AM339" s="31" t="str">
        <f t="shared" ref="AM339:AM402" si="230">IMSUM(COMPLEX(1,0),IMDIV(COMPLEX(0,2*PI()*O339),COMPLEX(wz_ea,0)))</f>
        <v>1+40.7605334990444i</v>
      </c>
      <c r="AN339" s="31">
        <f t="shared" si="212"/>
        <v>40.772798421579068</v>
      </c>
      <c r="AO339" s="31">
        <f t="shared" si="213"/>
        <v>1.5462677116090529</v>
      </c>
      <c r="AP339" s="58" t="str">
        <f t="shared" si="214"/>
        <v>-0.00463508405470832+0.000147742598201128i</v>
      </c>
      <c r="AQ339" s="49">
        <f t="shared" si="215"/>
        <v>-46.674437497517552</v>
      </c>
      <c r="AR339" s="61">
        <f t="shared" si="216"/>
        <v>178.17432388745652</v>
      </c>
      <c r="AS339" s="58" t="str">
        <f t="shared" si="217"/>
        <v>0.00443445777959178+0.000344279617544584i</v>
      </c>
      <c r="AT339" s="64">
        <f t="shared" si="218"/>
        <v>-47.037090727931115</v>
      </c>
      <c r="AU339" s="61">
        <f t="shared" si="219"/>
        <v>4.4393880830647703</v>
      </c>
    </row>
    <row r="340" spans="14:47" x14ac:dyDescent="0.25">
      <c r="N340" s="10">
        <v>22</v>
      </c>
      <c r="O340" s="50">
        <f t="shared" si="221"/>
        <v>16595.869074375616</v>
      </c>
      <c r="P340" s="48" t="str">
        <f t="shared" si="222"/>
        <v>150</v>
      </c>
      <c r="Q340" s="17" t="str">
        <f t="shared" si="223"/>
        <v>1+112.616914386232i</v>
      </c>
      <c r="R340" s="17">
        <f t="shared" ref="R340:R403" si="231">IMABS(Q340)</f>
        <v>112.62135412911668</v>
      </c>
      <c r="S340" s="17">
        <f t="shared" ref="S340:S403" si="232">IMARGUMENT(Q340)</f>
        <v>1.5619168993669541</v>
      </c>
      <c r="T340" s="17" t="str">
        <f t="shared" si="224"/>
        <v>1+0.281542285965581i</v>
      </c>
      <c r="U340" s="17">
        <f t="shared" ref="U340:U403" si="233">IMABS(T340)</f>
        <v>1.038877306897559</v>
      </c>
      <c r="V340" s="17">
        <f t="shared" ref="V340:V403" si="234">IMARGUMENT(T340)</f>
        <v>0.27443829095910099</v>
      </c>
      <c r="W340" s="31" t="str">
        <f t="shared" si="225"/>
        <v>1-0.834199365823944i</v>
      </c>
      <c r="X340" s="17">
        <f t="shared" ref="X340:X403" si="235">IMABS(W340)</f>
        <v>1.3022628697544403</v>
      </c>
      <c r="Y340" s="17">
        <f t="shared" ref="Y340:Y403" si="236">IMARGUMENT(W340)</f>
        <v>-0.69524915969995194</v>
      </c>
      <c r="Z340" s="31" t="str">
        <f t="shared" si="226"/>
        <v>0.934811154950576+1.69272954648442i</v>
      </c>
      <c r="AA340" s="17">
        <f t="shared" ref="AA340:AA403" si="237">IMABS(Z340)</f>
        <v>1.9337024623662711</v>
      </c>
      <c r="AB340" s="17">
        <f t="shared" ref="AB340:AB403" si="238">IMARGUMENT(Z340)</f>
        <v>1.0662267383321626</v>
      </c>
      <c r="AC340" s="66" t="str">
        <f t="shared" ref="AC340:AC403" si="239">(IMDIV(IMPRODUCT(P340,T340,W340),IMPRODUCT(Q340,Z340)))</f>
        <v>-0.927849611602962-0.0862009973749603i</v>
      </c>
      <c r="AD340" s="64">
        <f t="shared" ref="AD340:AD403" si="240">20*LOG(IMABS(AC340))</f>
        <v>-0.61312436581110963</v>
      </c>
      <c r="AE340" s="61">
        <f t="shared" ref="AE340:AE403" si="241">(180/PI())*IMARGUMENT(AC340)</f>
        <v>-174.69222514640313</v>
      </c>
      <c r="AF340" s="31" t="str">
        <f t="shared" si="227"/>
        <v>-0.0000463700234192037</v>
      </c>
      <c r="AG340" s="31" t="str">
        <f t="shared" si="228"/>
        <v>0.417174760854896i</v>
      </c>
      <c r="AH340" s="31">
        <f t="shared" ref="AH340:AH403" si="242">IMABS(AG340)</f>
        <v>0.41717476085489602</v>
      </c>
      <c r="AI340" s="31">
        <f t="shared" ref="AI340:AI403" si="243">IMARGUMENT(AG340)</f>
        <v>1.5707963267948966</v>
      </c>
      <c r="AJ340" s="31" t="str">
        <f t="shared" si="229"/>
        <v>1+0.00750644313265161i</v>
      </c>
      <c r="AK340" s="31">
        <f t="shared" ref="AK340:AK403" si="244">IMABS(AJ340)</f>
        <v>1.0000281729473943</v>
      </c>
      <c r="AL340" s="31">
        <f t="shared" ref="AL340:AL403" si="245">IMARGUMENT(AJ340)</f>
        <v>7.506302149680278E-3</v>
      </c>
      <c r="AM340" s="31" t="str">
        <f t="shared" si="230"/>
        <v>1+41.7099682911972i</v>
      </c>
      <c r="AN340" s="31">
        <f t="shared" ref="AN340:AN403" si="246">IMABS(AM340)</f>
        <v>41.721954111147241</v>
      </c>
      <c r="AO340" s="31">
        <f t="shared" ref="AO340:AO403" si="247">IMARGUMENT(AM340)</f>
        <v>1.5468258347168551</v>
      </c>
      <c r="AP340" s="58" t="str">
        <f t="shared" ref="AP340:AP403" si="248">IMPRODUCT(AF340,IMDIV(AM340,IMPRODUCT(AG340,AJ340)))</f>
        <v>-0.00463507230071064+0.000145945420575892i</v>
      </c>
      <c r="AQ340" s="49">
        <f t="shared" ref="AQ340:AQ403" si="249">20*LOG(IMABS(AP340))</f>
        <v>-46.674566090633853</v>
      </c>
      <c r="AR340" s="61">
        <f t="shared" ref="AR340:AR403" si="250">(180/PI())*IMARGUMENT(AP340)</f>
        <v>178.19651253814979</v>
      </c>
      <c r="AS340" s="58" t="str">
        <f t="shared" ref="AS340:AS403" si="251">IMPRODUCT(AC340,AP340)</f>
        <v>0.00431323067478196+0.000264132453429737i</v>
      </c>
      <c r="AT340" s="64">
        <f t="shared" ref="AT340:AT403" si="252">20*LOG(IMABS(AS340))</f>
        <v>-47.28769045644497</v>
      </c>
      <c r="AU340" s="61">
        <f t="shared" ref="AU340:AU403" si="253">(180/PI())*IMARGUMENT(AS340)</f>
        <v>3.5042873917466557</v>
      </c>
    </row>
    <row r="341" spans="14:47" x14ac:dyDescent="0.25">
      <c r="N341" s="10">
        <v>23</v>
      </c>
      <c r="O341" s="50">
        <f t="shared" si="221"/>
        <v>16982.436524617482</v>
      </c>
      <c r="P341" s="48" t="str">
        <f t="shared" si="222"/>
        <v>150</v>
      </c>
      <c r="Q341" s="17" t="str">
        <f t="shared" si="223"/>
        <v>1+115.240099303714i</v>
      </c>
      <c r="R341" s="17">
        <f t="shared" si="231"/>
        <v>115.24443798956139</v>
      </c>
      <c r="S341" s="17">
        <f t="shared" si="232"/>
        <v>1.5621190095476505</v>
      </c>
      <c r="T341" s="17" t="str">
        <f t="shared" si="224"/>
        <v>1+0.288100248259285i</v>
      </c>
      <c r="U341" s="17">
        <f t="shared" si="233"/>
        <v>1.0406737015256327</v>
      </c>
      <c r="V341" s="17">
        <f t="shared" si="234"/>
        <v>0.28050415593822731</v>
      </c>
      <c r="W341" s="31" t="str">
        <f t="shared" si="225"/>
        <v>1-0.853630365212696i</v>
      </c>
      <c r="X341" s="17">
        <f t="shared" si="235"/>
        <v>1.3147945848736831</v>
      </c>
      <c r="Y341" s="17">
        <f t="shared" si="236"/>
        <v>-0.70659790621551632</v>
      </c>
      <c r="Z341" s="31" t="str">
        <f t="shared" si="226"/>
        <v>0.931738899334281+1.7321582827441i</v>
      </c>
      <c r="AA341" s="17">
        <f t="shared" si="237"/>
        <v>1.9668527380085288</v>
      </c>
      <c r="AB341" s="17">
        <f t="shared" si="238"/>
        <v>1.0772854739939246</v>
      </c>
      <c r="AC341" s="66" t="str">
        <f t="shared" si="239"/>
        <v>-0.902845318411136-0.06883440063221i</v>
      </c>
      <c r="AD341" s="64">
        <f t="shared" si="240"/>
        <v>-0.86256146863721317</v>
      </c>
      <c r="AE341" s="61">
        <f t="shared" si="241"/>
        <v>-175.64011090262895</v>
      </c>
      <c r="AF341" s="31" t="str">
        <f t="shared" si="227"/>
        <v>-0.0000463700234192037</v>
      </c>
      <c r="AG341" s="31" t="str">
        <f t="shared" si="228"/>
        <v>0.426892009339215i</v>
      </c>
      <c r="AH341" s="31">
        <f t="shared" si="242"/>
        <v>0.42689200933921501</v>
      </c>
      <c r="AI341" s="31">
        <f t="shared" si="243"/>
        <v>1.5707963267948966</v>
      </c>
      <c r="AJ341" s="31" t="str">
        <f t="shared" si="229"/>
        <v>1+0.00768129065459643i</v>
      </c>
      <c r="AK341" s="31">
        <f t="shared" si="244"/>
        <v>1.0000295006779152</v>
      </c>
      <c r="AL341" s="31">
        <f t="shared" si="245"/>
        <v>7.6811395888616235E-3</v>
      </c>
      <c r="AM341" s="31" t="str">
        <f t="shared" si="230"/>
        <v>1+42.6815182606348i</v>
      </c>
      <c r="AN341" s="31">
        <f t="shared" si="246"/>
        <v>42.693231325737131</v>
      </c>
      <c r="AO341" s="31">
        <f t="shared" si="247"/>
        <v>1.5473712678250231</v>
      </c>
      <c r="AP341" s="58" t="str">
        <f t="shared" si="248"/>
        <v>-0.004635059992828+0.000144225616826377i</v>
      </c>
      <c r="AQ341" s="49">
        <f t="shared" si="249"/>
        <v>-46.67468991375852</v>
      </c>
      <c r="AR341" s="61">
        <f t="shared" si="250"/>
        <v>178.21774610588855</v>
      </c>
      <c r="AS341" s="58" t="str">
        <f t="shared" si="251"/>
        <v>0.00419466989896957+0.000188838153553998i</v>
      </c>
      <c r="AT341" s="64">
        <f t="shared" si="252"/>
        <v>-47.537251382395738</v>
      </c>
      <c r="AU341" s="61">
        <f t="shared" si="253"/>
        <v>2.5776352032595922</v>
      </c>
    </row>
    <row r="342" spans="14:47" x14ac:dyDescent="0.25">
      <c r="N342" s="10">
        <v>24</v>
      </c>
      <c r="O342" s="50">
        <f t="shared" si="221"/>
        <v>17378.008287493791</v>
      </c>
      <c r="P342" s="48" t="str">
        <f t="shared" si="222"/>
        <v>150</v>
      </c>
      <c r="Q342" s="17" t="str">
        <f t="shared" si="223"/>
        <v>1+117.924386047228i</v>
      </c>
      <c r="R342" s="17">
        <f t="shared" si="231"/>
        <v>117.92862597612024</v>
      </c>
      <c r="S342" s="17">
        <f t="shared" si="232"/>
        <v>1.5623165198239914</v>
      </c>
      <c r="T342" s="17" t="str">
        <f t="shared" si="224"/>
        <v>1+0.294810965118071i</v>
      </c>
      <c r="U342" s="17">
        <f t="shared" si="233"/>
        <v>1.042551440051688</v>
      </c>
      <c r="V342" s="17">
        <f t="shared" si="234"/>
        <v>0.28668943946709735</v>
      </c>
      <c r="W342" s="31" t="str">
        <f t="shared" si="225"/>
        <v>1-0.873513970720208i</v>
      </c>
      <c r="X342" s="17">
        <f t="shared" si="235"/>
        <v>1.3277901404376311</v>
      </c>
      <c r="Y342" s="17">
        <f t="shared" si="236"/>
        <v>-0.71798773464179633</v>
      </c>
      <c r="Z342" s="31" t="str">
        <f t="shared" si="226"/>
        <v>0.92852185277155+1.77250543225309i</v>
      </c>
      <c r="AA342" s="17">
        <f t="shared" si="237"/>
        <v>2.0009818436060396</v>
      </c>
      <c r="AB342" s="17">
        <f t="shared" si="238"/>
        <v>1.0882535363899404</v>
      </c>
      <c r="AC342" s="66" t="str">
        <f t="shared" si="239"/>
        <v>-0.878376647497214-0.0525228967860979i</v>
      </c>
      <c r="AD342" s="64">
        <f t="shared" si="240"/>
        <v>-1.110883908774948</v>
      </c>
      <c r="AE342" s="61">
        <f t="shared" si="241"/>
        <v>-176.57804954950956</v>
      </c>
      <c r="AF342" s="31" t="str">
        <f t="shared" si="227"/>
        <v>-0.0000463700234192037</v>
      </c>
      <c r="AG342" s="31" t="str">
        <f t="shared" si="228"/>
        <v>0.436835601617469i</v>
      </c>
      <c r="AH342" s="31">
        <f t="shared" si="242"/>
        <v>0.43683560161746898</v>
      </c>
      <c r="AI342" s="31">
        <f t="shared" si="243"/>
        <v>1.5707963267948966</v>
      </c>
      <c r="AJ342" s="31" t="str">
        <f t="shared" si="229"/>
        <v>1+0.00786021089852013i</v>
      </c>
      <c r="AK342" s="31">
        <f t="shared" si="244"/>
        <v>1.0000308909805582</v>
      </c>
      <c r="AL342" s="31">
        <f t="shared" si="245"/>
        <v>7.8600490289389754E-3</v>
      </c>
      <c r="AM342" s="31" t="str">
        <f t="shared" si="230"/>
        <v>1+43.6756985360104i</v>
      </c>
      <c r="AN342" s="31">
        <f t="shared" si="246"/>
        <v>43.687145049870921</v>
      </c>
      <c r="AO342" s="31">
        <f t="shared" si="247"/>
        <v>1.5479042988305469</v>
      </c>
      <c r="AP342" s="58" t="str">
        <f t="shared" si="248"/>
        <v>-0.00463504710496274+0.000142582274495036i</v>
      </c>
      <c r="AQ342" s="49">
        <f t="shared" si="249"/>
        <v>-46.674809229131455</v>
      </c>
      <c r="AR342" s="61">
        <f t="shared" si="250"/>
        <v>178.23803577702319</v>
      </c>
      <c r="AS342" s="58" t="str">
        <f t="shared" si="251"/>
        <v>0.00407880597113567+0.000118205160429183i</v>
      </c>
      <c r="AT342" s="64">
        <f t="shared" si="252"/>
        <v>-47.785693137906406</v>
      </c>
      <c r="AU342" s="61">
        <f t="shared" si="253"/>
        <v>1.659986227513653</v>
      </c>
    </row>
    <row r="343" spans="14:47" x14ac:dyDescent="0.25">
      <c r="N343" s="10">
        <v>25</v>
      </c>
      <c r="O343" s="50">
        <f t="shared" si="221"/>
        <v>17782.794100389234</v>
      </c>
      <c r="P343" s="48" t="str">
        <f t="shared" si="222"/>
        <v>150</v>
      </c>
      <c r="Q343" s="17" t="str">
        <f t="shared" si="223"/>
        <v>1+120.671197861138i</v>
      </c>
      <c r="R343" s="17">
        <f t="shared" si="231"/>
        <v>120.67534128081809</v>
      </c>
      <c r="S343" s="17">
        <f t="shared" si="232"/>
        <v>1.5625095348568647</v>
      </c>
      <c r="T343" s="17" t="str">
        <f t="shared" si="224"/>
        <v>1+0.301677994652846i</v>
      </c>
      <c r="U343" s="17">
        <f t="shared" si="233"/>
        <v>1.0445140556535191</v>
      </c>
      <c r="V343" s="17">
        <f t="shared" si="234"/>
        <v>0.29299552726034683</v>
      </c>
      <c r="W343" s="31" t="str">
        <f t="shared" si="225"/>
        <v>1-0.89386072489732i</v>
      </c>
      <c r="X343" s="17">
        <f t="shared" si="235"/>
        <v>1.3412632088870411</v>
      </c>
      <c r="Y343" s="17">
        <f t="shared" si="236"/>
        <v>-0.72941286423961182</v>
      </c>
      <c r="Z343" s="31" t="str">
        <f t="shared" si="226"/>
        <v>0.925153191475305+1.81379238760414i</v>
      </c>
      <c r="AA343" s="17">
        <f t="shared" si="237"/>
        <v>2.03611179777233</v>
      </c>
      <c r="AB343" s="17">
        <f t="shared" si="238"/>
        <v>1.0991286620090897</v>
      </c>
      <c r="AC343" s="66" t="str">
        <f t="shared" si="239"/>
        <v>-0.854452008444897-0.0372239014436302i</v>
      </c>
      <c r="AD343" s="64">
        <f t="shared" si="240"/>
        <v>-1.3580119305389706</v>
      </c>
      <c r="AE343" s="61">
        <f t="shared" si="241"/>
        <v>-177.50550678648031</v>
      </c>
      <c r="AF343" s="31" t="str">
        <f t="shared" si="227"/>
        <v>-0.0000463700234192037</v>
      </c>
      <c r="AG343" s="31" t="str">
        <f t="shared" si="228"/>
        <v>0.447010809913903i</v>
      </c>
      <c r="AH343" s="31">
        <f t="shared" si="242"/>
        <v>0.44701080991390302</v>
      </c>
      <c r="AI343" s="31">
        <f t="shared" si="243"/>
        <v>1.5707963267948966</v>
      </c>
      <c r="AJ343" s="31" t="str">
        <f t="shared" si="229"/>
        <v>1+0.00804329873030442i</v>
      </c>
      <c r="AK343" s="31">
        <f t="shared" si="244"/>
        <v>1.0000323468040746</v>
      </c>
      <c r="AL343" s="31">
        <f t="shared" si="245"/>
        <v>8.0431252842262865E-3</v>
      </c>
      <c r="AM343" s="31" t="str">
        <f t="shared" si="230"/>
        <v>1+44.693036244866i</v>
      </c>
      <c r="AN343" s="31">
        <f t="shared" si="246"/>
        <v>44.704222270216334</v>
      </c>
      <c r="AO343" s="31">
        <f t="shared" si="247"/>
        <v>1.5484252091412607</v>
      </c>
      <c r="AP343" s="58" t="str">
        <f t="shared" si="248"/>
        <v>-0.00463503360978791+0.000141014521622649i</v>
      </c>
      <c r="AQ343" s="49">
        <f t="shared" si="249"/>
        <v>-46.67492428946575</v>
      </c>
      <c r="AR343" s="61">
        <f t="shared" si="250"/>
        <v>178.25739224257492</v>
      </c>
      <c r="AS343" s="58" t="str">
        <f t="shared" si="251"/>
        <v>0.00396566288774788+0.0000520438930582899i</v>
      </c>
      <c r="AT343" s="64">
        <f t="shared" si="252"/>
        <v>-48.032936220004736</v>
      </c>
      <c r="AU343" s="61">
        <f t="shared" si="253"/>
        <v>0.75188545609462953</v>
      </c>
    </row>
    <row r="344" spans="14:47" x14ac:dyDescent="0.25">
      <c r="N344" s="10">
        <v>26</v>
      </c>
      <c r="O344" s="50">
        <f t="shared" si="221"/>
        <v>18197.008586099837</v>
      </c>
      <c r="P344" s="48" t="str">
        <f t="shared" si="222"/>
        <v>150</v>
      </c>
      <c r="Q344" s="17" t="str">
        <f t="shared" si="223"/>
        <v>1+123.481991141427i</v>
      </c>
      <c r="R344" s="17">
        <f t="shared" si="231"/>
        <v>123.48604024848905</v>
      </c>
      <c r="S344" s="17">
        <f t="shared" si="232"/>
        <v>1.5626981569278371</v>
      </c>
      <c r="T344" s="17" t="str">
        <f t="shared" si="224"/>
        <v>1+0.308704977853568i</v>
      </c>
      <c r="U344" s="17">
        <f t="shared" si="233"/>
        <v>1.0465652217380299</v>
      </c>
      <c r="V344" s="17">
        <f t="shared" si="234"/>
        <v>0.29942375595522996</v>
      </c>
      <c r="W344" s="31" t="str">
        <f t="shared" si="225"/>
        <v>1-0.914681415862424i</v>
      </c>
      <c r="X344" s="17">
        <f t="shared" si="235"/>
        <v>1.3552276902882736</v>
      </c>
      <c r="Y344" s="17">
        <f t="shared" si="236"/>
        <v>-0.74086742279276108</v>
      </c>
      <c r="Z344" s="31" t="str">
        <f t="shared" si="226"/>
        <v>0.921625770063292+1.8560410396875i</v>
      </c>
      <c r="AA344" s="17">
        <f t="shared" si="237"/>
        <v>2.0722650412167383</v>
      </c>
      <c r="AB344" s="17">
        <f t="shared" si="238"/>
        <v>1.1099088113302316</v>
      </c>
      <c r="AC344" s="66" t="str">
        <f t="shared" si="239"/>
        <v>-0.831078253744885-0.0228953621174157i</v>
      </c>
      <c r="AD344" s="64">
        <f t="shared" si="240"/>
        <v>-1.6038668156483129</v>
      </c>
      <c r="AE344" s="61">
        <f t="shared" si="241"/>
        <v>-178.42195858101144</v>
      </c>
      <c r="AF344" s="31" t="str">
        <f t="shared" si="227"/>
        <v>-0.0000463700234192037</v>
      </c>
      <c r="AG344" s="31" t="str">
        <f t="shared" si="228"/>
        <v>0.457423029258641i</v>
      </c>
      <c r="AH344" s="31">
        <f t="shared" si="242"/>
        <v>0.45742302925864098</v>
      </c>
      <c r="AI344" s="31">
        <f t="shared" si="243"/>
        <v>1.5707963267948966</v>
      </c>
      <c r="AJ344" s="31" t="str">
        <f t="shared" si="229"/>
        <v>1+0.00823065122554121i</v>
      </c>
      <c r="AK344" s="31">
        <f t="shared" si="244"/>
        <v>1.000033871236168</v>
      </c>
      <c r="AL344" s="31">
        <f t="shared" si="245"/>
        <v>8.2304653750600431E-3</v>
      </c>
      <c r="AM344" s="31" t="str">
        <f t="shared" si="230"/>
        <v>1+45.7340707931212i</v>
      </c>
      <c r="AN344" s="31">
        <f t="shared" si="246"/>
        <v>45.745002255002909</v>
      </c>
      <c r="AO344" s="31">
        <f t="shared" si="247"/>
        <v>1.5489342738192764</v>
      </c>
      <c r="AP344" s="58" t="str">
        <f t="shared" si="248"/>
        <v>-0.00463501947868936+0.000139521526282951i</v>
      </c>
      <c r="AQ344" s="49">
        <f t="shared" si="249"/>
        <v>-46.675035338480704</v>
      </c>
      <c r="AR344" s="61">
        <f t="shared" si="250"/>
        <v>178.27582570358604</v>
      </c>
      <c r="AS344" s="58" t="str">
        <f t="shared" si="251"/>
        <v>0.0038552582902901-9.83285703718777E-06i</v>
      </c>
      <c r="AT344" s="64">
        <f t="shared" si="252"/>
        <v>-48.278902154129028</v>
      </c>
      <c r="AU344" s="61">
        <f t="shared" si="253"/>
        <v>-0.14613287742541731</v>
      </c>
    </row>
    <row r="345" spans="14:47" x14ac:dyDescent="0.25">
      <c r="N345" s="10">
        <v>27</v>
      </c>
      <c r="O345" s="50">
        <f t="shared" si="221"/>
        <v>18620.871366628675</v>
      </c>
      <c r="P345" s="48" t="str">
        <f t="shared" si="222"/>
        <v>150</v>
      </c>
      <c r="Q345" s="17" t="str">
        <f t="shared" si="223"/>
        <v>1+126.358256207897i</v>
      </c>
      <c r="R345" s="17">
        <f t="shared" si="231"/>
        <v>126.36221314894946</v>
      </c>
      <c r="S345" s="17">
        <f t="shared" si="232"/>
        <v>1.5628824859931092</v>
      </c>
      <c r="T345" s="17" t="str">
        <f t="shared" si="224"/>
        <v>1+0.315895640519742i</v>
      </c>
      <c r="U345" s="17">
        <f t="shared" si="233"/>
        <v>1.0487087563758482</v>
      </c>
      <c r="V345" s="17">
        <f t="shared" si="234"/>
        <v>0.30597540807770501</v>
      </c>
      <c r="W345" s="31" t="str">
        <f t="shared" si="225"/>
        <v>1-0.935987083021456i</v>
      </c>
      <c r="X345" s="17">
        <f t="shared" si="235"/>
        <v>1.3696977110234996</v>
      </c>
      <c r="Y345" s="17">
        <f t="shared" si="236"/>
        <v>-0.75234546130345481</v>
      </c>
      <c r="Z345" s="31" t="str">
        <f t="shared" si="226"/>
        <v>0.917932106401768+1.8992737892977i</v>
      </c>
      <c r="AA345" s="17">
        <f t="shared" si="237"/>
        <v>2.10946445304879</v>
      </c>
      <c r="AB345" s="17">
        <f t="shared" si="238"/>
        <v>1.1205921673064556</v>
      </c>
      <c r="AC345" s="66" t="str">
        <f t="shared" si="239"/>
        <v>-0.808260728752464-0.00949584111352967i</v>
      </c>
      <c r="AD345" s="64">
        <f t="shared" si="240"/>
        <v>-1.8483710360390437</v>
      </c>
      <c r="AE345" s="61">
        <f t="shared" si="241"/>
        <v>-179.32689221526223</v>
      </c>
      <c r="AF345" s="31" t="str">
        <f t="shared" si="227"/>
        <v>-0.0000463700234192037</v>
      </c>
      <c r="AG345" s="31" t="str">
        <f t="shared" si="228"/>
        <v>0.468077780348201i</v>
      </c>
      <c r="AH345" s="31">
        <f t="shared" si="242"/>
        <v>0.46807778034820102</v>
      </c>
      <c r="AI345" s="31">
        <f t="shared" si="243"/>
        <v>1.5707963267948966</v>
      </c>
      <c r="AJ345" s="31" t="str">
        <f t="shared" si="229"/>
        <v>1+0.00842236772100332i</v>
      </c>
      <c r="AK345" s="31">
        <f t="shared" si="244"/>
        <v>1.0000354675100418</v>
      </c>
      <c r="AL345" s="31">
        <f t="shared" si="245"/>
        <v>8.4221685790063158E-3</v>
      </c>
      <c r="AM345" s="31" t="str">
        <f t="shared" si="230"/>
        <v>1+46.7993541510728i</v>
      </c>
      <c r="AN345" s="31">
        <f t="shared" si="246"/>
        <v>46.810036839950627</v>
      </c>
      <c r="AO345" s="31">
        <f t="shared" si="247"/>
        <v>1.5494317617214388</v>
      </c>
      <c r="AP345" s="58" t="str">
        <f t="shared" si="248"/>
        <v>-0.00463500468170499+0.000138102496138277i</v>
      </c>
      <c r="AQ345" s="49">
        <f t="shared" si="249"/>
        <v>-46.675142611416149</v>
      </c>
      <c r="AR345" s="61">
        <f t="shared" si="250"/>
        <v>178.2933458762335</v>
      </c>
      <c r="AS345" s="58" t="str">
        <f t="shared" si="251"/>
        <v>0.00374760366116667-0.0000676095561533214i</v>
      </c>
      <c r="AT345" s="64">
        <f t="shared" si="252"/>
        <v>-48.523513647455189</v>
      </c>
      <c r="AU345" s="61">
        <f t="shared" si="253"/>
        <v>-1.0335463390287321</v>
      </c>
    </row>
    <row r="346" spans="14:47" x14ac:dyDescent="0.25">
      <c r="N346" s="10">
        <v>28</v>
      </c>
      <c r="O346" s="50">
        <f t="shared" si="221"/>
        <v>19054.607179632505</v>
      </c>
      <c r="P346" s="48" t="str">
        <f t="shared" si="222"/>
        <v>150</v>
      </c>
      <c r="Q346" s="17" t="str">
        <f t="shared" si="223"/>
        <v>1+129.301518094358i</v>
      </c>
      <c r="R346" s="17">
        <f t="shared" si="231"/>
        <v>129.30538496716056</v>
      </c>
      <c r="S346" s="17">
        <f t="shared" si="232"/>
        <v>1.5630626197362592</v>
      </c>
      <c r="T346" s="17" t="str">
        <f t="shared" si="224"/>
        <v>1+0.323253795235895i</v>
      </c>
      <c r="U346" s="17">
        <f t="shared" si="233"/>
        <v>1.0509486267817327</v>
      </c>
      <c r="V346" s="17">
        <f t="shared" si="234"/>
        <v>0.31265170679857451</v>
      </c>
      <c r="W346" s="31" t="str">
        <f t="shared" si="225"/>
        <v>1-0.957789022921168i</v>
      </c>
      <c r="X346" s="17">
        <f t="shared" si="235"/>
        <v>1.3846876226890619</v>
      </c>
      <c r="Y346" s="17">
        <f t="shared" si="236"/>
        <v>-0.76384096917264843</v>
      </c>
      <c r="Z346" s="31" t="str">
        <f t="shared" si="226"/>
        <v>0.914064365734886+1.94351355901087i</v>
      </c>
      <c r="AA346" s="17">
        <f t="shared" si="237"/>
        <v>2.1477333677077834</v>
      </c>
      <c r="AB346" s="17">
        <f t="shared" si="238"/>
        <v>1.1311771331449456</v>
      </c>
      <c r="AC346" s="66" t="str">
        <f t="shared" si="239"/>
        <v>-0.786003326948136+0.00301540782572211i</v>
      </c>
      <c r="AD346" s="64">
        <f t="shared" si="240"/>
        <v>-2.091448395827892</v>
      </c>
      <c r="AE346" s="61">
        <f t="shared" si="241"/>
        <v>179.78019266788192</v>
      </c>
      <c r="AF346" s="31" t="str">
        <f t="shared" si="227"/>
        <v>-0.0000463700234192037</v>
      </c>
      <c r="AG346" s="31" t="str">
        <f t="shared" si="228"/>
        <v>0.478980712472645i</v>
      </c>
      <c r="AH346" s="31">
        <f t="shared" si="242"/>
        <v>0.47898071247264501</v>
      </c>
      <c r="AI346" s="31">
        <f t="shared" si="243"/>
        <v>1.5707963267948966</v>
      </c>
      <c r="AJ346" s="31" t="str">
        <f t="shared" si="229"/>
        <v>1+0.00861854986731439i</v>
      </c>
      <c r="AK346" s="31">
        <f t="shared" si="244"/>
        <v>1.0000371390112546</v>
      </c>
      <c r="AL346" s="31">
        <f t="shared" si="245"/>
        <v>8.6183364832481141E-3</v>
      </c>
      <c r="AM346" s="31" t="str">
        <f t="shared" si="230"/>
        <v>1+47.8894511460584i</v>
      </c>
      <c r="AN346" s="31">
        <f t="shared" si="246"/>
        <v>47.899890720864008</v>
      </c>
      <c r="AO346" s="31">
        <f t="shared" si="247"/>
        <v>1.5499179356368518</v>
      </c>
      <c r="AP346" s="58" t="str">
        <f t="shared" si="248"/>
        <v>-0.00463498918746151+0.000136756678015966i</v>
      </c>
      <c r="AQ346" s="49">
        <f t="shared" si="249"/>
        <v>-46.675246335528406</v>
      </c>
      <c r="AR346" s="61">
        <f t="shared" si="250"/>
        <v>178.30996199670705</v>
      </c>
      <c r="AS346" s="58" t="str">
        <f t="shared" si="251"/>
        <v>0.00364270454455628-0.000121467586570933i</v>
      </c>
      <c r="AT346" s="64">
        <f t="shared" si="252"/>
        <v>-48.766694731356289</v>
      </c>
      <c r="AU346" s="61">
        <f t="shared" si="253"/>
        <v>-1.909845335411043</v>
      </c>
    </row>
    <row r="347" spans="14:47" x14ac:dyDescent="0.25">
      <c r="N347" s="10">
        <v>29</v>
      </c>
      <c r="O347" s="50">
        <f t="shared" si="221"/>
        <v>19498.445997580486</v>
      </c>
      <c r="P347" s="48" t="str">
        <f t="shared" si="222"/>
        <v>150</v>
      </c>
      <c r="Q347" s="17" t="str">
        <f t="shared" si="223"/>
        <v>1+132.313337357219i</v>
      </c>
      <c r="R347" s="17">
        <f t="shared" si="231"/>
        <v>132.31711621179343</v>
      </c>
      <c r="S347" s="17">
        <f t="shared" si="232"/>
        <v>1.5632386536197944</v>
      </c>
      <c r="T347" s="17" t="str">
        <f t="shared" si="224"/>
        <v>1+0.330783343393047i</v>
      </c>
      <c r="U347" s="17">
        <f t="shared" si="233"/>
        <v>1.0532889538328418</v>
      </c>
      <c r="V347" s="17">
        <f t="shared" si="234"/>
        <v>0.31945381048360783</v>
      </c>
      <c r="W347" s="31" t="str">
        <f t="shared" si="225"/>
        <v>1-0.980098795238656i</v>
      </c>
      <c r="X347" s="17">
        <f t="shared" si="235"/>
        <v>1.4002120012441919</v>
      </c>
      <c r="Y347" s="17">
        <f t="shared" si="236"/>
        <v>-0.775347889772522</v>
      </c>
      <c r="Z347" s="31" t="str">
        <f t="shared" si="226"/>
        <v>0.91001434406614+1.98878380533844i</v>
      </c>
      <c r="AA347" s="17">
        <f t="shared" si="237"/>
        <v>2.1870955925113496</v>
      </c>
      <c r="AB347" s="17">
        <f t="shared" si="238"/>
        <v>1.1416623294350663</v>
      </c>
      <c r="AC347" s="66" t="str">
        <f t="shared" si="239"/>
        <v>-0.764308549748137+0.0146783693613977i</v>
      </c>
      <c r="AD347" s="64">
        <f t="shared" si="240"/>
        <v>-2.3330241618732419</v>
      </c>
      <c r="AE347" s="61">
        <f t="shared" si="241"/>
        <v>178.89978302191176</v>
      </c>
      <c r="AF347" s="31" t="str">
        <f t="shared" si="227"/>
        <v>-0.0000463700234192037</v>
      </c>
      <c r="AG347" s="31" t="str">
        <f t="shared" si="228"/>
        <v>0.490137606510901i</v>
      </c>
      <c r="AH347" s="31">
        <f t="shared" si="242"/>
        <v>0.49013760651090099</v>
      </c>
      <c r="AI347" s="31">
        <f t="shared" si="243"/>
        <v>1.5707963267948966</v>
      </c>
      <c r="AJ347" s="31" t="str">
        <f t="shared" si="229"/>
        <v>1+0.00881930168284499i</v>
      </c>
      <c r="AK347" s="31">
        <f t="shared" si="244"/>
        <v>1.0000388892848981</v>
      </c>
      <c r="AL347" s="31">
        <f t="shared" si="245"/>
        <v>8.8190730381787624E-3</v>
      </c>
      <c r="AM347" s="31" t="str">
        <f t="shared" si="230"/>
        <v>1+49.0049397619328i</v>
      </c>
      <c r="AN347" s="31">
        <f t="shared" si="246"/>
        <v>49.015141753040595</v>
      </c>
      <c r="AO347" s="31">
        <f t="shared" si="247"/>
        <v>1.5503930524215166</v>
      </c>
      <c r="AP347" s="58" t="str">
        <f t="shared" si="248"/>
        <v>-0.0046349729631078+0.000135483357505273i</v>
      </c>
      <c r="AQ347" s="49">
        <f t="shared" si="249"/>
        <v>-46.675346730570332</v>
      </c>
      <c r="AR347" s="61">
        <f t="shared" si="250"/>
        <v>178.32568282585262</v>
      </c>
      <c r="AS347" s="58" t="str">
        <f t="shared" si="251"/>
        <v>0.00354056078879096-0.000171584933622452i</v>
      </c>
      <c r="AT347" s="64">
        <f t="shared" si="252"/>
        <v>-49.008370892443587</v>
      </c>
      <c r="AU347" s="61">
        <f t="shared" si="253"/>
        <v>-2.7745341522356108</v>
      </c>
    </row>
    <row r="348" spans="14:47" x14ac:dyDescent="0.25">
      <c r="N348" s="10">
        <v>30</v>
      </c>
      <c r="O348" s="50">
        <f t="shared" si="221"/>
        <v>19952.623149688792</v>
      </c>
      <c r="P348" s="48" t="str">
        <f t="shared" si="222"/>
        <v>150</v>
      </c>
      <c r="Q348" s="17" t="str">
        <f t="shared" si="223"/>
        <v>1+135.395310902921i</v>
      </c>
      <c r="R348" s="17">
        <f t="shared" si="231"/>
        <v>135.39900374263706</v>
      </c>
      <c r="S348" s="17">
        <f t="shared" si="232"/>
        <v>1.5634106809355461</v>
      </c>
      <c r="T348" s="17" t="str">
        <f t="shared" si="224"/>
        <v>1+0.338488277257304i</v>
      </c>
      <c r="U348" s="17">
        <f t="shared" si="233"/>
        <v>1.0557340166162201</v>
      </c>
      <c r="V348" s="17">
        <f t="shared" si="234"/>
        <v>0.3263828070433058</v>
      </c>
      <c r="W348" s="31" t="str">
        <f t="shared" si="225"/>
        <v>1-1.00292822891053i</v>
      </c>
      <c r="X348" s="17">
        <f t="shared" si="235"/>
        <v>1.4162856464518774</v>
      </c>
      <c r="Y348" s="17">
        <f t="shared" si="236"/>
        <v>-0.78686013631391738</v>
      </c>
      <c r="Z348" s="31" t="str">
        <f t="shared" si="226"/>
        <v>0.905773450756569+2.03510853116428i</v>
      </c>
      <c r="AA348" s="17">
        <f t="shared" si="237"/>
        <v>2.2275754258190892</v>
      </c>
      <c r="AB348" s="17">
        <f t="shared" si="238"/>
        <v>1.1520465906790756</v>
      </c>
      <c r="AC348" s="66" t="str">
        <f t="shared" si="239"/>
        <v>-0.743177570120751+0.025532203032687i</v>
      </c>
      <c r="AD348" s="64">
        <f t="shared" si="240"/>
        <v>-2.5730251825251744</v>
      </c>
      <c r="AE348" s="61">
        <f t="shared" si="241"/>
        <v>178.03235135971067</v>
      </c>
      <c r="AF348" s="31" t="str">
        <f t="shared" si="227"/>
        <v>-0.0000463700234192037</v>
      </c>
      <c r="AG348" s="31" t="str">
        <f t="shared" si="228"/>
        <v>0.501554377995866i</v>
      </c>
      <c r="AH348" s="31">
        <f t="shared" si="242"/>
        <v>0.501554377995866</v>
      </c>
      <c r="AI348" s="31">
        <f t="shared" si="243"/>
        <v>1.5707963267948966</v>
      </c>
      <c r="AJ348" s="31" t="str">
        <f t="shared" si="229"/>
        <v>1+0.00902472960886515i</v>
      </c>
      <c r="AK348" s="31">
        <f t="shared" si="244"/>
        <v>1.0000407220431142</v>
      </c>
      <c r="AL348" s="31">
        <f t="shared" si="245"/>
        <v>9.0244846122300576E-3</v>
      </c>
      <c r="AM348" s="31" t="str">
        <f t="shared" si="230"/>
        <v>1+50.1464114455264i</v>
      </c>
      <c r="AN348" s="31">
        <f t="shared" si="246"/>
        <v>50.156381257662723</v>
      </c>
      <c r="AO348" s="31">
        <f t="shared" si="247"/>
        <v>1.5508573631301421</v>
      </c>
      <c r="AP348" s="58" t="str">
        <f t="shared" si="248"/>
        <v>-0.00463495597424565+0.000134281858574578i</v>
      </c>
      <c r="AQ348" s="49">
        <f t="shared" si="249"/>
        <v>-46.67544400925464</v>
      </c>
      <c r="AR348" s="61">
        <f t="shared" si="250"/>
        <v>178.34051665358334</v>
      </c>
      <c r="AS348" s="58" t="str">
        <f t="shared" si="251"/>
        <v>0.00344116680687981-0.000218135902348759i</v>
      </c>
      <c r="AT348" s="64">
        <f t="shared" si="252"/>
        <v>-49.248469191779805</v>
      </c>
      <c r="AU348" s="61">
        <f t="shared" si="253"/>
        <v>-3.6271319867059799</v>
      </c>
    </row>
    <row r="349" spans="14:47" x14ac:dyDescent="0.25">
      <c r="N349" s="10">
        <v>31</v>
      </c>
      <c r="O349" s="50">
        <f t="shared" si="221"/>
        <v>20417.379446695286</v>
      </c>
      <c r="P349" s="48" t="str">
        <f t="shared" si="222"/>
        <v>150</v>
      </c>
      <c r="Q349" s="17" t="str">
        <f t="shared" si="223"/>
        <v>1+138.549072834633i</v>
      </c>
      <c r="R349" s="17">
        <f t="shared" si="231"/>
        <v>138.55268161726949</v>
      </c>
      <c r="S349" s="17">
        <f t="shared" si="232"/>
        <v>1.5635787928539235</v>
      </c>
      <c r="T349" s="17" t="str">
        <f t="shared" si="224"/>
        <v>1+0.346372682086583i</v>
      </c>
      <c r="U349" s="17">
        <f t="shared" si="233"/>
        <v>1.0582882569961045</v>
      </c>
      <c r="V349" s="17">
        <f t="shared" si="234"/>
        <v>0.33343970808964268</v>
      </c>
      <c r="W349" s="31" t="str">
        <f t="shared" si="225"/>
        <v>1-1.02628942840469i</v>
      </c>
      <c r="X349" s="17">
        <f t="shared" si="235"/>
        <v>1.4329235816522894</v>
      </c>
      <c r="Y349" s="17">
        <f t="shared" si="236"/>
        <v>-0.79837160790777761</v>
      </c>
      <c r="Z349" s="31" t="str">
        <f t="shared" si="226"/>
        <v>0.90133269030288+2.08251229847118i</v>
      </c>
      <c r="AA349" s="17">
        <f t="shared" si="237"/>
        <v>2.2691976758079813</v>
      </c>
      <c r="AB349" s="17">
        <f t="shared" si="238"/>
        <v>1.1623289612804018</v>
      </c>
      <c r="AC349" s="66" t="str">
        <f t="shared" si="239"/>
        <v>-0.722610299282866+0.0356151864398171i</v>
      </c>
      <c r="AD349" s="64">
        <f t="shared" si="240"/>
        <v>-2.8113799942970923</v>
      </c>
      <c r="AE349" s="61">
        <f t="shared" si="241"/>
        <v>177.17835472554003</v>
      </c>
      <c r="AF349" s="31" t="str">
        <f t="shared" si="227"/>
        <v>-0.0000463700234192037</v>
      </c>
      <c r="AG349" s="31" t="str">
        <f t="shared" si="228"/>
        <v>0.513237080250902i</v>
      </c>
      <c r="AH349" s="31">
        <f t="shared" si="242"/>
        <v>0.51323708025090198</v>
      </c>
      <c r="AI349" s="31">
        <f t="shared" si="243"/>
        <v>1.5707963267948966</v>
      </c>
      <c r="AJ349" s="31" t="str">
        <f t="shared" si="229"/>
        <v>1+0.00923494256598031i</v>
      </c>
      <c r="AK349" s="31">
        <f t="shared" si="244"/>
        <v>1.0000426411729637</v>
      </c>
      <c r="AL349" s="31">
        <f t="shared" si="245"/>
        <v>9.2346800479606427E-3</v>
      </c>
      <c r="AM349" s="31" t="str">
        <f t="shared" si="230"/>
        <v>1+51.3144714202344i</v>
      </c>
      <c r="AN349" s="31">
        <f t="shared" si="246"/>
        <v>51.324214335321813</v>
      </c>
      <c r="AO349" s="31">
        <f t="shared" si="247"/>
        <v>1.5513111131451676</v>
      </c>
      <c r="AP349" s="58" t="str">
        <f t="shared" si="248"/>
        <v>-0.00463493818485655+0.000133151543208644i</v>
      </c>
      <c r="AQ349" s="49">
        <f t="shared" si="249"/>
        <v>-46.675538377703781</v>
      </c>
      <c r="AR349" s="61">
        <f t="shared" si="250"/>
        <v>178.35447130305803</v>
      </c>
      <c r="AS349" s="58" t="str">
        <f t="shared" si="251"/>
        <v>0.00334451185188065-0.000261290864078667i</v>
      </c>
      <c r="AT349" s="64">
        <f t="shared" si="252"/>
        <v>-49.486918372000879</v>
      </c>
      <c r="AU349" s="61">
        <f t="shared" si="253"/>
        <v>-4.4671739714019729</v>
      </c>
    </row>
    <row r="350" spans="14:47" x14ac:dyDescent="0.25">
      <c r="N350" s="10">
        <v>32</v>
      </c>
      <c r="O350" s="50">
        <f t="shared" si="221"/>
        <v>20892.961308540423</v>
      </c>
      <c r="P350" s="48" t="str">
        <f t="shared" si="222"/>
        <v>150</v>
      </c>
      <c r="Q350" s="17" t="str">
        <f t="shared" si="223"/>
        <v>1+141.776295318676i</v>
      </c>
      <c r="R350" s="17">
        <f t="shared" si="231"/>
        <v>141.77982195745778</v>
      </c>
      <c r="S350" s="17">
        <f t="shared" si="232"/>
        <v>1.5637430784720605</v>
      </c>
      <c r="T350" s="17" t="str">
        <f t="shared" si="224"/>
        <v>1+0.354440738296691i</v>
      </c>
      <c r="U350" s="17">
        <f t="shared" si="233"/>
        <v>1.0609562841909668</v>
      </c>
      <c r="V350" s="17">
        <f t="shared" si="234"/>
        <v>0.34062544290924379</v>
      </c>
      <c r="W350" s="31" t="str">
        <f t="shared" si="225"/>
        <v>1-1.05019478013834i</v>
      </c>
      <c r="X350" s="17">
        <f t="shared" si="235"/>
        <v>1.4501410539081419</v>
      </c>
      <c r="Y350" s="17">
        <f t="shared" si="236"/>
        <v>-0.80987620571762498</v>
      </c>
      <c r="Z350" s="31" t="str">
        <f t="shared" si="226"/>
        <v>0.896682643256765+2.13102024136406i</v>
      </c>
      <c r="AA350" s="17">
        <f t="shared" si="237"/>
        <v>2.3119876798593189</v>
      </c>
      <c r="AB350" s="17">
        <f t="shared" si="238"/>
        <v>1.1725086910450138</v>
      </c>
      <c r="AC350" s="66" t="str">
        <f t="shared" si="239"/>
        <v>-0.702605455776842+0.044964665134919i</v>
      </c>
      <c r="AD350" s="64">
        <f t="shared" si="240"/>
        <v>-3.0480189163396201</v>
      </c>
      <c r="AE350" s="61">
        <f t="shared" si="241"/>
        <v>176.33823367925379</v>
      </c>
      <c r="AF350" s="31" t="str">
        <f t="shared" si="227"/>
        <v>-0.0000463700234192037</v>
      </c>
      <c r="AG350" s="31" t="str">
        <f t="shared" si="228"/>
        <v>0.525191907599384i</v>
      </c>
      <c r="AH350" s="31">
        <f t="shared" si="242"/>
        <v>0.52519190759938394</v>
      </c>
      <c r="AI350" s="31">
        <f t="shared" si="243"/>
        <v>1.5707963267948966</v>
      </c>
      <c r="AJ350" s="31" t="str">
        <f t="shared" si="229"/>
        <v>1+0.00945005201188295i</v>
      </c>
      <c r="AK350" s="31">
        <f t="shared" si="244"/>
        <v>1.0000446507446692</v>
      </c>
      <c r="AL350" s="31">
        <f t="shared" si="245"/>
        <v>9.449770719435216E-3</v>
      </c>
      <c r="AM350" s="31" t="str">
        <f t="shared" si="230"/>
        <v>1+52.5097390069172i</v>
      </c>
      <c r="AN350" s="31">
        <f t="shared" si="246"/>
        <v>52.519260186854893</v>
      </c>
      <c r="AO350" s="31">
        <f t="shared" si="247"/>
        <v>1.551754542303051</v>
      </c>
      <c r="AP350" s="58" t="str">
        <f t="shared" si="248"/>
        <v>-0.00463491955722575+0.000132091811065735i</v>
      </c>
      <c r="AQ350" s="49">
        <f t="shared" si="249"/>
        <v>-46.675630035884772</v>
      </c>
      <c r="AR350" s="61">
        <f t="shared" si="250"/>
        <v>178.36755413462964</v>
      </c>
      <c r="AS350" s="58" t="str">
        <f t="shared" si="251"/>
        <v>0.00325058030394196-0.000301216032936172i</v>
      </c>
      <c r="AT350" s="64">
        <f t="shared" si="252"/>
        <v>-49.723648952224394</v>
      </c>
      <c r="AU350" s="61">
        <f t="shared" si="253"/>
        <v>-5.2942121861165568</v>
      </c>
    </row>
    <row r="351" spans="14:47" x14ac:dyDescent="0.25">
      <c r="N351" s="10">
        <v>33</v>
      </c>
      <c r="O351" s="50">
        <f t="shared" si="221"/>
        <v>21379.620895022348</v>
      </c>
      <c r="P351" s="48" t="str">
        <f t="shared" si="222"/>
        <v>150</v>
      </c>
      <c r="Q351" s="17" t="str">
        <f t="shared" si="223"/>
        <v>1+145.078689471128i</v>
      </c>
      <c r="R351" s="17">
        <f t="shared" si="231"/>
        <v>145.08213583573956</v>
      </c>
      <c r="S351" s="17">
        <f t="shared" si="232"/>
        <v>1.5639036248608735</v>
      </c>
      <c r="T351" s="17" t="str">
        <f t="shared" si="224"/>
        <v>1+0.36269672367782i</v>
      </c>
      <c r="U351" s="17">
        <f t="shared" si="233"/>
        <v>1.0637428793494343</v>
      </c>
      <c r="V351" s="17">
        <f t="shared" si="234"/>
        <v>0.34794085226439436</v>
      </c>
      <c r="W351" s="31" t="str">
        <f t="shared" si="225"/>
        <v>1-1.07465695904539i</v>
      </c>
      <c r="X351" s="17">
        <f t="shared" si="235"/>
        <v>1.4679535345591443</v>
      </c>
      <c r="Y351" s="17">
        <f t="shared" si="236"/>
        <v>-0.82136784909873495</v>
      </c>
      <c r="Z351" s="31" t="str">
        <f t="shared" si="226"/>
        <v>0.891813446245+2.18065807939627i</v>
      </c>
      <c r="AA351" s="17">
        <f t="shared" si="237"/>
        <v>2.3559713245580074</v>
      </c>
      <c r="AB351" s="17">
        <f t="shared" si="238"/>
        <v>1.1825852302508055</v>
      </c>
      <c r="AC351" s="66" t="str">
        <f t="shared" si="239"/>
        <v>-0.683160636260254+0.053617009153533i</v>
      </c>
      <c r="AD351" s="64">
        <f t="shared" si="240"/>
        <v>-3.2828741327407163</v>
      </c>
      <c r="AE351" s="61">
        <f t="shared" si="241"/>
        <v>175.51241129622235</v>
      </c>
      <c r="AF351" s="31" t="str">
        <f t="shared" si="227"/>
        <v>-0.0000463700234192037</v>
      </c>
      <c r="AG351" s="31" t="str">
        <f t="shared" si="228"/>
        <v>0.537425198649011i</v>
      </c>
      <c r="AH351" s="31">
        <f t="shared" si="242"/>
        <v>0.53742519864901095</v>
      </c>
      <c r="AI351" s="31">
        <f t="shared" si="243"/>
        <v>1.5707963267948966</v>
      </c>
      <c r="AJ351" s="31" t="str">
        <f t="shared" si="229"/>
        <v>1+0.00967017200044844i</v>
      </c>
      <c r="AK351" s="31">
        <f t="shared" si="244"/>
        <v>1.0000467550202432</v>
      </c>
      <c r="AL351" s="31">
        <f t="shared" si="245"/>
        <v>9.6698705909213523E-3</v>
      </c>
      <c r="AM351" s="31" t="str">
        <f t="shared" si="230"/>
        <v>1+53.7328479522696i</v>
      </c>
      <c r="AN351" s="31">
        <f t="shared" si="246"/>
        <v>53.742152441651633</v>
      </c>
      <c r="AO351" s="31">
        <f t="shared" si="247"/>
        <v>1.5521878850178716</v>
      </c>
      <c r="AP351" s="58" t="str">
        <f t="shared" si="248"/>
        <v>-0.00463490005186221+0.000131102099154375i</v>
      </c>
      <c r="AQ351" s="49">
        <f t="shared" si="249"/>
        <v>-46.675719178031969</v>
      </c>
      <c r="AR351" s="61">
        <f t="shared" si="250"/>
        <v>178.37977204956408</v>
      </c>
      <c r="AS351" s="58" t="str">
        <f t="shared" si="251"/>
        <v>0.00315935196598246-0.000338073271979764i</v>
      </c>
      <c r="AT351" s="64">
        <f t="shared" si="252"/>
        <v>-49.958593310772699</v>
      </c>
      <c r="AU351" s="61">
        <f t="shared" si="253"/>
        <v>-6.1078166542135799</v>
      </c>
    </row>
    <row r="352" spans="14:47" x14ac:dyDescent="0.25">
      <c r="N352" s="10">
        <v>34</v>
      </c>
      <c r="O352" s="50">
        <f t="shared" si="221"/>
        <v>21877.61623949555</v>
      </c>
      <c r="P352" s="48" t="str">
        <f t="shared" si="222"/>
        <v>150</v>
      </c>
      <c r="Q352" s="17" t="str">
        <f t="shared" si="223"/>
        <v>1+148.458006265081i</v>
      </c>
      <c r="R352" s="17">
        <f t="shared" si="231"/>
        <v>148.46137418265678</v>
      </c>
      <c r="S352" s="17">
        <f t="shared" si="232"/>
        <v>1.5640605171110591</v>
      </c>
      <c r="T352" s="17" t="str">
        <f t="shared" si="224"/>
        <v>1+0.371145015662703i</v>
      </c>
      <c r="U352" s="17">
        <f t="shared" si="233"/>
        <v>1.0666530001135646</v>
      </c>
      <c r="V352" s="17">
        <f t="shared" si="234"/>
        <v>0.3553866820356632</v>
      </c>
      <c r="W352" s="31" t="str">
        <f t="shared" si="225"/>
        <v>1-1.0996889352969i</v>
      </c>
      <c r="X352" s="17">
        <f t="shared" si="235"/>
        <v>1.4863767202208291</v>
      </c>
      <c r="Y352" s="17">
        <f t="shared" si="236"/>
        <v>-0.8328404916200377</v>
      </c>
      <c r="Z352" s="31" t="str">
        <f t="shared" si="226"/>
        <v>0.886714771047896+2.23145213120662i</v>
      </c>
      <c r="AA352" s="17">
        <f t="shared" si="237"/>
        <v>2.4011750663083875</v>
      </c>
      <c r="AB352" s="17">
        <f t="shared" si="238"/>
        <v>1.1925582243393367</v>
      </c>
      <c r="AC352" s="66" t="str">
        <f t="shared" si="239"/>
        <v>-0.664272387378857+0.0616075760596329i</v>
      </c>
      <c r="AD352" s="64">
        <f t="shared" si="240"/>
        <v>-3.5158797628167617</v>
      </c>
      <c r="AE352" s="61">
        <f t="shared" si="241"/>
        <v>174.70129218659997</v>
      </c>
      <c r="AF352" s="31" t="str">
        <f t="shared" si="227"/>
        <v>-0.0000463700234192037</v>
      </c>
      <c r="AG352" s="31" t="str">
        <f t="shared" si="228"/>
        <v>0.549943439652625i</v>
      </c>
      <c r="AH352" s="31">
        <f t="shared" si="242"/>
        <v>0.54994343965262504</v>
      </c>
      <c r="AI352" s="31">
        <f t="shared" si="243"/>
        <v>1.5707963267948966</v>
      </c>
      <c r="AJ352" s="31" t="str">
        <f t="shared" si="229"/>
        <v>1+0.00989541924220846i</v>
      </c>
      <c r="AK352" s="31">
        <f t="shared" si="244"/>
        <v>1.0000489584625241</v>
      </c>
      <c r="AL352" s="31">
        <f t="shared" si="245"/>
        <v>9.89509627693534E-3</v>
      </c>
      <c r="AM352" s="31" t="str">
        <f t="shared" si="230"/>
        <v>1+54.9844467648448i</v>
      </c>
      <c r="AN352" s="31">
        <f t="shared" si="246"/>
        <v>54.993539493617348</v>
      </c>
      <c r="AO352" s="31">
        <f t="shared" si="247"/>
        <v>1.5526113704022939</v>
      </c>
      <c r="AP352" s="58" t="str">
        <f t="shared" si="248"/>
        <v>-0.00463487962741518+0.000130181881529562i</v>
      </c>
      <c r="AQ352" s="49">
        <f t="shared" si="249"/>
        <v>-46.675805993057224</v>
      </c>
      <c r="AR352" s="61">
        <f t="shared" si="250"/>
        <v>178.39113149353039</v>
      </c>
      <c r="AS352" s="58" t="str">
        <f t="shared" si="251"/>
        <v>0.00307080236514879-0.000372019928410337i</v>
      </c>
      <c r="AT352" s="64">
        <f t="shared" si="252"/>
        <v>-50.191685755873991</v>
      </c>
      <c r="AU352" s="61">
        <f t="shared" si="253"/>
        <v>-6.9075763198695981</v>
      </c>
    </row>
    <row r="353" spans="14:47" x14ac:dyDescent="0.25">
      <c r="N353" s="10">
        <v>35</v>
      </c>
      <c r="O353" s="50">
        <f t="shared" si="221"/>
        <v>22387.211385683382</v>
      </c>
      <c r="P353" s="48" t="str">
        <f t="shared" si="222"/>
        <v>150</v>
      </c>
      <c r="Q353" s="17" t="str">
        <f t="shared" si="223"/>
        <v>1+151.916037459029i</v>
      </c>
      <c r="R353" s="17">
        <f t="shared" si="231"/>
        <v>151.9193287151214</v>
      </c>
      <c r="S353" s="17">
        <f t="shared" si="232"/>
        <v>1.5642138383780517</v>
      </c>
      <c r="T353" s="17" t="str">
        <f t="shared" si="224"/>
        <v>1+0.379790093647573i</v>
      </c>
      <c r="U353" s="17">
        <f t="shared" si="233"/>
        <v>1.0696917851572163</v>
      </c>
      <c r="V353" s="17">
        <f t="shared" si="234"/>
        <v>0.36296357672220186</v>
      </c>
      <c r="W353" s="31" t="str">
        <f t="shared" si="225"/>
        <v>1-1.12530398117799i</v>
      </c>
      <c r="X353" s="17">
        <f t="shared" si="235"/>
        <v>1.5054265342603186</v>
      </c>
      <c r="Y353" s="17">
        <f t="shared" si="236"/>
        <v>-0.84428813686603144</v>
      </c>
      <c r="Z353" s="31" t="str">
        <f t="shared" si="226"/>
        <v>0.88137580269177+2.28342932847367i</v>
      </c>
      <c r="AA353" s="17">
        <f t="shared" si="237"/>
        <v>2.4476259525720585</v>
      </c>
      <c r="AB353" s="17">
        <f t="shared" si="238"/>
        <v>1.2024275082827325</v>
      </c>
      <c r="AC353" s="66" t="str">
        <f t="shared" si="239"/>
        <v>-0.645936278135189+0.0689706803241362i</v>
      </c>
      <c r="AD353" s="64">
        <f t="shared" si="240"/>
        <v>-3.7469719196944693</v>
      </c>
      <c r="AE353" s="61">
        <f t="shared" si="241"/>
        <v>173.90526153771415</v>
      </c>
      <c r="AF353" s="31" t="str">
        <f t="shared" si="227"/>
        <v>-0.0000463700234192037</v>
      </c>
      <c r="AG353" s="31" t="str">
        <f t="shared" si="228"/>
        <v>0.562753267947304i</v>
      </c>
      <c r="AH353" s="31">
        <f t="shared" si="242"/>
        <v>0.56275326794730396</v>
      </c>
      <c r="AI353" s="31">
        <f t="shared" si="243"/>
        <v>1.5707963267948966</v>
      </c>
      <c r="AJ353" s="31" t="str">
        <f t="shared" si="229"/>
        <v>1+0.010125913166232i</v>
      </c>
      <c r="AK353" s="31">
        <f t="shared" si="244"/>
        <v>1.0000512657446368</v>
      </c>
      <c r="AL353" s="31">
        <f t="shared" si="245"/>
        <v>1.0125567103665058E-2</v>
      </c>
      <c r="AM353" s="31" t="str">
        <f t="shared" si="230"/>
        <v>1+56.2651990588996i</v>
      </c>
      <c r="AN353" s="31">
        <f t="shared" si="246"/>
        <v>56.27408484495858</v>
      </c>
      <c r="AO353" s="31">
        <f t="shared" si="247"/>
        <v>1.5530252223859433</v>
      </c>
      <c r="AP353" s="58" t="str">
        <f t="shared" si="248"/>
        <v>-0.00463485824058654+0.000129330669008243i</v>
      </c>
      <c r="AQ353" s="49">
        <f t="shared" si="249"/>
        <v>-46.675890664949407</v>
      </c>
      <c r="AR353" s="61">
        <f t="shared" si="250"/>
        <v>178.40163845986416</v>
      </c>
      <c r="AS353" s="58" t="str">
        <f t="shared" si="251"/>
        <v>0.00298490305738041-0.000403208697047101i</v>
      </c>
      <c r="AT353" s="64">
        <f t="shared" si="252"/>
        <v>-50.422862584643866</v>
      </c>
      <c r="AU353" s="61">
        <f t="shared" si="253"/>
        <v>-7.6931000024216978</v>
      </c>
    </row>
    <row r="354" spans="14:47" x14ac:dyDescent="0.25">
      <c r="N354" s="10">
        <v>36</v>
      </c>
      <c r="O354" s="50">
        <f t="shared" si="221"/>
        <v>22908.676527677751</v>
      </c>
      <c r="P354" s="48" t="str">
        <f t="shared" si="222"/>
        <v>150</v>
      </c>
      <c r="Q354" s="17" t="str">
        <f t="shared" si="223"/>
        <v>1+155.454616546886i</v>
      </c>
      <c r="R354" s="17">
        <f t="shared" si="231"/>
        <v>155.45783288641124</v>
      </c>
      <c r="S354" s="17">
        <f t="shared" si="232"/>
        <v>1.5643636699259669</v>
      </c>
      <c r="T354" s="17" t="str">
        <f t="shared" si="224"/>
        <v>1+0.388636541367215i</v>
      </c>
      <c r="U354" s="17">
        <f t="shared" si="233"/>
        <v>1.0728645586866363</v>
      </c>
      <c r="V354" s="17">
        <f t="shared" si="234"/>
        <v>0.37067207281840531</v>
      </c>
      <c r="W354" s="31" t="str">
        <f t="shared" si="225"/>
        <v>1-1.15151567812508i</v>
      </c>
      <c r="X354" s="17">
        <f t="shared" si="235"/>
        <v>1.5251191287790808</v>
      </c>
      <c r="Y354" s="17">
        <f t="shared" si="236"/>
        <v>-0.85570485391878204</v>
      </c>
      <c r="Z354" s="31" t="str">
        <f t="shared" si="226"/>
        <v>0.875785216508928+2.33661723019547i</v>
      </c>
      <c r="AA354" s="17">
        <f t="shared" si="237"/>
        <v>2.495351643737199</v>
      </c>
      <c r="AB354" s="17">
        <f t="shared" si="238"/>
        <v>1.2121931006771507</v>
      </c>
      <c r="AC354" s="66" t="str">
        <f t="shared" si="239"/>
        <v>-0.628146972210268+0.0757395688115464i</v>
      </c>
      <c r="AD354" s="64">
        <f t="shared" si="240"/>
        <v>-3.9760887576137098</v>
      </c>
      <c r="AE354" s="61">
        <f t="shared" si="241"/>
        <v>173.12468418342345</v>
      </c>
      <c r="AF354" s="31" t="str">
        <f t="shared" si="227"/>
        <v>-0.0000463700234192037</v>
      </c>
      <c r="AG354" s="31" t="str">
        <f t="shared" si="228"/>
        <v>0.57586147547357i</v>
      </c>
      <c r="AH354" s="31">
        <f t="shared" si="242"/>
        <v>0.57586147547357003</v>
      </c>
      <c r="AI354" s="31">
        <f t="shared" si="243"/>
        <v>1.5707963267948966</v>
      </c>
      <c r="AJ354" s="31" t="str">
        <f t="shared" si="229"/>
        <v>1+0.0103617759834487i</v>
      </c>
      <c r="AK354" s="31">
        <f t="shared" si="244"/>
        <v>1.0000536817598999</v>
      </c>
      <c r="AL354" s="31">
        <f t="shared" si="245"/>
        <v>1.0361405171802429E-2</v>
      </c>
      <c r="AM354" s="31" t="str">
        <f t="shared" si="230"/>
        <v>1+57.575783906254i</v>
      </c>
      <c r="AN354" s="31">
        <f t="shared" si="246"/>
        <v>57.584467457984339</v>
      </c>
      <c r="AO354" s="31">
        <f t="shared" si="247"/>
        <v>1.5534296598312396</v>
      </c>
      <c r="AP354" s="58" t="str">
        <f t="shared" si="248"/>
        <v>-0.00463483584603929+0.00012854800890388i</v>
      </c>
      <c r="AQ354" s="49">
        <f t="shared" si="249"/>
        <v>-46.675973373163089</v>
      </c>
      <c r="AR354" s="61">
        <f t="shared" si="250"/>
        <v>178.41129849260386</v>
      </c>
      <c r="AS354" s="58" t="str">
        <f t="shared" si="251"/>
        <v>0.00290162193261523-0.000431787511067946i</v>
      </c>
      <c r="AT354" s="64">
        <f t="shared" si="252"/>
        <v>-50.652062130776805</v>
      </c>
      <c r="AU354" s="61">
        <f t="shared" si="253"/>
        <v>-8.4640173239726977</v>
      </c>
    </row>
    <row r="355" spans="14:47" x14ac:dyDescent="0.25">
      <c r="N355" s="10">
        <v>37</v>
      </c>
      <c r="O355" s="50">
        <f t="shared" si="221"/>
        <v>23442.288153199243</v>
      </c>
      <c r="P355" s="48" t="str">
        <f t="shared" si="222"/>
        <v>150</v>
      </c>
      <c r="Q355" s="17" t="str">
        <f t="shared" si="223"/>
        <v>1+159.07561973012i</v>
      </c>
      <c r="R355" s="17">
        <f t="shared" si="231"/>
        <v>159.07876285828269</v>
      </c>
      <c r="S355" s="17">
        <f t="shared" si="232"/>
        <v>1.5645100911705498</v>
      </c>
      <c r="T355" s="17" t="str">
        <f t="shared" si="224"/>
        <v>1+0.397689049325301i</v>
      </c>
      <c r="U355" s="17">
        <f t="shared" si="233"/>
        <v>1.0761768348897229</v>
      </c>
      <c r="V355" s="17">
        <f t="shared" si="234"/>
        <v>0.37851259208814969</v>
      </c>
      <c r="W355" s="31" t="str">
        <f t="shared" si="225"/>
        <v>1-1.17833792392682i</v>
      </c>
      <c r="X355" s="17">
        <f t="shared" si="235"/>
        <v>1.5454708871292815</v>
      </c>
      <c r="Y355" s="17">
        <f t="shared" si="236"/>
        <v>-0.86708479242360947</v>
      </c>
      <c r="Z355" s="31" t="str">
        <f t="shared" si="226"/>
        <v>0.869931154116537+2.3910440373015i</v>
      </c>
      <c r="AA355" s="17">
        <f t="shared" si="237"/>
        <v>2.5443804356301727</v>
      </c>
      <c r="AB355" s="17">
        <f t="shared" si="238"/>
        <v>1.221855197611909</v>
      </c>
      <c r="AC355" s="66" t="str">
        <f t="shared" si="239"/>
        <v>-0.610898299743402+0.0819464021106241i</v>
      </c>
      <c r="AD355" s="64">
        <f t="shared" si="240"/>
        <v>-4.2031705084985829</v>
      </c>
      <c r="AE355" s="61">
        <f t="shared" si="241"/>
        <v>172.35990370437224</v>
      </c>
      <c r="AF355" s="31" t="str">
        <f t="shared" si="227"/>
        <v>-0.0000463700234192037</v>
      </c>
      <c r="AG355" s="31" t="str">
        <f t="shared" si="228"/>
        <v>0.58927501237656i</v>
      </c>
      <c r="AH355" s="31">
        <f t="shared" si="242"/>
        <v>0.58927501237655999</v>
      </c>
      <c r="AI355" s="31">
        <f t="shared" si="243"/>
        <v>1.5707963267948966</v>
      </c>
      <c r="AJ355" s="31" t="str">
        <f t="shared" si="229"/>
        <v>1+0.0106031327514461i</v>
      </c>
      <c r="AK355" s="31">
        <f t="shared" si="244"/>
        <v>1.0000562116321985</v>
      </c>
      <c r="AL355" s="31">
        <f t="shared" si="245"/>
        <v>1.0602735420814706E-2</v>
      </c>
      <c r="AM355" s="31" t="str">
        <f t="shared" si="230"/>
        <v>1+58.9168961963408i</v>
      </c>
      <c r="AN355" s="31">
        <f t="shared" si="246"/>
        <v>58.925382115098728</v>
      </c>
      <c r="AO355" s="31">
        <f t="shared" si="247"/>
        <v>1.5538248966467363</v>
      </c>
      <c r="AP355" s="58" t="str">
        <f t="shared" si="248"/>
        <v>-0.00463481239630147+0.000127833484779929i</v>
      </c>
      <c r="AQ355" s="49">
        <f t="shared" si="249"/>
        <v>-46.676054292998259</v>
      </c>
      <c r="AR355" s="61">
        <f t="shared" si="250"/>
        <v>178.42011668930277</v>
      </c>
      <c r="AS355" s="58" t="str">
        <f t="shared" si="251"/>
        <v>0.00282092351838323-0.000457899458836958i</v>
      </c>
      <c r="AT355" s="64">
        <f t="shared" si="252"/>
        <v>-50.879224801496854</v>
      </c>
      <c r="AU355" s="61">
        <f t="shared" si="253"/>
        <v>-9.2199796063249853</v>
      </c>
    </row>
    <row r="356" spans="14:47" x14ac:dyDescent="0.25">
      <c r="N356" s="10">
        <v>38</v>
      </c>
      <c r="O356" s="50">
        <f t="shared" si="221"/>
        <v>23988.329190194923</v>
      </c>
      <c r="P356" s="48" t="str">
        <f t="shared" si="222"/>
        <v>150</v>
      </c>
      <c r="Q356" s="17" t="str">
        <f t="shared" si="223"/>
        <v>1+162.78096691255i</v>
      </c>
      <c r="R356" s="17">
        <f t="shared" si="231"/>
        <v>162.78403849574656</v>
      </c>
      <c r="S356" s="17">
        <f t="shared" si="232"/>
        <v>1.5646531797211547</v>
      </c>
      <c r="T356" s="17" t="str">
        <f t="shared" si="224"/>
        <v>1+0.406952417281374i</v>
      </c>
      <c r="U356" s="17">
        <f t="shared" si="233"/>
        <v>1.0796343223199016</v>
      </c>
      <c r="V356" s="17">
        <f t="shared" si="234"/>
        <v>0.38648543476069624</v>
      </c>
      <c r="W356" s="31" t="str">
        <f t="shared" si="225"/>
        <v>1-1.20578494009296i</v>
      </c>
      <c r="X356" s="17">
        <f t="shared" si="235"/>
        <v>1.5664984269877142</v>
      </c>
      <c r="Y356" s="17">
        <f t="shared" si="236"/>
        <v>-0.87842219714731595</v>
      </c>
      <c r="Z356" s="31" t="str">
        <f t="shared" si="226"/>
        <v>0.863801198263394+2.4467386076053i</v>
      </c>
      <c r="AA356" s="17">
        <f t="shared" si="237"/>
        <v>2.5947412826845757</v>
      </c>
      <c r="AB356" s="17">
        <f t="shared" si="238"/>
        <v>1.2314141663613525</v>
      </c>
      <c r="AC356" s="66" t="str">
        <f t="shared" si="239"/>
        <v>-0.594183328123411+0.0876222414138914i</v>
      </c>
      <c r="AD356" s="64">
        <f t="shared" si="240"/>
        <v>-4.4281595084563552</v>
      </c>
      <c r="AE356" s="61">
        <f t="shared" si="241"/>
        <v>171.61124156304408</v>
      </c>
      <c r="AF356" s="31" t="str">
        <f t="shared" si="227"/>
        <v>-0.0000463700234192037</v>
      </c>
      <c r="AG356" s="31" t="str">
        <f t="shared" si="228"/>
        <v>0.603000990691088i</v>
      </c>
      <c r="AH356" s="31">
        <f t="shared" si="242"/>
        <v>0.60300099069108803</v>
      </c>
      <c r="AI356" s="31">
        <f t="shared" si="243"/>
        <v>1.5707963267948966</v>
      </c>
      <c r="AJ356" s="31" t="str">
        <f t="shared" si="229"/>
        <v>1+0.0108501114407773i</v>
      </c>
      <c r="AK356" s="31">
        <f t="shared" si="244"/>
        <v>1.0000588607268461</v>
      </c>
      <c r="AL356" s="31">
        <f t="shared" si="245"/>
        <v>1.084968569468856E-2</v>
      </c>
      <c r="AM356" s="31" t="str">
        <f t="shared" si="230"/>
        <v>1+60.289247004648i</v>
      </c>
      <c r="AN356" s="31">
        <f t="shared" si="246"/>
        <v>60.297539787187489</v>
      </c>
      <c r="AO356" s="31">
        <f t="shared" si="247"/>
        <v>1.5542111418980147</v>
      </c>
      <c r="AP356" s="58" t="str">
        <f t="shared" si="248"/>
        <v>-0.00463478784166587+0.000127186716222082i</v>
      </c>
      <c r="AQ356" s="49">
        <f t="shared" si="249"/>
        <v>-46.676133595970697</v>
      </c>
      <c r="AR356" s="61">
        <f t="shared" si="250"/>
        <v>178.42809770361544</v>
      </c>
      <c r="AS356" s="58" t="str">
        <f t="shared" si="251"/>
        <v>0.0027427692797535-0.00048168272550254i</v>
      </c>
      <c r="AT356" s="64">
        <f t="shared" si="252"/>
        <v>-51.104293104427043</v>
      </c>
      <c r="AU356" s="61">
        <f t="shared" si="253"/>
        <v>-9.9606607333404789</v>
      </c>
    </row>
    <row r="357" spans="14:47" x14ac:dyDescent="0.25">
      <c r="N357" s="10">
        <v>39</v>
      </c>
      <c r="O357" s="50">
        <f t="shared" si="221"/>
        <v>24547.089156850321</v>
      </c>
      <c r="P357" s="48" t="str">
        <f t="shared" si="222"/>
        <v>150</v>
      </c>
      <c r="Q357" s="17" t="str">
        <f t="shared" si="223"/>
        <v>1+166.572622718297i</v>
      </c>
      <c r="R357" s="17">
        <f t="shared" si="231"/>
        <v>166.57562438499855</v>
      </c>
      <c r="S357" s="17">
        <f t="shared" si="232"/>
        <v>1.5647930114217747</v>
      </c>
      <c r="T357" s="17" t="str">
        <f t="shared" si="224"/>
        <v>1+0.416431556795743i</v>
      </c>
      <c r="U357" s="17">
        <f t="shared" si="233"/>
        <v>1.0832429282000073</v>
      </c>
      <c r="V357" s="17">
        <f t="shared" si="234"/>
        <v>0.39459077267506437</v>
      </c>
      <c r="W357" s="31" t="str">
        <f t="shared" si="225"/>
        <v>1-1.23387127939479i</v>
      </c>
      <c r="X357" s="17">
        <f t="shared" si="235"/>
        <v>1.588218604007438</v>
      </c>
      <c r="Y357" s="17">
        <f t="shared" si="236"/>
        <v>-0.88971142194338115</v>
      </c>
      <c r="Z357" s="31" t="str">
        <f t="shared" si="226"/>
        <v>0.857382346491276+2.50373047110526i</v>
      </c>
      <c r="AA357" s="17">
        <f t="shared" si="237"/>
        <v>2.646463821784808</v>
      </c>
      <c r="AB357" s="17">
        <f t="shared" si="238"/>
        <v>1.2408705389437831</v>
      </c>
      <c r="AC357" s="66" t="str">
        <f t="shared" si="239"/>
        <v>-0.57799443139378+0.0927970406256575i</v>
      </c>
      <c r="AD357" s="64">
        <f t="shared" si="240"/>
        <v>-4.6510002149578815</v>
      </c>
      <c r="AE357" s="61">
        <f t="shared" si="241"/>
        <v>170.87899627751165</v>
      </c>
      <c r="AF357" s="31" t="str">
        <f t="shared" si="227"/>
        <v>-0.0000463700234192037</v>
      </c>
      <c r="AG357" s="31" t="str">
        <f t="shared" si="228"/>
        <v>0.617046688112543i</v>
      </c>
      <c r="AH357" s="31">
        <f t="shared" si="242"/>
        <v>0.61704668811254304</v>
      </c>
      <c r="AI357" s="31">
        <f t="shared" si="243"/>
        <v>1.5707963267948966</v>
      </c>
      <c r="AJ357" s="31" t="str">
        <f t="shared" si="229"/>
        <v>1+0.0111028430028126i</v>
      </c>
      <c r="AK357" s="31">
        <f t="shared" si="244"/>
        <v>1.0000616346619569</v>
      </c>
      <c r="AL357" s="31">
        <f t="shared" si="245"/>
        <v>1.1102386809177871E-2</v>
      </c>
      <c r="AM357" s="31" t="str">
        <f t="shared" si="230"/>
        <v>1+61.6935639697396i</v>
      </c>
      <c r="AN357" s="31">
        <f t="shared" si="246"/>
        <v>61.701668010584228</v>
      </c>
      <c r="AO357" s="31">
        <f t="shared" si="247"/>
        <v>1.5545885999161779</v>
      </c>
      <c r="AP357" s="58" t="str">
        <f t="shared" si="248"/>
        <v>-0.00463476213008479+0.000126607358629105i</v>
      </c>
      <c r="AQ357" s="49">
        <f t="shared" si="249"/>
        <v>-46.676211450174904</v>
      </c>
      <c r="AR357" s="61">
        <f t="shared" si="250"/>
        <v>178.43524574766104</v>
      </c>
      <c r="AS357" s="58" t="str">
        <f t="shared" si="251"/>
        <v>0.00266711791382157-0.000503270557936835i</v>
      </c>
      <c r="AT357" s="64">
        <f t="shared" si="252"/>
        <v>-51.327211665132786</v>
      </c>
      <c r="AU357" s="61">
        <f t="shared" si="253"/>
        <v>-10.68575797482729</v>
      </c>
    </row>
    <row r="358" spans="14:47" x14ac:dyDescent="0.25">
      <c r="N358" s="10">
        <v>40</v>
      </c>
      <c r="O358" s="50">
        <f t="shared" si="221"/>
        <v>25118.86431509586</v>
      </c>
      <c r="P358" s="48" t="str">
        <f t="shared" si="222"/>
        <v>150</v>
      </c>
      <c r="Q358" s="17" t="str">
        <f t="shared" si="223"/>
        <v>1+170.45259753346i</v>
      </c>
      <c r="R358" s="17">
        <f t="shared" si="231"/>
        <v>170.45553087507514</v>
      </c>
      <c r="S358" s="17">
        <f t="shared" si="232"/>
        <v>1.5649296603911429</v>
      </c>
      <c r="T358" s="17" t="str">
        <f t="shared" si="224"/>
        <v>1+0.42613149383365i</v>
      </c>
      <c r="U358" s="17">
        <f t="shared" si="233"/>
        <v>1.0870087626311473</v>
      </c>
      <c r="V358" s="17">
        <f t="shared" si="234"/>
        <v>0.40282864240262806</v>
      </c>
      <c r="W358" s="31" t="str">
        <f t="shared" si="225"/>
        <v>1-1.26261183358118i</v>
      </c>
      <c r="X358" s="17">
        <f t="shared" si="235"/>
        <v>1.6106485160640198</v>
      </c>
      <c r="Y358" s="17">
        <f t="shared" si="236"/>
        <v>-0.9009469430454925</v>
      </c>
      <c r="Z358" s="31" t="str">
        <f t="shared" si="226"/>
        <v>0.850660983554983+2.56204984564182i</v>
      </c>
      <c r="AA358" s="17">
        <f t="shared" si="237"/>
        <v>2.699578396804954</v>
      </c>
      <c r="AB358" s="17">
        <f t="shared" si="238"/>
        <v>1.2502250055891995</v>
      </c>
      <c r="AC358" s="66" t="str">
        <f t="shared" si="239"/>
        <v>-0.562323357922555+0.0974996433597814i</v>
      </c>
      <c r="AD358" s="64">
        <f t="shared" si="240"/>
        <v>-4.8716392155405988</v>
      </c>
      <c r="AE358" s="61">
        <f t="shared" si="241"/>
        <v>170.16344263770057</v>
      </c>
      <c r="AF358" s="31" t="str">
        <f t="shared" si="227"/>
        <v>-0.0000463700234192037</v>
      </c>
      <c r="AG358" s="31" t="str">
        <f t="shared" si="228"/>
        <v>0.631419551855614i</v>
      </c>
      <c r="AH358" s="31">
        <f t="shared" si="242"/>
        <v>0.63141955185561405</v>
      </c>
      <c r="AI358" s="31">
        <f t="shared" si="243"/>
        <v>1.5707963267948966</v>
      </c>
      <c r="AJ358" s="31" t="str">
        <f t="shared" si="229"/>
        <v>1+0.0113614614391716i</v>
      </c>
      <c r="AK358" s="31">
        <f t="shared" si="244"/>
        <v>1.0000645393203549</v>
      </c>
      <c r="AL358" s="31">
        <f t="shared" si="245"/>
        <v>1.1360972620588815E-2</v>
      </c>
      <c r="AM358" s="31" t="str">
        <f t="shared" si="230"/>
        <v>1+63.1305916790592i</v>
      </c>
      <c r="AN358" s="31">
        <f t="shared" si="246"/>
        <v>63.138511272820637</v>
      </c>
      <c r="AO358" s="31">
        <f t="shared" si="247"/>
        <v>1.5549574704039917</v>
      </c>
      <c r="AP358" s="58" t="str">
        <f t="shared" si="248"/>
        <v>-0.00463473520706001+0.000126095103022131i</v>
      </c>
      <c r="AQ358" s="49">
        <f t="shared" si="249"/>
        <v>-46.676288020639483</v>
      </c>
      <c r="AR358" s="61">
        <f t="shared" si="250"/>
        <v>178.44156459416391</v>
      </c>
      <c r="AS358" s="58" t="str">
        <f t="shared" si="251"/>
        <v>0.0025939256371418-0.000522791251504369i</v>
      </c>
      <c r="AT358" s="64">
        <f t="shared" si="252"/>
        <v>-51.54792723618008</v>
      </c>
      <c r="AU358" s="61">
        <f t="shared" si="253"/>
        <v>-11.394992768135509</v>
      </c>
    </row>
    <row r="359" spans="14:47" x14ac:dyDescent="0.25">
      <c r="N359" s="10">
        <v>41</v>
      </c>
      <c r="O359" s="50">
        <f t="shared" si="221"/>
        <v>25703.95782768865</v>
      </c>
      <c r="P359" s="48" t="str">
        <f t="shared" si="222"/>
        <v>150</v>
      </c>
      <c r="Q359" s="17" t="str">
        <f t="shared" si="223"/>
        <v>1+174.422948572041i</v>
      </c>
      <c r="R359" s="17">
        <f t="shared" si="231"/>
        <v>174.42581514375922</v>
      </c>
      <c r="S359" s="17">
        <f t="shared" si="232"/>
        <v>1.5650631990619266</v>
      </c>
      <c r="T359" s="17" t="str">
        <f t="shared" si="224"/>
        <v>1+0.436057371430102i</v>
      </c>
      <c r="U359" s="17">
        <f t="shared" si="233"/>
        <v>1.0909381426912022</v>
      </c>
      <c r="V359" s="17">
        <f t="shared" si="234"/>
        <v>0.41119893838062044</v>
      </c>
      <c r="W359" s="31" t="str">
        <f t="shared" si="225"/>
        <v>1-1.29202184127438i</v>
      </c>
      <c r="X359" s="17">
        <f t="shared" si="235"/>
        <v>1.6338055081098359</v>
      </c>
      <c r="Y359" s="17">
        <f t="shared" si="236"/>
        <v>-0.91212337161834989</v>
      </c>
      <c r="Z359" s="31" t="str">
        <f t="shared" si="226"/>
        <v>0.843622852542581+2.62172765291925i</v>
      </c>
      <c r="AA359" s="17">
        <f t="shared" si="237"/>
        <v>2.7541160838667569</v>
      </c>
      <c r="AB359" s="17">
        <f t="shared" si="238"/>
        <v>1.2594784081547075</v>
      </c>
      <c r="AC359" s="66" t="str">
        <f t="shared" si="239"/>
        <v>-0.547161296035567+0.101757784475605i</v>
      </c>
      <c r="AD359" s="64">
        <f t="shared" si="240"/>
        <v>-5.0900252289419434</v>
      </c>
      <c r="AE359" s="61">
        <f t="shared" si="241"/>
        <v>169.46483096788376</v>
      </c>
      <c r="AF359" s="31" t="str">
        <f t="shared" si="227"/>
        <v>-0.0000463700234192037</v>
      </c>
      <c r="AG359" s="31" t="str">
        <f t="shared" si="228"/>
        <v>0.646127202602903i</v>
      </c>
      <c r="AH359" s="31">
        <f t="shared" si="242"/>
        <v>0.64612720260290302</v>
      </c>
      <c r="AI359" s="31">
        <f t="shared" si="243"/>
        <v>1.5707963267948966</v>
      </c>
      <c r="AJ359" s="31" t="str">
        <f t="shared" si="229"/>
        <v>1+0.0116261038727723i</v>
      </c>
      <c r="AK359" s="31">
        <f t="shared" si="244"/>
        <v>1.0000675808620438</v>
      </c>
      <c r="AL359" s="31">
        <f t="shared" si="245"/>
        <v>1.1625580096135714E-2</v>
      </c>
      <c r="AM359" s="31" t="str">
        <f t="shared" si="230"/>
        <v>1+64.6010920637188i</v>
      </c>
      <c r="AN359" s="31">
        <f t="shared" si="246"/>
        <v>64.608831407363127</v>
      </c>
      <c r="AO359" s="31">
        <f t="shared" si="247"/>
        <v>1.5553179485397162</v>
      </c>
      <c r="AP359" s="58" t="str">
        <f t="shared" si="248"/>
        <v>-0.00463470701552739+0.000125649675872276i</v>
      </c>
      <c r="AQ359" s="49">
        <f t="shared" si="249"/>
        <v>-46.676363469676545</v>
      </c>
      <c r="AR359" s="61">
        <f t="shared" si="250"/>
        <v>178.44705757837124</v>
      </c>
      <c r="AS359" s="58" t="str">
        <f t="shared" si="251"/>
        <v>0.00252314646472426-0.000540368157090334i</v>
      </c>
      <c r="AT359" s="64">
        <f t="shared" si="252"/>
        <v>-51.766388698618485</v>
      </c>
      <c r="AU359" s="61">
        <f t="shared" si="253"/>
        <v>-12.088111453745007</v>
      </c>
    </row>
    <row r="360" spans="14:47" x14ac:dyDescent="0.25">
      <c r="N360" s="10">
        <v>42</v>
      </c>
      <c r="O360" s="50">
        <f t="shared" si="221"/>
        <v>26302.679918953829</v>
      </c>
      <c r="P360" s="48" t="str">
        <f t="shared" si="222"/>
        <v>150</v>
      </c>
      <c r="Q360" s="17" t="str">
        <f t="shared" si="223"/>
        <v>1+178.485780966715i</v>
      </c>
      <c r="R360" s="17">
        <f t="shared" si="231"/>
        <v>178.48858228833058</v>
      </c>
      <c r="S360" s="17">
        <f t="shared" si="232"/>
        <v>1.5651936982190349</v>
      </c>
      <c r="T360" s="17" t="str">
        <f t="shared" si="224"/>
        <v>1+0.446214452416789i</v>
      </c>
      <c r="U360" s="17">
        <f t="shared" si="233"/>
        <v>1.0950375964073629</v>
      </c>
      <c r="V360" s="17">
        <f t="shared" si="234"/>
        <v>0.41970140609215711</v>
      </c>
      <c r="W360" s="31" t="str">
        <f t="shared" si="225"/>
        <v>1-1.32211689604974i</v>
      </c>
      <c r="X360" s="17">
        <f t="shared" si="235"/>
        <v>1.6577071776463415</v>
      </c>
      <c r="Y360" s="17">
        <f t="shared" si="236"/>
        <v>-0.92323546550285107</v>
      </c>
      <c r="Z360" s="31" t="str">
        <f t="shared" si="226"/>
        <v>0.836253024634571+2.68279553490094i</v>
      </c>
      <c r="AA360" s="17">
        <f t="shared" si="237"/>
        <v>2.8101087173443822</v>
      </c>
      <c r="AB360" s="17">
        <f t="shared" si="238"/>
        <v>1.2686317335236297</v>
      </c>
      <c r="AC360" s="66" t="str">
        <f t="shared" si="239"/>
        <v>-0.532498937357227+0.105598095793014i</v>
      </c>
      <c r="AD360" s="64">
        <f t="shared" si="240"/>
        <v>-5.3061090996304898</v>
      </c>
      <c r="AE360" s="61">
        <f t="shared" si="241"/>
        <v>168.78338643898451</v>
      </c>
      <c r="AF360" s="31" t="str">
        <f t="shared" si="227"/>
        <v>-0.0000463700234192037</v>
      </c>
      <c r="AG360" s="31" t="str">
        <f t="shared" si="228"/>
        <v>0.661177438545518i</v>
      </c>
      <c r="AH360" s="31">
        <f t="shared" si="242"/>
        <v>0.66117743854551803</v>
      </c>
      <c r="AI360" s="31">
        <f t="shared" si="243"/>
        <v>1.5707963267948966</v>
      </c>
      <c r="AJ360" s="31" t="str">
        <f t="shared" si="229"/>
        <v>1+0.011896910620536i</v>
      </c>
      <c r="AK360" s="31">
        <f t="shared" si="244"/>
        <v>1.0000707657372616</v>
      </c>
      <c r="AL360" s="31">
        <f t="shared" si="245"/>
        <v>1.1896349385903126E-2</v>
      </c>
      <c r="AM360" s="31" t="str">
        <f t="shared" si="230"/>
        <v>1+66.1058448024872i</v>
      </c>
      <c r="AN360" s="31">
        <f t="shared" si="246"/>
        <v>66.113407997550112</v>
      </c>
      <c r="AO360" s="31">
        <f t="shared" si="247"/>
        <v>1.5556702250786785</v>
      </c>
      <c r="AP360" s="58" t="str">
        <f t="shared" si="248"/>
        <v>-0.00463467749573635+0.000125270838946434i</v>
      </c>
      <c r="AQ360" s="49">
        <f t="shared" si="249"/>
        <v>-46.676437957224834</v>
      </c>
      <c r="AR360" s="61">
        <f t="shared" si="250"/>
        <v>178.45172759974983</v>
      </c>
      <c r="AS360" s="58" t="str">
        <f t="shared" si="251"/>
        <v>0.00245473247942192-0.000556119706785318i</v>
      </c>
      <c r="AT360" s="64">
        <f t="shared" si="252"/>
        <v>-51.982547056855338</v>
      </c>
      <c r="AU360" s="61">
        <f t="shared" si="253"/>
        <v>-12.764885961265717</v>
      </c>
    </row>
    <row r="361" spans="14:47" x14ac:dyDescent="0.25">
      <c r="N361" s="10">
        <v>43</v>
      </c>
      <c r="O361" s="50">
        <f t="shared" si="221"/>
        <v>26915.348039269167</v>
      </c>
      <c r="P361" s="48" t="str">
        <f t="shared" si="222"/>
        <v>150</v>
      </c>
      <c r="Q361" s="17" t="str">
        <f t="shared" si="223"/>
        <v>1+182.643248884998i</v>
      </c>
      <c r="R361" s="17">
        <f t="shared" si="231"/>
        <v>182.64598644171554</v>
      </c>
      <c r="S361" s="17">
        <f t="shared" si="232"/>
        <v>1.5653212270370591</v>
      </c>
      <c r="T361" s="17" t="str">
        <f t="shared" si="224"/>
        <v>1+0.456608122212495i</v>
      </c>
      <c r="U361" s="17">
        <f t="shared" si="233"/>
        <v>1.0993138665869819</v>
      </c>
      <c r="V361" s="17">
        <f t="shared" si="234"/>
        <v>0.42833563533124969</v>
      </c>
      <c r="W361" s="31" t="str">
        <f t="shared" si="225"/>
        <v>1-1.35291295470369i</v>
      </c>
      <c r="X361" s="17">
        <f t="shared" si="235"/>
        <v>1.6823713808208547</v>
      </c>
      <c r="Y361" s="17">
        <f t="shared" si="236"/>
        <v>-0.93427814010149401</v>
      </c>
      <c r="Z361" s="31" t="str">
        <f t="shared" si="226"/>
        <v>0.828535867437872+2.74528587058623i</v>
      </c>
      <c r="AA361" s="17">
        <f t="shared" si="237"/>
        <v>2.8675889166460773</v>
      </c>
      <c r="AB361" s="17">
        <f t="shared" si="238"/>
        <v>1.2776861070212393</v>
      </c>
      <c r="AC361" s="66" t="str">
        <f t="shared" si="239"/>
        <v>-0.518326537647383+0.109046115624934i</v>
      </c>
      <c r="AD361" s="64">
        <f t="shared" si="240"/>
        <v>-5.5198437867369101</v>
      </c>
      <c r="AE361" s="61">
        <f t="shared" si="241"/>
        <v>168.11930843410735</v>
      </c>
      <c r="AF361" s="31" t="str">
        <f t="shared" si="227"/>
        <v>-0.0000463700234192037</v>
      </c>
      <c r="AG361" s="31" t="str">
        <f t="shared" si="228"/>
        <v>0.676578239517767i</v>
      </c>
      <c r="AH361" s="31">
        <f t="shared" si="242"/>
        <v>0.67657823951776697</v>
      </c>
      <c r="AI361" s="31">
        <f t="shared" si="243"/>
        <v>1.5707963267948966</v>
      </c>
      <c r="AJ361" s="31" t="str">
        <f t="shared" si="229"/>
        <v>1+0.012174025267785i</v>
      </c>
      <c r="AK361" s="31">
        <f t="shared" si="244"/>
        <v>1.0000741007001535</v>
      </c>
      <c r="AL361" s="31">
        <f t="shared" si="245"/>
        <v>1.217342389644766E-2</v>
      </c>
      <c r="AM361" s="31" t="str">
        <f t="shared" si="230"/>
        <v>1+67.6456477351844i</v>
      </c>
      <c r="AN361" s="31">
        <f t="shared" si="246"/>
        <v>67.653038789936531</v>
      </c>
      <c r="AO361" s="31">
        <f t="shared" si="247"/>
        <v>1.5560144864526251</v>
      </c>
      <c r="AP361" s="58" t="str">
        <f t="shared" si="248"/>
        <v>-0.00463464658512347+0.000124958389171132i</v>
      </c>
      <c r="AQ361" s="49">
        <f t="shared" si="249"/>
        <v>-46.676511641188213</v>
      </c>
      <c r="AR361" s="61">
        <f t="shared" si="250"/>
        <v>178.45557712346147</v>
      </c>
      <c r="AS361" s="58" t="str">
        <f t="shared" si="251"/>
        <v>0.00238863409073245-0.000570159456611147i</v>
      </c>
      <c r="AT361" s="64">
        <f t="shared" si="252"/>
        <v>-52.196355427925141</v>
      </c>
      <c r="AU361" s="61">
        <f t="shared" si="253"/>
        <v>-13.425114442431218</v>
      </c>
    </row>
    <row r="362" spans="14:47" x14ac:dyDescent="0.25">
      <c r="N362" s="10">
        <v>44</v>
      </c>
      <c r="O362" s="50">
        <f t="shared" si="221"/>
        <v>27542.287033381719</v>
      </c>
      <c r="P362" s="48" t="str">
        <f t="shared" si="222"/>
        <v>150</v>
      </c>
      <c r="Q362" s="17" t="str">
        <f t="shared" si="223"/>
        <v>1+186.897556671408i</v>
      </c>
      <c r="R362" s="17">
        <f t="shared" si="231"/>
        <v>186.90023191462916</v>
      </c>
      <c r="S362" s="17">
        <f t="shared" si="232"/>
        <v>1.5654458531168642</v>
      </c>
      <c r="T362" s="17" t="str">
        <f t="shared" si="224"/>
        <v>1+0.467243891678521i</v>
      </c>
      <c r="U362" s="17">
        <f t="shared" si="233"/>
        <v>1.1037739144910472</v>
      </c>
      <c r="V362" s="17">
        <f t="shared" si="234"/>
        <v>0.437101053594176</v>
      </c>
      <c r="W362" s="31" t="str">
        <f t="shared" si="225"/>
        <v>1-1.38442634571414i</v>
      </c>
      <c r="X362" s="17">
        <f t="shared" si="235"/>
        <v>1.7078162391508658</v>
      </c>
      <c r="Y362" s="17">
        <f t="shared" si="236"/>
        <v>-0.9452464783587855</v>
      </c>
      <c r="Z362" s="31" t="str">
        <f t="shared" si="226"/>
        <v>0.820455011827411+2.80923179317827i</v>
      </c>
      <c r="AA362" s="17">
        <f t="shared" si="237"/>
        <v>2.9265901138075892</v>
      </c>
      <c r="AB362" s="17">
        <f t="shared" si="238"/>
        <v>1.2866427858772611</v>
      </c>
      <c r="AC362" s="66" t="str">
        <f t="shared" si="239"/>
        <v>-0.504633974963951+0.112126301767102i</v>
      </c>
      <c r="AD362" s="64">
        <f t="shared" si="240"/>
        <v>-5.7311843484157698</v>
      </c>
      <c r="AE362" s="61">
        <f t="shared" si="241"/>
        <v>167.472769970531</v>
      </c>
      <c r="AF362" s="31" t="str">
        <f t="shared" si="227"/>
        <v>-0.0000463700234192037</v>
      </c>
      <c r="AG362" s="31" t="str">
        <f t="shared" si="228"/>
        <v>0.692337771228182i</v>
      </c>
      <c r="AH362" s="31">
        <f t="shared" si="242"/>
        <v>0.69233777122818196</v>
      </c>
      <c r="AI362" s="31">
        <f t="shared" si="243"/>
        <v>1.5707963267948966</v>
      </c>
      <c r="AJ362" s="31" t="str">
        <f t="shared" si="229"/>
        <v>1+0.0124575947443732i</v>
      </c>
      <c r="AK362" s="31">
        <f t="shared" si="244"/>
        <v>1.0000775928230845</v>
      </c>
      <c r="AL362" s="31">
        <f t="shared" si="245"/>
        <v>1.2456950366075793E-2</v>
      </c>
      <c r="AM362" s="31" t="str">
        <f t="shared" si="230"/>
        <v>1+69.2213172857068i</v>
      </c>
      <c r="AN362" s="31">
        <f t="shared" si="246"/>
        <v>69.228540117270214</v>
      </c>
      <c r="AO362" s="31">
        <f t="shared" si="247"/>
        <v>1.5563509148669021</v>
      </c>
      <c r="AP362" s="58" t="str">
        <f t="shared" si="248"/>
        <v>-0.0046346142181802+0.000124712158514324i</v>
      </c>
      <c r="AQ362" s="49">
        <f t="shared" si="249"/>
        <v>-46.676584677769874</v>
      </c>
      <c r="AR362" s="61">
        <f t="shared" si="250"/>
        <v>178.4586081816179</v>
      </c>
      <c r="AS362" s="58" t="str">
        <f t="shared" si="251"/>
        <v>0.00232480028222511-0.000582596144679192i</v>
      </c>
      <c r="AT362" s="64">
        <f t="shared" si="252"/>
        <v>-52.407769026185662</v>
      </c>
      <c r="AU362" s="61">
        <f t="shared" si="253"/>
        <v>-14.068621847851144</v>
      </c>
    </row>
    <row r="363" spans="14:47" x14ac:dyDescent="0.25">
      <c r="N363" s="10">
        <v>45</v>
      </c>
      <c r="O363" s="50">
        <f t="shared" si="221"/>
        <v>28183.829312644593</v>
      </c>
      <c r="P363" s="48" t="str">
        <f t="shared" si="222"/>
        <v>150</v>
      </c>
      <c r="Q363" s="17" t="str">
        <f t="shared" si="223"/>
        <v>1+191.250960016247i</v>
      </c>
      <c r="R363" s="17">
        <f t="shared" si="231"/>
        <v>191.25357436433998</v>
      </c>
      <c r="S363" s="17">
        <f t="shared" si="232"/>
        <v>1.5655676425213534</v>
      </c>
      <c r="T363" s="17" t="str">
        <f t="shared" si="224"/>
        <v>1+0.478127400040619i</v>
      </c>
      <c r="U363" s="17">
        <f t="shared" si="233"/>
        <v>1.1084249233347301</v>
      </c>
      <c r="V363" s="17">
        <f t="shared" si="234"/>
        <v>0.44599691964124016</v>
      </c>
      <c r="W363" s="31" t="str">
        <f t="shared" si="225"/>
        <v>1-1.41667377789813i</v>
      </c>
      <c r="X363" s="17">
        <f t="shared" si="235"/>
        <v>1.7340601468761572</v>
      </c>
      <c r="Y363" s="17">
        <f t="shared" si="236"/>
        <v>-0.95613573980090649</v>
      </c>
      <c r="Z363" s="31" t="str">
        <f t="shared" si="226"/>
        <v>0.811993317225021+2.87466720765162i</v>
      </c>
      <c r="AA363" s="17">
        <f t="shared" si="237"/>
        <v>2.9871465819349505</v>
      </c>
      <c r="AB363" s="17">
        <f t="shared" si="238"/>
        <v>1.2955031527622056</v>
      </c>
      <c r="AC363" s="66" t="str">
        <f t="shared" si="239"/>
        <v>-0.491410805020107+0.114862047590411i</v>
      </c>
      <c r="AD363" s="64">
        <f t="shared" si="240"/>
        <v>-5.9400879226736354</v>
      </c>
      <c r="AE363" s="61">
        <f t="shared" si="241"/>
        <v>166.84391718118184</v>
      </c>
      <c r="AF363" s="31" t="str">
        <f t="shared" si="227"/>
        <v>-0.0000463700234192037</v>
      </c>
      <c r="AG363" s="31" t="str">
        <f t="shared" si="228"/>
        <v>0.708464389589074i</v>
      </c>
      <c r="AH363" s="31">
        <f t="shared" si="242"/>
        <v>0.70846438958907398</v>
      </c>
      <c r="AI363" s="31">
        <f t="shared" si="243"/>
        <v>1.5707963267948966</v>
      </c>
      <c r="AJ363" s="31" t="str">
        <f t="shared" si="229"/>
        <v>1+0.0127477694025907i</v>
      </c>
      <c r="AK363" s="31">
        <f t="shared" si="244"/>
        <v>1.0000812495116291</v>
      </c>
      <c r="AL363" s="31">
        <f t="shared" si="245"/>
        <v>1.274707894183476E-2</v>
      </c>
      <c r="AM363" s="31" t="str">
        <f t="shared" si="230"/>
        <v>1+70.8336888949064i</v>
      </c>
      <c r="AN363" s="31">
        <f t="shared" si="246"/>
        <v>70.840747331323271</v>
      </c>
      <c r="AO363" s="31">
        <f t="shared" si="247"/>
        <v>1.556679688395507</v>
      </c>
      <c r="AP363" s="58" t="str">
        <f t="shared" si="248"/>
        <v>-0.00463458032631442+0.000124532013885017i</v>
      </c>
      <c r="AQ363" s="49">
        <f t="shared" si="249"/>
        <v>-46.676657221802856</v>
      </c>
      <c r="AR363" s="61">
        <f t="shared" si="250"/>
        <v>178.46082237431546</v>
      </c>
      <c r="AS363" s="58" t="str">
        <f t="shared" si="251"/>
        <v>0.00226317884697913-0.000593533763196721i</v>
      </c>
      <c r="AT363" s="64">
        <f t="shared" si="252"/>
        <v>-52.616745144476482</v>
      </c>
      <c r="AU363" s="61">
        <f t="shared" si="253"/>
        <v>-14.695260444502717</v>
      </c>
    </row>
    <row r="364" spans="14:47" x14ac:dyDescent="0.25">
      <c r="N364" s="10">
        <v>46</v>
      </c>
      <c r="O364" s="50">
        <f t="shared" si="221"/>
        <v>28840.315031266062</v>
      </c>
      <c r="P364" s="48" t="str">
        <f t="shared" si="222"/>
        <v>150</v>
      </c>
      <c r="Q364" s="17" t="str">
        <f t="shared" si="223"/>
        <v>1+195.705767151591i</v>
      </c>
      <c r="R364" s="17">
        <f t="shared" si="231"/>
        <v>195.70832199064188</v>
      </c>
      <c r="S364" s="17">
        <f t="shared" si="232"/>
        <v>1.5656866598104211</v>
      </c>
      <c r="T364" s="17" t="str">
        <f t="shared" si="224"/>
        <v>1+0.489264417878979i</v>
      </c>
      <c r="U364" s="17">
        <f t="shared" si="233"/>
        <v>1.1132743015997704</v>
      </c>
      <c r="V364" s="17">
        <f t="shared" si="234"/>
        <v>0.45502231727550879</v>
      </c>
      <c r="W364" s="31" t="str">
        <f t="shared" si="225"/>
        <v>1-1.44967234927105i</v>
      </c>
      <c r="X364" s="17">
        <f t="shared" si="235"/>
        <v>1.7611217789355298</v>
      </c>
      <c r="Y364" s="17">
        <f t="shared" si="236"/>
        <v>-0.96694136860797164</v>
      </c>
      <c r="Z364" s="31" t="str">
        <f t="shared" si="226"/>
        <v>0.803132835241972+2.94162680872917i</v>
      </c>
      <c r="AA364" s="17">
        <f t="shared" si="237"/>
        <v>3.0492934645386249</v>
      </c>
      <c r="AB364" s="17">
        <f t="shared" si="238"/>
        <v>1.3042687094218217</v>
      </c>
      <c r="AC364" s="66" t="str">
        <f t="shared" si="239"/>
        <v>-0.478646313640658+0.117275700889582i</v>
      </c>
      <c r="AD364" s="64">
        <f t="shared" si="240"/>
        <v>-6.1465137056944563</v>
      </c>
      <c r="AE364" s="61">
        <f t="shared" si="241"/>
        <v>166.23286885839158</v>
      </c>
      <c r="AF364" s="31" t="str">
        <f t="shared" si="227"/>
        <v>-0.0000463700234192037</v>
      </c>
      <c r="AG364" s="31" t="str">
        <f t="shared" si="228"/>
        <v>0.724966645146961i</v>
      </c>
      <c r="AH364" s="31">
        <f t="shared" si="242"/>
        <v>0.72496664514696096</v>
      </c>
      <c r="AI364" s="31">
        <f t="shared" si="243"/>
        <v>1.5707963267948966</v>
      </c>
      <c r="AJ364" s="31" t="str">
        <f t="shared" si="229"/>
        <v>1+0.013044703096882i</v>
      </c>
      <c r="AK364" s="31">
        <f t="shared" si="244"/>
        <v>1.0000850785202655</v>
      </c>
      <c r="AL364" s="31">
        <f t="shared" si="245"/>
        <v>1.3043963258251742E-2</v>
      </c>
      <c r="AM364" s="31" t="str">
        <f t="shared" si="230"/>
        <v>1+72.4836174635524i</v>
      </c>
      <c r="AN364" s="31">
        <f t="shared" si="246"/>
        <v>72.490515245807146</v>
      </c>
      <c r="AO364" s="31">
        <f t="shared" si="247"/>
        <v>1.5570009810740504</v>
      </c>
      <c r="AP364" s="58" t="str">
        <f t="shared" si="248"/>
        <v>-0.00463454483770547+0.00012441785705061i</v>
      </c>
      <c r="AQ364" s="49">
        <f t="shared" si="249"/>
        <v>-46.676729427077717</v>
      </c>
      <c r="AR364" s="61">
        <f t="shared" si="250"/>
        <v>178.4622208704501</v>
      </c>
      <c r="AS364" s="58" t="str">
        <f t="shared" si="251"/>
        <v>0.00220371661058127-0.000603071642774448i</v>
      </c>
      <c r="AT364" s="64">
        <f t="shared" si="252"/>
        <v>-52.823243132772191</v>
      </c>
      <c r="AU364" s="61">
        <f t="shared" si="253"/>
        <v>-15.304910271158338</v>
      </c>
    </row>
    <row r="365" spans="14:47" x14ac:dyDescent="0.25">
      <c r="N365" s="10">
        <v>47</v>
      </c>
      <c r="O365" s="50">
        <f t="shared" si="221"/>
        <v>29512.092266663854</v>
      </c>
      <c r="P365" s="48" t="str">
        <f t="shared" si="222"/>
        <v>150</v>
      </c>
      <c r="Q365" s="17" t="str">
        <f t="shared" si="223"/>
        <v>1+200.264340075153i</v>
      </c>
      <c r="R365" s="17">
        <f t="shared" si="231"/>
        <v>200.26683675970054</v>
      </c>
      <c r="S365" s="17">
        <f t="shared" si="232"/>
        <v>1.5658029680751142</v>
      </c>
      <c r="T365" s="17" t="str">
        <f t="shared" si="224"/>
        <v>1+0.500660850187884i</v>
      </c>
      <c r="U365" s="17">
        <f t="shared" si="233"/>
        <v>1.1183296861439631</v>
      </c>
      <c r="V365" s="17">
        <f t="shared" si="234"/>
        <v>0.46417614938747798</v>
      </c>
      <c r="W365" s="31" t="str">
        <f t="shared" si="225"/>
        <v>1-1.48343955611225i</v>
      </c>
      <c r="X365" s="17">
        <f t="shared" si="235"/>
        <v>1.7890200995624699</v>
      </c>
      <c r="Y365" s="17">
        <f t="shared" si="236"/>
        <v>-0.97765900070160094</v>
      </c>
      <c r="Z365" s="31" t="str">
        <f t="shared" si="226"/>
        <v>0.793854771608027+3.01014609927777i</v>
      </c>
      <c r="AA365" s="17">
        <f t="shared" si="237"/>
        <v>3.1130668058045283</v>
      </c>
      <c r="AB365" s="17">
        <f t="shared" si="238"/>
        <v>1.3129410704311013</v>
      </c>
      <c r="AC365" s="66" t="str">
        <f t="shared" si="239"/>
        <v>-0.466329566255309+0.119388585153201i</v>
      </c>
      <c r="AD365" s="64">
        <f t="shared" si="240"/>
        <v>-6.3504229286689924</v>
      </c>
      <c r="AE365" s="61">
        <f t="shared" si="241"/>
        <v>165.63971606250485</v>
      </c>
      <c r="AF365" s="31" t="str">
        <f t="shared" si="227"/>
        <v>-0.0000463700234192037</v>
      </c>
      <c r="AG365" s="31" t="str">
        <f t="shared" si="228"/>
        <v>0.741853287616173i</v>
      </c>
      <c r="AH365" s="31">
        <f t="shared" si="242"/>
        <v>0.74185328761617297</v>
      </c>
      <c r="AI365" s="31">
        <f t="shared" si="243"/>
        <v>1.5707963267948966</v>
      </c>
      <c r="AJ365" s="31" t="str">
        <f t="shared" si="229"/>
        <v>1+0.0133485532654224i</v>
      </c>
      <c r="AK365" s="31">
        <f t="shared" si="244"/>
        <v>1.0000890879688069</v>
      </c>
      <c r="AL365" s="31">
        <f t="shared" si="245"/>
        <v>1.3347760517861285E-2</v>
      </c>
      <c r="AM365" s="31" t="str">
        <f t="shared" si="230"/>
        <v>1+74.1719778056124i</v>
      </c>
      <c r="AN365" s="31">
        <f t="shared" si="246"/>
        <v>74.178718589608025</v>
      </c>
      <c r="AO365" s="31">
        <f t="shared" si="247"/>
        <v>1.5573149629906773</v>
      </c>
      <c r="AP365" s="58" t="str">
        <f t="shared" si="248"/>
        <v>-0.00463450767715247+0.000124369624571857i</v>
      </c>
      <c r="AQ365" s="49">
        <f t="shared" si="249"/>
        <v>-46.676801446667895</v>
      </c>
      <c r="AR365" s="61">
        <f t="shared" si="250"/>
        <v>178.46280440831302</v>
      </c>
      <c r="AS365" s="58" t="str">
        <f t="shared" si="251"/>
        <v>0.00214635964137974-0.000611304547538811i</v>
      </c>
      <c r="AT365" s="64">
        <f t="shared" si="252"/>
        <v>-53.027224375336893</v>
      </c>
      <c r="AU365" s="61">
        <f t="shared" si="253"/>
        <v>-15.897479529182156</v>
      </c>
    </row>
    <row r="366" spans="14:47" x14ac:dyDescent="0.25">
      <c r="N366" s="10">
        <v>48</v>
      </c>
      <c r="O366" s="50">
        <f t="shared" si="221"/>
        <v>30199.517204020212</v>
      </c>
      <c r="P366" s="48" t="str">
        <f t="shared" si="222"/>
        <v>150</v>
      </c>
      <c r="Q366" s="17" t="str">
        <f t="shared" si="223"/>
        <v>1+204.929095802634i</v>
      </c>
      <c r="R366" s="17">
        <f t="shared" si="231"/>
        <v>204.93153565638733</v>
      </c>
      <c r="S366" s="17">
        <f t="shared" si="232"/>
        <v>1.56591662897102</v>
      </c>
      <c r="T366" s="17" t="str">
        <f t="shared" si="224"/>
        <v>1+0.512322739506586i</v>
      </c>
      <c r="U366" s="17">
        <f t="shared" si="233"/>
        <v>1.1235989450936366</v>
      </c>
      <c r="V366" s="17">
        <f t="shared" si="234"/>
        <v>0.47345713231660591</v>
      </c>
      <c r="W366" s="31" t="str">
        <f t="shared" si="225"/>
        <v>1-1.51799330224174i</v>
      </c>
      <c r="X366" s="17">
        <f t="shared" si="235"/>
        <v>1.8177743714913526</v>
      </c>
      <c r="Y366" s="17">
        <f t="shared" si="236"/>
        <v>-0.98828446983946716</v>
      </c>
      <c r="Z366" s="31" t="str">
        <f t="shared" si="226"/>
        <v>0.784139446306292+3.08026140913219i</v>
      </c>
      <c r="AA366" s="17">
        <f t="shared" si="237"/>
        <v>3.1785035818514604</v>
      </c>
      <c r="AB366" s="17">
        <f t="shared" si="238"/>
        <v>1.3215219570865593</v>
      </c>
      <c r="AC366" s="66" t="str">
        <f t="shared" si="239"/>
        <v>-0.454449454396477+0.121221022933625i</v>
      </c>
      <c r="AD366" s="64">
        <f t="shared" si="240"/>
        <v>-6.5517788340983127</v>
      </c>
      <c r="AE366" s="61">
        <f t="shared" si="241"/>
        <v>165.06452179766183</v>
      </c>
      <c r="AF366" s="31" t="str">
        <f t="shared" si="227"/>
        <v>-0.0000463700234192037</v>
      </c>
      <c r="AG366" s="31" t="str">
        <f t="shared" si="228"/>
        <v>0.75913327051807i</v>
      </c>
      <c r="AH366" s="31">
        <f t="shared" si="242"/>
        <v>0.75913327051807</v>
      </c>
      <c r="AI366" s="31">
        <f t="shared" si="243"/>
        <v>1.5707963267948966</v>
      </c>
      <c r="AJ366" s="31" t="str">
        <f t="shared" si="229"/>
        <v>1+0.0136594810135932i</v>
      </c>
      <c r="AK366" s="31">
        <f t="shared" si="244"/>
        <v>1.0000932863596079</v>
      </c>
      <c r="AL366" s="31">
        <f t="shared" si="245"/>
        <v>1.3658631573556578E-2</v>
      </c>
      <c r="AM366" s="31" t="str">
        <f t="shared" si="230"/>
        <v>1+75.8996651120868i</v>
      </c>
      <c r="AN366" s="31">
        <f t="shared" si="246"/>
        <v>75.906252470576661</v>
      </c>
      <c r="AO366" s="31">
        <f t="shared" si="247"/>
        <v>1.5576218003749838</v>
      </c>
      <c r="AP366" s="58" t="str">
        <f t="shared" si="248"/>
        <v>-0.00463446876591523+0.000124387287755355i</v>
      </c>
      <c r="AQ366" s="49">
        <f t="shared" si="249"/>
        <v>-46.676873433254059</v>
      </c>
      <c r="AR366" s="61">
        <f t="shared" si="250"/>
        <v>178.46257329596648</v>
      </c>
      <c r="AS366" s="58" t="str">
        <f t="shared" si="251"/>
        <v>0.00209105344782605-0.000618322779612457i</v>
      </c>
      <c r="AT366" s="64">
        <f t="shared" si="252"/>
        <v>-53.228652267352359</v>
      </c>
      <c r="AU366" s="61">
        <f t="shared" si="253"/>
        <v>-16.472904906371674</v>
      </c>
    </row>
    <row r="367" spans="14:47" x14ac:dyDescent="0.25">
      <c r="N367" s="10">
        <v>49</v>
      </c>
      <c r="O367" s="50">
        <f t="shared" si="221"/>
        <v>30902.954325135954</v>
      </c>
      <c r="P367" s="48" t="str">
        <f t="shared" si="222"/>
        <v>150</v>
      </c>
      <c r="Q367" s="17" t="str">
        <f t="shared" si="223"/>
        <v>1+209.702507649267i</v>
      </c>
      <c r="R367" s="17">
        <f t="shared" si="231"/>
        <v>209.70489196580724</v>
      </c>
      <c r="S367" s="17">
        <f t="shared" si="232"/>
        <v>1.5660277027508964</v>
      </c>
      <c r="T367" s="17" t="str">
        <f t="shared" si="224"/>
        <v>1+0.524256269123168i</v>
      </c>
      <c r="U367" s="17">
        <f t="shared" si="233"/>
        <v>1.1290901805059432</v>
      </c>
      <c r="V367" s="17">
        <f t="shared" si="234"/>
        <v>0.48286379058253037</v>
      </c>
      <c r="W367" s="31" t="str">
        <f t="shared" si="225"/>
        <v>1-1.55335190851309i</v>
      </c>
      <c r="X367" s="17">
        <f t="shared" si="235"/>
        <v>1.8474041657637505</v>
      </c>
      <c r="Y367" s="17">
        <f t="shared" si="236"/>
        <v>-0.99881381271727143</v>
      </c>
      <c r="Z367" s="31" t="str">
        <f t="shared" si="226"/>
        <v>0.773966251829245+3.15200991435781i</v>
      </c>
      <c r="AA367" s="17">
        <f t="shared" si="237"/>
        <v>3.2456417330291614</v>
      </c>
      <c r="AB367" s="17">
        <f t="shared" si="238"/>
        <v>1.3300131914530129</v>
      </c>
      <c r="AC367" s="66" t="str">
        <f t="shared" si="239"/>
        <v>-0.44299473919609+0.122792361010563i</v>
      </c>
      <c r="AD367" s="64">
        <f t="shared" si="240"/>
        <v>-6.7505466524924183</v>
      </c>
      <c r="AE367" s="61">
        <f t="shared" si="241"/>
        <v>164.50732075682112</v>
      </c>
      <c r="AF367" s="31" t="str">
        <f t="shared" si="227"/>
        <v>-0.0000463700234192037</v>
      </c>
      <c r="AG367" s="31" t="str">
        <f t="shared" si="228"/>
        <v>0.776815755928311i</v>
      </c>
      <c r="AH367" s="31">
        <f t="shared" si="242"/>
        <v>0.77681575592831098</v>
      </c>
      <c r="AI367" s="31">
        <f t="shared" si="243"/>
        <v>1.5707963267948966</v>
      </c>
      <c r="AJ367" s="31" t="str">
        <f t="shared" si="229"/>
        <v>1+0.0139776511994019i</v>
      </c>
      <c r="AK367" s="31">
        <f t="shared" si="244"/>
        <v>1.0000976825955814</v>
      </c>
      <c r="AL367" s="31">
        <f t="shared" si="245"/>
        <v>1.3976741012805403E-2</v>
      </c>
      <c r="AM367" s="31" t="str">
        <f t="shared" si="230"/>
        <v>1+77.6675954256544i</v>
      </c>
      <c r="AN367" s="31">
        <f t="shared" si="246"/>
        <v>77.674032850130374</v>
      </c>
      <c r="AO367" s="31">
        <f t="shared" si="247"/>
        <v>1.5579216556849715</v>
      </c>
      <c r="AP367" s="58" t="str">
        <f t="shared" si="248"/>
        <v>-0.00463442802154819+0.000124470852623452i</v>
      </c>
      <c r="AQ367" s="49">
        <f t="shared" si="249"/>
        <v>-46.676945539446834</v>
      </c>
      <c r="AR367" s="61">
        <f t="shared" si="250"/>
        <v>178.46152741140114</v>
      </c>
      <c r="AS367" s="58" t="str">
        <f t="shared" si="251"/>
        <v>0.00203774316285816-0.000624212291594856i</v>
      </c>
      <c r="AT367" s="64">
        <f t="shared" si="252"/>
        <v>-53.427492191939251</v>
      </c>
      <c r="AU367" s="61">
        <f t="shared" si="253"/>
        <v>-17.031151831777755</v>
      </c>
    </row>
    <row r="368" spans="14:47" x14ac:dyDescent="0.25">
      <c r="N368" s="10">
        <v>50</v>
      </c>
      <c r="O368" s="50">
        <f t="shared" si="221"/>
        <v>31622.77660168384</v>
      </c>
      <c r="P368" s="48" t="str">
        <f t="shared" si="222"/>
        <v>150</v>
      </c>
      <c r="Q368" s="17" t="str">
        <f t="shared" si="223"/>
        <v>1+214.587106541196i</v>
      </c>
      <c r="R368" s="17">
        <f t="shared" si="231"/>
        <v>214.58943658466185</v>
      </c>
      <c r="S368" s="17">
        <f t="shared" si="232"/>
        <v>1.5661362482965626</v>
      </c>
      <c r="T368" s="17" t="str">
        <f t="shared" si="224"/>
        <v>1+0.53646776635299i</v>
      </c>
      <c r="U368" s="17">
        <f t="shared" si="233"/>
        <v>1.1348117307887535</v>
      </c>
      <c r="V368" s="17">
        <f t="shared" si="234"/>
        <v>0.49239445203997756</v>
      </c>
      <c r="W368" s="31" t="str">
        <f t="shared" si="225"/>
        <v>1-1.58953412252738i</v>
      </c>
      <c r="X368" s="17">
        <f t="shared" si="235"/>
        <v>1.8779293721220953</v>
      </c>
      <c r="Y368" s="17">
        <f t="shared" si="236"/>
        <v>-1.0092432730867451</v>
      </c>
      <c r="Z368" s="31" t="str">
        <f t="shared" si="226"/>
        <v>0.763313609467456+3.2254296569618i</v>
      </c>
      <c r="AA368" s="17">
        <f t="shared" si="237"/>
        <v>3.3145201973146814</v>
      </c>
      <c r="AB368" s="17">
        <f t="shared" si="238"/>
        <v>1.3384166905784955</v>
      </c>
      <c r="AC368" s="66" t="str">
        <f t="shared" si="239"/>
        <v>-0.431954091899887+0.124120997058675i</v>
      </c>
      <c r="AD368" s="64">
        <f t="shared" si="240"/>
        <v>-6.9466935803186605</v>
      </c>
      <c r="AE368" s="61">
        <f t="shared" si="241"/>
        <v>163.96811913784722</v>
      </c>
      <c r="AF368" s="31" t="str">
        <f t="shared" si="227"/>
        <v>-0.0000463700234192037</v>
      </c>
      <c r="AG368" s="31" t="str">
        <f t="shared" si="228"/>
        <v>0.794910119334717i</v>
      </c>
      <c r="AH368" s="31">
        <f t="shared" si="242"/>
        <v>0.794910119334717</v>
      </c>
      <c r="AI368" s="31">
        <f t="shared" si="243"/>
        <v>1.5707963267948966</v>
      </c>
      <c r="AJ368" s="31" t="str">
        <f t="shared" si="229"/>
        <v>1+0.0143032325208926i</v>
      </c>
      <c r="AK368" s="31">
        <f t="shared" si="244"/>
        <v>1.0001022859990605</v>
      </c>
      <c r="AL368" s="31">
        <f t="shared" si="245"/>
        <v>1.430225724377026E-2</v>
      </c>
      <c r="AM368" s="31" t="str">
        <f t="shared" si="230"/>
        <v>1+79.4767061263688i</v>
      </c>
      <c r="AN368" s="31">
        <f t="shared" si="246"/>
        <v>79.482997028906681</v>
      </c>
      <c r="AO368" s="31">
        <f t="shared" si="247"/>
        <v>1.5582146876920835</v>
      </c>
      <c r="AP368" s="58" t="str">
        <f t="shared" si="248"/>
        <v>-0.00463438535772615+0.000124620359901518i</v>
      </c>
      <c r="AQ368" s="49">
        <f t="shared" si="249"/>
        <v>-46.677017918110039</v>
      </c>
      <c r="AR368" s="61">
        <f t="shared" si="250"/>
        <v>178.45966620247358</v>
      </c>
      <c r="AS368" s="58" t="str">
        <f t="shared" si="251"/>
        <v>0.00198637371538594-0.000629054805748591i</v>
      </c>
      <c r="AT368" s="64">
        <f t="shared" si="252"/>
        <v>-53.623711498428719</v>
      </c>
      <c r="AU368" s="61">
        <f t="shared" si="253"/>
        <v>-17.572214659679197</v>
      </c>
    </row>
    <row r="369" spans="14:47" x14ac:dyDescent="0.25">
      <c r="N369" s="10">
        <v>51</v>
      </c>
      <c r="O369" s="50">
        <f t="shared" si="221"/>
        <v>32359.365692962871</v>
      </c>
      <c r="P369" s="48" t="str">
        <f t="shared" si="222"/>
        <v>150</v>
      </c>
      <c r="Q369" s="17" t="str">
        <f t="shared" si="223"/>
        <v>1+219.585482357409i</v>
      </c>
      <c r="R369" s="17">
        <f t="shared" si="231"/>
        <v>219.58775936316667</v>
      </c>
      <c r="S369" s="17">
        <f t="shared" si="232"/>
        <v>1.5662423231500666</v>
      </c>
      <c r="T369" s="17" t="str">
        <f t="shared" si="224"/>
        <v>1+0.548963705893523i</v>
      </c>
      <c r="U369" s="17">
        <f t="shared" si="233"/>
        <v>1.1407721728672866</v>
      </c>
      <c r="V369" s="17">
        <f t="shared" si="234"/>
        <v>0.50204724351241981</v>
      </c>
      <c r="W369" s="31" t="str">
        <f t="shared" si="225"/>
        <v>1-1.6265591285734i</v>
      </c>
      <c r="X369" s="17">
        <f t="shared" si="235"/>
        <v>1.9093702099764356</v>
      </c>
      <c r="Y369" s="17">
        <f t="shared" si="236"/>
        <v>-1.0195693049060792</v>
      </c>
      <c r="Z369" s="31" t="str">
        <f t="shared" si="226"/>
        <v>0.752158923538249+3.30055956506352i</v>
      </c>
      <c r="AA369" s="17">
        <f t="shared" si="237"/>
        <v>3.385178944869903</v>
      </c>
      <c r="AB369" s="17">
        <f t="shared" si="238"/>
        <v>1.3467344608887215</v>
      </c>
      <c r="AC369" s="66" t="str">
        <f t="shared" si="239"/>
        <v>-0.421316131438497+0.125224407547169i</v>
      </c>
      <c r="AD369" s="64">
        <f t="shared" si="240"/>
        <v>-7.1401887599831131</v>
      </c>
      <c r="AE369" s="61">
        <f t="shared" si="241"/>
        <v>163.44689453221889</v>
      </c>
      <c r="AF369" s="31" t="str">
        <f t="shared" si="227"/>
        <v>-0.0000463700234192037</v>
      </c>
      <c r="AG369" s="31" t="str">
        <f t="shared" si="228"/>
        <v>0.813425954608274i</v>
      </c>
      <c r="AH369" s="31">
        <f t="shared" si="242"/>
        <v>0.81342595460827405</v>
      </c>
      <c r="AI369" s="31">
        <f t="shared" si="243"/>
        <v>1.5707963267948966</v>
      </c>
      <c r="AJ369" s="31" t="str">
        <f t="shared" si="229"/>
        <v>1+0.0146363976055916i</v>
      </c>
      <c r="AK369" s="31">
        <f t="shared" si="244"/>
        <v>1.0001071063315514</v>
      </c>
      <c r="AL369" s="31">
        <f t="shared" si="245"/>
        <v>1.4635352583371482E-2</v>
      </c>
      <c r="AM369" s="31" t="str">
        <f t="shared" si="230"/>
        <v>1+81.32795642867i</v>
      </c>
      <c r="AN369" s="31">
        <f t="shared" si="246"/>
        <v>81.334104143733256</v>
      </c>
      <c r="AO369" s="31">
        <f t="shared" si="247"/>
        <v>1.5585010515643574</v>
      </c>
      <c r="AP369" s="58" t="str">
        <f t="shared" si="248"/>
        <v>-0.00463434068406201+0.000124835885022463i</v>
      </c>
      <c r="AQ369" s="49">
        <f t="shared" si="249"/>
        <v>-46.67709072268427</v>
      </c>
      <c r="AR369" s="61">
        <f t="shared" si="250"/>
        <v>178.45698868662529</v>
      </c>
      <c r="AS369" s="58" t="str">
        <f t="shared" si="251"/>
        <v>0.00193688998903448-0.000632927938675772i</v>
      </c>
      <c r="AT369" s="64">
        <f t="shared" si="252"/>
        <v>-53.817279482667374</v>
      </c>
      <c r="AU369" s="61">
        <f t="shared" si="253"/>
        <v>-18.096116781155803</v>
      </c>
    </row>
    <row r="370" spans="14:47" x14ac:dyDescent="0.25">
      <c r="N370" s="10">
        <v>52</v>
      </c>
      <c r="O370" s="50">
        <f t="shared" si="221"/>
        <v>33113.11214825909</v>
      </c>
      <c r="P370" s="48" t="str">
        <f t="shared" si="222"/>
        <v>150</v>
      </c>
      <c r="Q370" s="17" t="str">
        <f t="shared" si="223"/>
        <v>1+224.700285302925i</v>
      </c>
      <c r="R370" s="17">
        <f t="shared" si="231"/>
        <v>224.70251047822293</v>
      </c>
      <c r="S370" s="17">
        <f t="shared" si="232"/>
        <v>1.566345983544146</v>
      </c>
      <c r="T370" s="17" t="str">
        <f t="shared" si="224"/>
        <v>1+0.561750713257314i</v>
      </c>
      <c r="U370" s="17">
        <f t="shared" si="233"/>
        <v>1.1469803240880381</v>
      </c>
      <c r="V370" s="17">
        <f t="shared" si="234"/>
        <v>0.51182008695987258</v>
      </c>
      <c r="W370" s="31" t="str">
        <f t="shared" si="225"/>
        <v>1-1.66444655779945i</v>
      </c>
      <c r="X370" s="17">
        <f t="shared" si="235"/>
        <v>1.9417472399286264</v>
      </c>
      <c r="Y370" s="17">
        <f t="shared" si="236"/>
        <v>-1.0297885745463213</v>
      </c>
      <c r="Z370" s="31" t="str">
        <f t="shared" si="226"/>
        <v>0.740478533457235+3.37743947353471i</v>
      </c>
      <c r="AA370" s="17">
        <f t="shared" si="237"/>
        <v>3.4576590138273313</v>
      </c>
      <c r="AB370" s="17">
        <f t="shared" si="238"/>
        <v>1.3549685927702784</v>
      </c>
      <c r="AC370" s="66" t="str">
        <f t="shared" si="239"/>
        <v>-0.41106945911289+0.126119176617627i</v>
      </c>
      <c r="AD370" s="64">
        <f t="shared" si="240"/>
        <v>-7.3310032625400181</v>
      </c>
      <c r="AE370" s="61">
        <f t="shared" si="241"/>
        <v>162.94359588765738</v>
      </c>
      <c r="AF370" s="31" t="str">
        <f t="shared" si="227"/>
        <v>-0.0000463700234192037</v>
      </c>
      <c r="AG370" s="31" t="str">
        <f t="shared" si="228"/>
        <v>0.832373079089928i</v>
      </c>
      <c r="AH370" s="31">
        <f t="shared" si="242"/>
        <v>0.83237307908992797</v>
      </c>
      <c r="AI370" s="31">
        <f t="shared" si="243"/>
        <v>1.5707963267948966</v>
      </c>
      <c r="AJ370" s="31" t="str">
        <f t="shared" si="229"/>
        <v>1+0.0149773231020367i</v>
      </c>
      <c r="AK370" s="31">
        <f t="shared" si="244"/>
        <v>1.0001121538144124</v>
      </c>
      <c r="AL370" s="31">
        <f t="shared" si="245"/>
        <v>1.4976203347335303E-2</v>
      </c>
      <c r="AM370" s="31" t="str">
        <f t="shared" si="230"/>
        <v>1+83.2223278899724i</v>
      </c>
      <c r="AN370" s="31">
        <f t="shared" si="246"/>
        <v>83.228335676175078</v>
      </c>
      <c r="AO370" s="31">
        <f t="shared" si="247"/>
        <v>1.5587808989477361</v>
      </c>
      <c r="AP370" s="58" t="str">
        <f t="shared" si="248"/>
        <v>-0.00463429390591607+0.000125117538148444i</v>
      </c>
      <c r="AQ370" s="49">
        <f t="shared" si="249"/>
        <v>-46.677164107511416</v>
      </c>
      <c r="AR370" s="61">
        <f t="shared" si="250"/>
        <v>178.45349345038173</v>
      </c>
      <c r="AS370" s="58" t="str">
        <f t="shared" si="251"/>
        <v>0.00188923696838338-0.000635905330350439i</v>
      </c>
      <c r="AT370" s="64">
        <f t="shared" si="252"/>
        <v>-54.008167370051424</v>
      </c>
      <c r="AU370" s="61">
        <f t="shared" si="253"/>
        <v>-18.602910661960852</v>
      </c>
    </row>
    <row r="371" spans="14:47" x14ac:dyDescent="0.25">
      <c r="N371" s="10">
        <v>53</v>
      </c>
      <c r="O371" s="50">
        <f t="shared" si="221"/>
        <v>33884.41561392029</v>
      </c>
      <c r="P371" s="48" t="str">
        <f t="shared" si="222"/>
        <v>150</v>
      </c>
      <c r="Q371" s="17" t="str">
        <f t="shared" si="223"/>
        <v>1+229.934227313971i</v>
      </c>
      <c r="R371" s="17">
        <f t="shared" si="231"/>
        <v>229.93640183857991</v>
      </c>
      <c r="S371" s="17">
        <f t="shared" si="232"/>
        <v>1.5664472844319977</v>
      </c>
      <c r="T371" s="17" t="str">
        <f t="shared" si="224"/>
        <v>1+0.574835568284928i</v>
      </c>
      <c r="U371" s="17">
        <f t="shared" si="233"/>
        <v>1.1534452438522844</v>
      </c>
      <c r="V371" s="17">
        <f t="shared" si="234"/>
        <v>0.52171069623613386</v>
      </c>
      <c r="W371" s="31" t="str">
        <f t="shared" si="225"/>
        <v>1-1.70321649862201i</v>
      </c>
      <c r="X371" s="17">
        <f t="shared" si="235"/>
        <v>1.9750813758370107</v>
      </c>
      <c r="Y371" s="17">
        <f t="shared" si="236"/>
        <v>-1.0398979620836855</v>
      </c>
      <c r="Z371" s="31" t="str">
        <f t="shared" si="226"/>
        <v>0.728247663551031+3.45611014512049i</v>
      </c>
      <c r="AA371" s="17">
        <f t="shared" si="237"/>
        <v>3.5320025473762486</v>
      </c>
      <c r="AB371" s="17">
        <f t="shared" si="238"/>
        <v>1.3631212553497181</v>
      </c>
      <c r="AC371" s="66" t="str">
        <f t="shared" si="239"/>
        <v>-0.401202690467133+0.126821025704775i</v>
      </c>
      <c r="AD371" s="64">
        <f t="shared" si="240"/>
        <v>-7.5191100737337742</v>
      </c>
      <c r="AE371" s="61">
        <f t="shared" si="241"/>
        <v>162.45814354571601</v>
      </c>
      <c r="AF371" s="31" t="str">
        <f t="shared" si="227"/>
        <v>-0.0000463700234192037</v>
      </c>
      <c r="AG371" s="31" t="str">
        <f t="shared" si="228"/>
        <v>0.851761538795878i</v>
      </c>
      <c r="AH371" s="31">
        <f t="shared" si="242"/>
        <v>0.85176153879587801</v>
      </c>
      <c r="AI371" s="31">
        <f t="shared" si="243"/>
        <v>1.5707963267948966</v>
      </c>
      <c r="AJ371" s="31" t="str">
        <f t="shared" si="229"/>
        <v>1+0.0153261897734388i</v>
      </c>
      <c r="AK371" s="31">
        <f t="shared" si="244"/>
        <v>1.0001174391505088</v>
      </c>
      <c r="AL371" s="31">
        <f t="shared" si="245"/>
        <v>1.5324989942268387E-2</v>
      </c>
      <c r="AM371" s="31" t="str">
        <f t="shared" si="230"/>
        <v>1+85.1608249311004i</v>
      </c>
      <c r="AN371" s="31">
        <f t="shared" si="246"/>
        <v>85.166695972930214</v>
      </c>
      <c r="AO371" s="31">
        <f t="shared" si="247"/>
        <v>1.559054378045577</v>
      </c>
      <c r="AP371" s="58" t="str">
        <f t="shared" si="248"/>
        <v>-0.00463424492419618+0.000125465464209686i</v>
      </c>
      <c r="AQ371" s="49">
        <f t="shared" si="249"/>
        <v>-46.677238228161578</v>
      </c>
      <c r="AR371" s="61">
        <f t="shared" si="250"/>
        <v>178.44917864863265</v>
      </c>
      <c r="AS371" s="58" t="str">
        <f t="shared" si="251"/>
        <v>0.00184335987300956-0.000638056776455341i</v>
      </c>
      <c r="AT371" s="64">
        <f t="shared" si="252"/>
        <v>-54.19634830189537</v>
      </c>
      <c r="AU371" s="61">
        <f t="shared" si="253"/>
        <v>-19.092677805651377</v>
      </c>
    </row>
    <row r="372" spans="14:47" x14ac:dyDescent="0.25">
      <c r="N372" s="10">
        <v>54</v>
      </c>
      <c r="O372" s="50">
        <f t="shared" si="221"/>
        <v>34673.685045253202</v>
      </c>
      <c r="P372" s="48" t="str">
        <f t="shared" si="222"/>
        <v>150</v>
      </c>
      <c r="Q372" s="17" t="str">
        <f t="shared" si="223"/>
        <v>1+235.290083495876i</v>
      </c>
      <c r="R372" s="17">
        <f t="shared" si="231"/>
        <v>235.29220852271391</v>
      </c>
      <c r="S372" s="17">
        <f t="shared" si="232"/>
        <v>1.566546279516372</v>
      </c>
      <c r="T372" s="17" t="str">
        <f t="shared" si="224"/>
        <v>1+0.58822520873969i</v>
      </c>
      <c r="U372" s="17">
        <f t="shared" si="233"/>
        <v>1.1601762349733129</v>
      </c>
      <c r="V372" s="17">
        <f t="shared" si="234"/>
        <v>0.53171657448997267</v>
      </c>
      <c r="W372" s="31" t="str">
        <f t="shared" si="225"/>
        <v>1-1.74288950737686i</v>
      </c>
      <c r="X372" s="17">
        <f t="shared" si="235"/>
        <v>2.0093938974039793</v>
      </c>
      <c r="Y372" s="17">
        <f t="shared" si="236"/>
        <v>-1.049894561713518</v>
      </c>
      <c r="Z372" s="31" t="str">
        <f t="shared" si="226"/>
        <v>0.715440370504755+3.5366132920522i</v>
      </c>
      <c r="AA372" s="17">
        <f t="shared" si="237"/>
        <v>3.6082528322261846</v>
      </c>
      <c r="AB372" s="17">
        <f t="shared" si="238"/>
        <v>1.3711946914737916</v>
      </c>
      <c r="AC372" s="66" t="str">
        <f t="shared" si="239"/>
        <v>-0.391704484434505+0.127344843683615i</v>
      </c>
      <c r="AD372" s="64">
        <f t="shared" si="240"/>
        <v>-7.7044840838740818</v>
      </c>
      <c r="AE372" s="61">
        <f t="shared" si="241"/>
        <v>161.99042935510613</v>
      </c>
      <c r="AF372" s="31" t="str">
        <f t="shared" si="227"/>
        <v>-0.0000463700234192037</v>
      </c>
      <c r="AG372" s="31" t="str">
        <f t="shared" si="228"/>
        <v>0.871601613744094i</v>
      </c>
      <c r="AH372" s="31">
        <f t="shared" si="242"/>
        <v>0.87160161374409395</v>
      </c>
      <c r="AI372" s="31">
        <f t="shared" si="243"/>
        <v>1.5707963267948966</v>
      </c>
      <c r="AJ372" s="31" t="str">
        <f t="shared" si="229"/>
        <v>1+0.0156831825935249i</v>
      </c>
      <c r="AK372" s="31">
        <f t="shared" si="244"/>
        <v>1.0001229735468844</v>
      </c>
      <c r="AL372" s="31">
        <f t="shared" si="245"/>
        <v>1.5681896959800379E-2</v>
      </c>
      <c r="AM372" s="31" t="str">
        <f t="shared" si="230"/>
        <v>1+87.1444753688428i</v>
      </c>
      <c r="AN372" s="31">
        <f t="shared" si="246"/>
        <v>87.150212778345235</v>
      </c>
      <c r="AO372" s="31">
        <f t="shared" si="247"/>
        <v>1.559321633696394</v>
      </c>
      <c r="AP372" s="58" t="str">
        <f t="shared" si="248"/>
        <v>-0.00463419363514866+0.000125879842960332i</v>
      </c>
      <c r="AQ372" s="49">
        <f t="shared" si="249"/>
        <v>-46.677313241762228</v>
      </c>
      <c r="AR372" s="61">
        <f t="shared" si="250"/>
        <v>178.44404200369229</v>
      </c>
      <c r="AS372" s="58" t="str">
        <f t="shared" si="251"/>
        <v>0.00179920427970087-0.000639448363055083i</v>
      </c>
      <c r="AT372" s="64">
        <f t="shared" si="252"/>
        <v>-54.381797325636299</v>
      </c>
      <c r="AU372" s="61">
        <f t="shared" si="253"/>
        <v>-19.56552864120156</v>
      </c>
    </row>
    <row r="373" spans="14:47" x14ac:dyDescent="0.25">
      <c r="N373" s="10">
        <v>55</v>
      </c>
      <c r="O373" s="50">
        <f t="shared" si="221"/>
        <v>35481.33892335758</v>
      </c>
      <c r="P373" s="48" t="str">
        <f t="shared" si="222"/>
        <v>150</v>
      </c>
      <c r="Q373" s="17" t="str">
        <f t="shared" si="223"/>
        <v>1+240.770693594484i</v>
      </c>
      <c r="R373" s="17">
        <f t="shared" si="231"/>
        <v>240.77277025022764</v>
      </c>
      <c r="S373" s="17">
        <f t="shared" si="232"/>
        <v>1.5666430212780076</v>
      </c>
      <c r="T373" s="17" t="str">
        <f t="shared" si="224"/>
        <v>1+0.601926733986211i</v>
      </c>
      <c r="U373" s="17">
        <f t="shared" si="233"/>
        <v>1.1671828447536858</v>
      </c>
      <c r="V373" s="17">
        <f t="shared" si="234"/>
        <v>0.54183501226346875</v>
      </c>
      <c r="W373" s="31" t="str">
        <f t="shared" si="225"/>
        <v>1-1.7834866192184i</v>
      </c>
      <c r="X373" s="17">
        <f t="shared" si="235"/>
        <v>2.0447064632682799</v>
      </c>
      <c r="Y373" s="17">
        <f t="shared" si="236"/>
        <v>-1.0597756813266945</v>
      </c>
      <c r="Z373" s="31" t="str">
        <f t="shared" si="226"/>
        <v>0.702029488332739+3.618991598164i</v>
      </c>
      <c r="AA373" s="17">
        <f t="shared" si="237"/>
        <v>3.6864543385305</v>
      </c>
      <c r="AB373" s="17">
        <f t="shared" si="238"/>
        <v>1.3791912128944073</v>
      </c>
      <c r="AC373" s="66" t="str">
        <f t="shared" si="239"/>
        <v>-0.382563569853481+0.127704717344779i</v>
      </c>
      <c r="AD373" s="64">
        <f t="shared" si="240"/>
        <v>-7.8871020819422224</v>
      </c>
      <c r="AE373" s="61">
        <f t="shared" si="241"/>
        <v>161.54031686126265</v>
      </c>
      <c r="AF373" s="31" t="str">
        <f t="shared" si="227"/>
        <v>-0.0000463700234192037</v>
      </c>
      <c r="AG373" s="31" t="str">
        <f t="shared" si="228"/>
        <v>0.891903823404928i</v>
      </c>
      <c r="AH373" s="31">
        <f t="shared" si="242"/>
        <v>0.89190382340492802</v>
      </c>
      <c r="AI373" s="31">
        <f t="shared" si="243"/>
        <v>1.5707963267948966</v>
      </c>
      <c r="AJ373" s="31" t="str">
        <f t="shared" si="229"/>
        <v>1+0.0160484908446136i</v>
      </c>
      <c r="AK373" s="31">
        <f t="shared" si="244"/>
        <v>1.0001287687385008</v>
      </c>
      <c r="AL373" s="31">
        <f t="shared" si="245"/>
        <v>1.6047113272837501E-2</v>
      </c>
      <c r="AM373" s="31" t="str">
        <f t="shared" si="230"/>
        <v>1+89.17433096092i</v>
      </c>
      <c r="AN373" s="31">
        <f t="shared" si="246"/>
        <v>89.179937779344158</v>
      </c>
      <c r="AO373" s="31">
        <f t="shared" si="247"/>
        <v>1.5595828074498717</v>
      </c>
      <c r="AP373" s="58" t="str">
        <f t="shared" si="248"/>
        <v>-0.00463413993013961+0.000126360889051262i</v>
      </c>
      <c r="AQ373" s="49">
        <f t="shared" si="249"/>
        <v>-46.677389307330458</v>
      </c>
      <c r="AR373" s="61">
        <f t="shared" si="250"/>
        <v>178.43808080413982</v>
      </c>
      <c r="AS373" s="58" t="str">
        <f t="shared" si="251"/>
        <v>0.00175671623325504-0.000640142602719943i</v>
      </c>
      <c r="AT373" s="64">
        <f t="shared" si="252"/>
        <v>-54.564491389272696</v>
      </c>
      <c r="AU373" s="61">
        <f t="shared" si="253"/>
        <v>-20.021602334597571</v>
      </c>
    </row>
    <row r="374" spans="14:47" x14ac:dyDescent="0.25">
      <c r="N374" s="10">
        <v>56</v>
      </c>
      <c r="O374" s="50">
        <f t="shared" si="221"/>
        <v>36307.805477010232</v>
      </c>
      <c r="P374" s="48" t="str">
        <f t="shared" si="222"/>
        <v>150</v>
      </c>
      <c r="Q374" s="17" t="str">
        <f t="shared" si="223"/>
        <v>1+246.378963501812i</v>
      </c>
      <c r="R374" s="17">
        <f t="shared" si="231"/>
        <v>246.38099288749368</v>
      </c>
      <c r="S374" s="17">
        <f t="shared" si="232"/>
        <v>1.5667375610034195</v>
      </c>
      <c r="T374" s="17" t="str">
        <f t="shared" si="224"/>
        <v>1+0.61594740875453i</v>
      </c>
      <c r="U374" s="17">
        <f t="shared" si="233"/>
        <v>1.174474865781052</v>
      </c>
      <c r="V374" s="17">
        <f t="shared" si="234"/>
        <v>0.55206308633846535</v>
      </c>
      <c r="W374" s="31" t="str">
        <f t="shared" si="225"/>
        <v>1-1.82502935927268i</v>
      </c>
      <c r="X374" s="17">
        <f t="shared" si="235"/>
        <v>2.0810411245833778</v>
      </c>
      <c r="Y374" s="17">
        <f t="shared" si="236"/>
        <v>-1.0695388412933673</v>
      </c>
      <c r="Z374" s="31" t="str">
        <f t="shared" si="226"/>
        <v>0.687986570755878+3.70328874152415i</v>
      </c>
      <c r="AA374" s="17">
        <f t="shared" si="237"/>
        <v>3.7666527613572178</v>
      </c>
      <c r="AB374" s="17">
        <f t="shared" si="238"/>
        <v>1.3871131956601546</v>
      </c>
      <c r="AC374" s="66" t="str">
        <f t="shared" si="239"/>
        <v>-0.373768769458815+0.127913962018081i</v>
      </c>
      <c r="AD374" s="64">
        <f t="shared" si="240"/>
        <v>-8.0669427542119614</v>
      </c>
      <c r="AE374" s="61">
        <f t="shared" si="241"/>
        <v>161.10764157239061</v>
      </c>
      <c r="AF374" s="31" t="str">
        <f t="shared" si="227"/>
        <v>-0.0000463700234192037</v>
      </c>
      <c r="AG374" s="31" t="str">
        <f t="shared" si="228"/>
        <v>0.912678932278676i</v>
      </c>
      <c r="AH374" s="31">
        <f t="shared" si="242"/>
        <v>0.91267893227867603</v>
      </c>
      <c r="AI374" s="31">
        <f t="shared" si="243"/>
        <v>1.5707963267948966</v>
      </c>
      <c r="AJ374" s="31" t="str">
        <f t="shared" si="229"/>
        <v>1+0.0164223082179749i</v>
      </c>
      <c r="AK374" s="31">
        <f t="shared" si="244"/>
        <v>1.0001348370130929</v>
      </c>
      <c r="AL374" s="31">
        <f t="shared" si="245"/>
        <v>1.6420832133970307E-2</v>
      </c>
      <c r="AM374" s="31" t="str">
        <f t="shared" si="230"/>
        <v>1+91.251467963634i</v>
      </c>
      <c r="AN374" s="31">
        <f t="shared" si="246"/>
        <v>91.256947163041374</v>
      </c>
      <c r="AO374" s="31">
        <f t="shared" si="247"/>
        <v>1.5598380376411887</v>
      </c>
      <c r="AP374" s="58" t="str">
        <f t="shared" si="248"/>
        <v>-0.00463408369542555+0.000126908852119807i</v>
      </c>
      <c r="AQ374" s="49">
        <f t="shared" si="249"/>
        <v>-46.677466586109929</v>
      </c>
      <c r="AR374" s="61">
        <f t="shared" si="250"/>
        <v>178.43129190343925</v>
      </c>
      <c r="AS374" s="58" t="str">
        <f t="shared" si="251"/>
        <v>0.00171584234631855-0.000640198571295523i</v>
      </c>
      <c r="AT374" s="64">
        <f t="shared" si="252"/>
        <v>-54.744409340321909</v>
      </c>
      <c r="AU374" s="61">
        <f t="shared" si="253"/>
        <v>-20.461066524170203</v>
      </c>
    </row>
    <row r="375" spans="14:47" x14ac:dyDescent="0.25">
      <c r="N375" s="10">
        <v>57</v>
      </c>
      <c r="O375" s="50">
        <f t="shared" si="221"/>
        <v>37153.522909717351</v>
      </c>
      <c r="P375" s="48" t="str">
        <f t="shared" si="222"/>
        <v>150</v>
      </c>
      <c r="Q375" s="17" t="str">
        <f t="shared" si="223"/>
        <v>1+252.1178667968i</v>
      </c>
      <c r="R375" s="17">
        <f t="shared" si="231"/>
        <v>252.11984998839142</v>
      </c>
      <c r="S375" s="17">
        <f t="shared" si="232"/>
        <v>1.5668299488120581</v>
      </c>
      <c r="T375" s="17" t="str">
        <f t="shared" si="224"/>
        <v>1+0.630294666992i</v>
      </c>
      <c r="U375" s="17">
        <f t="shared" si="233"/>
        <v>1.1820623364436227</v>
      </c>
      <c r="V375" s="17">
        <f t="shared" si="234"/>
        <v>0.56239765937947483</v>
      </c>
      <c r="W375" s="31" t="str">
        <f t="shared" si="225"/>
        <v>1-1.86753975405037i</v>
      </c>
      <c r="X375" s="17">
        <f t="shared" si="235"/>
        <v>2.118420339063642</v>
      </c>
      <c r="Y375" s="17">
        <f t="shared" si="236"/>
        <v>-1.0791817725026489</v>
      </c>
      <c r="Z375" s="31" t="str">
        <f t="shared" si="226"/>
        <v>0.673281830863221+3.78954941759387i</v>
      </c>
      <c r="AA375" s="17">
        <f t="shared" si="237"/>
        <v>3.8488950638016326</v>
      </c>
      <c r="AB375" s="17">
        <f t="shared" si="238"/>
        <v>1.3949630757149614</v>
      </c>
      <c r="AC375" s="66" t="str">
        <f t="shared" si="239"/>
        <v>-0.36530902145922+0.127985152181841i</v>
      </c>
      <c r="AD375" s="64">
        <f t="shared" si="240"/>
        <v>-8.243986687561323</v>
      </c>
      <c r="AE375" s="61">
        <f t="shared" si="241"/>
        <v>160.69221130194552</v>
      </c>
      <c r="AF375" s="31" t="str">
        <f t="shared" si="227"/>
        <v>-0.0000463700234192037</v>
      </c>
      <c r="AG375" s="31" t="str">
        <f t="shared" si="228"/>
        <v>0.93393795560305i</v>
      </c>
      <c r="AH375" s="31">
        <f t="shared" si="242"/>
        <v>0.93393795560305004</v>
      </c>
      <c r="AI375" s="31">
        <f t="shared" si="243"/>
        <v>1.5707963267948966</v>
      </c>
      <c r="AJ375" s="31" t="str">
        <f t="shared" si="229"/>
        <v>1+0.0168048329165283i</v>
      </c>
      <c r="AK375" s="31">
        <f t="shared" si="244"/>
        <v>1.0001411912371934</v>
      </c>
      <c r="AL375" s="31">
        <f t="shared" si="245"/>
        <v>1.6803251276080299E-2</v>
      </c>
      <c r="AM375" s="31" t="str">
        <f t="shared" si="230"/>
        <v>1+93.3769877025184i</v>
      </c>
      <c r="AN375" s="31">
        <f t="shared" si="246"/>
        <v>93.382342187355064</v>
      </c>
      <c r="AO375" s="31">
        <f t="shared" si="247"/>
        <v>1.5600874594636838</v>
      </c>
      <c r="AP375" s="58" t="str">
        <f t="shared" si="248"/>
        <v>-0.00463402481191387+0.000127524016896301i</v>
      </c>
      <c r="AQ375" s="49">
        <f t="shared" si="249"/>
        <v>-46.677545241911496</v>
      </c>
      <c r="AR375" s="61">
        <f t="shared" si="250"/>
        <v>178.42367171833877</v>
      </c>
      <c r="AS375" s="58" t="str">
        <f t="shared" si="251"/>
        <v>0.00167652988874869-0.000639672044592161i</v>
      </c>
      <c r="AT375" s="64">
        <f t="shared" si="252"/>
        <v>-54.921531929472813</v>
      </c>
      <c r="AU375" s="61">
        <f t="shared" si="253"/>
        <v>-20.884116979715724</v>
      </c>
    </row>
    <row r="376" spans="14:47" x14ac:dyDescent="0.25">
      <c r="N376" s="10">
        <v>58</v>
      </c>
      <c r="O376" s="50">
        <f t="shared" si="221"/>
        <v>38018.939632056143</v>
      </c>
      <c r="P376" s="48" t="str">
        <f t="shared" si="222"/>
        <v>150</v>
      </c>
      <c r="Q376" s="17" t="str">
        <f t="shared" si="223"/>
        <v>1+257.990446321938i</v>
      </c>
      <c r="R376" s="17">
        <f t="shared" si="231"/>
        <v>257.99238437092049</v>
      </c>
      <c r="S376" s="17">
        <f t="shared" si="232"/>
        <v>1.5669202336828496</v>
      </c>
      <c r="T376" s="17" t="str">
        <f t="shared" si="224"/>
        <v>1+0.644976115804845i</v>
      </c>
      <c r="U376" s="17">
        <f t="shared" si="233"/>
        <v>1.1899555411689569</v>
      </c>
      <c r="V376" s="17">
        <f t="shared" si="234"/>
        <v>0.57283538041763071</v>
      </c>
      <c r="W376" s="31" t="str">
        <f t="shared" si="225"/>
        <v>1-1.91104034312546i</v>
      </c>
      <c r="X376" s="17">
        <f t="shared" si="235"/>
        <v>2.1568669854798825</v>
      </c>
      <c r="Y376" s="17">
        <f t="shared" si="236"/>
        <v>-1.0887024137094077</v>
      </c>
      <c r="Z376" s="31" t="str">
        <f t="shared" si="226"/>
        <v>0.657884077929957+3.87781936292542i</v>
      </c>
      <c r="AA376" s="17">
        <f t="shared" si="237"/>
        <v>3.9332295218399165</v>
      </c>
      <c r="AB376" s="17">
        <f t="shared" si="238"/>
        <v>1.4027433447029645</v>
      </c>
      <c r="AC376" s="66" t="str">
        <f t="shared" si="239"/>
        <v>-0.357173398818097+0.127930151912527i</v>
      </c>
      <c r="AD376" s="64">
        <f t="shared" si="240"/>
        <v>-8.4182163775348489</v>
      </c>
      <c r="AE376" s="61">
        <f t="shared" si="241"/>
        <v>160.29380658722181</v>
      </c>
      <c r="AF376" s="31" t="str">
        <f t="shared" si="227"/>
        <v>-0.0000463700234192037</v>
      </c>
      <c r="AG376" s="31" t="str">
        <f t="shared" si="228"/>
        <v>0.955692165193613i</v>
      </c>
      <c r="AH376" s="31">
        <f t="shared" si="242"/>
        <v>0.955692165193613</v>
      </c>
      <c r="AI376" s="31">
        <f t="shared" si="243"/>
        <v>1.5707963267948966</v>
      </c>
      <c r="AJ376" s="31" t="str">
        <f t="shared" si="229"/>
        <v>1+0.0171962677599324i</v>
      </c>
      <c r="AK376" s="31">
        <f t="shared" si="244"/>
        <v>1.0001478448833809</v>
      </c>
      <c r="AL376" s="31">
        <f t="shared" si="245"/>
        <v>1.7194573015188667E-2</v>
      </c>
      <c r="AM376" s="31" t="str">
        <f t="shared" si="230"/>
        <v>1+95.5520171562732i</v>
      </c>
      <c r="AN376" s="31">
        <f t="shared" si="246"/>
        <v>95.55724976490653</v>
      </c>
      <c r="AO376" s="31">
        <f t="shared" si="247"/>
        <v>1.5603312050399025</v>
      </c>
      <c r="AP376" s="58" t="str">
        <f t="shared" si="248"/>
        <v>-0.00463396315491163+0.000128206703327392i</v>
      </c>
      <c r="AQ376" s="49">
        <f t="shared" si="249"/>
        <v>-46.677625441460215</v>
      </c>
      <c r="AR376" s="61">
        <f t="shared" si="250"/>
        <v>178.41521622704846</v>
      </c>
      <c r="AS376" s="58" t="str">
        <f t="shared" si="251"/>
        <v>0.00163872686700474-0.000638615634343606i</v>
      </c>
      <c r="AT376" s="64">
        <f t="shared" si="252"/>
        <v>-55.095841818995062</v>
      </c>
      <c r="AU376" s="61">
        <f t="shared" si="253"/>
        <v>-21.290977185729762</v>
      </c>
    </row>
    <row r="377" spans="14:47" x14ac:dyDescent="0.25">
      <c r="N377" s="10">
        <v>59</v>
      </c>
      <c r="O377" s="50">
        <f t="shared" si="221"/>
        <v>38904.514499428085</v>
      </c>
      <c r="P377" s="48" t="str">
        <f t="shared" si="222"/>
        <v>150</v>
      </c>
      <c r="Q377" s="17" t="str">
        <f t="shared" si="223"/>
        <v>1+263.999815796623i</v>
      </c>
      <c r="R377" s="17">
        <f t="shared" si="231"/>
        <v>264.00170973054486</v>
      </c>
      <c r="S377" s="17">
        <f t="shared" si="232"/>
        <v>1.5670084634801373</v>
      </c>
      <c r="T377" s="17" t="str">
        <f t="shared" si="224"/>
        <v>1+0.659999539491558i</v>
      </c>
      <c r="U377" s="17">
        <f t="shared" si="233"/>
        <v>1.1981650103925872</v>
      </c>
      <c r="V377" s="17">
        <f t="shared" si="234"/>
        <v>0.58337268621610483</v>
      </c>
      <c r="W377" s="31" t="str">
        <f t="shared" si="225"/>
        <v>1-1.9555541910861i</v>
      </c>
      <c r="X377" s="17">
        <f t="shared" si="235"/>
        <v>2.196404378586605</v>
      </c>
      <c r="Y377" s="17">
        <f t="shared" si="236"/>
        <v>-1.0980989082415136</v>
      </c>
      <c r="Z377" s="31" t="str">
        <f t="shared" si="226"/>
        <v>0.641760651257701+3.9681453794122i</v>
      </c>
      <c r="AA377" s="17">
        <f t="shared" si="237"/>
        <v>4.0197057710301518</v>
      </c>
      <c r="AB377" s="17">
        <f t="shared" si="238"/>
        <v>1.4104565459775842</v>
      </c>
      <c r="AC377" s="66" t="str">
        <f t="shared" si="239"/>
        <v>-0.349351126356787+0.127760145045457i</v>
      </c>
      <c r="AD377" s="64">
        <f t="shared" si="240"/>
        <v>-8.5896162411072012</v>
      </c>
      <c r="AE377" s="61">
        <f t="shared" si="241"/>
        <v>159.91218118342326</v>
      </c>
      <c r="AF377" s="31" t="str">
        <f t="shared" si="227"/>
        <v>-0.0000463700234192037</v>
      </c>
      <c r="AG377" s="31" t="str">
        <f t="shared" si="228"/>
        <v>0.977953095420245i</v>
      </c>
      <c r="AH377" s="31">
        <f t="shared" si="242"/>
        <v>0.977953095420245</v>
      </c>
      <c r="AI377" s="31">
        <f t="shared" si="243"/>
        <v>1.5707963267948966</v>
      </c>
      <c r="AJ377" s="31" t="str">
        <f t="shared" si="229"/>
        <v>1+0.0175968202921223i</v>
      </c>
      <c r="AK377" s="31">
        <f t="shared" si="244"/>
        <v>1.0001548120588097</v>
      </c>
      <c r="AL377" s="31">
        <f t="shared" si="245"/>
        <v>1.7595004355592834E-2</v>
      </c>
      <c r="AM377" s="31" t="str">
        <f t="shared" si="230"/>
        <v>1+97.7777095543048i</v>
      </c>
      <c r="AN377" s="31">
        <f t="shared" si="246"/>
        <v>97.782823060525246</v>
      </c>
      <c r="AO377" s="31">
        <f t="shared" si="247"/>
        <v>1.5605694034910587</v>
      </c>
      <c r="AP377" s="58" t="str">
        <f t="shared" si="248"/>
        <v>-0.0046338985938629+0.000128957266716052i</v>
      </c>
      <c r="AQ377" s="49">
        <f t="shared" si="249"/>
        <v>-46.677707354747788</v>
      </c>
      <c r="AR377" s="61">
        <f t="shared" si="250"/>
        <v>178.40592096719632</v>
      </c>
      <c r="AS377" s="58" t="str">
        <f t="shared" si="251"/>
        <v>0.00160238209408883-0.000637078922857009i</v>
      </c>
      <c r="AT377" s="64">
        <f t="shared" si="252"/>
        <v>-55.267323595854975</v>
      </c>
      <c r="AU377" s="61">
        <f t="shared" si="253"/>
        <v>-21.681897849380402</v>
      </c>
    </row>
    <row r="378" spans="14:47" x14ac:dyDescent="0.25">
      <c r="N378" s="10">
        <v>60</v>
      </c>
      <c r="O378" s="50">
        <f t="shared" si="221"/>
        <v>39810.717055349742</v>
      </c>
      <c r="P378" s="48" t="str">
        <f t="shared" si="222"/>
        <v>150</v>
      </c>
      <c r="Q378" s="17" t="str">
        <f t="shared" si="223"/>
        <v>1+270.149161468094i</v>
      </c>
      <c r="R378" s="17">
        <f t="shared" si="231"/>
        <v>270.15101229111531</v>
      </c>
      <c r="S378" s="17">
        <f t="shared" si="232"/>
        <v>1.5670946849790293</v>
      </c>
      <c r="T378" s="17" t="str">
        <f t="shared" si="224"/>
        <v>1+0.675372903670235i</v>
      </c>
      <c r="U378" s="17">
        <f t="shared" si="233"/>
        <v>1.2067015202658711</v>
      </c>
      <c r="V378" s="17">
        <f t="shared" si="234"/>
        <v>0.59400580355225263</v>
      </c>
      <c r="W378" s="31" t="str">
        <f t="shared" si="225"/>
        <v>1-2.00110489976366i</v>
      </c>
      <c r="X378" s="17">
        <f t="shared" si="235"/>
        <v>2.237056284463609</v>
      </c>
      <c r="Y378" s="17">
        <f t="shared" si="236"/>
        <v>-1.1073696001220958</v>
      </c>
      <c r="Z378" s="31" t="str">
        <f t="shared" si="226"/>
        <v>0.624877350896778+4.06057535910375i</v>
      </c>
      <c r="AA378" s="17">
        <f t="shared" si="237"/>
        <v>4.108374855173798</v>
      </c>
      <c r="AB378" s="17">
        <f t="shared" si="238"/>
        <v>1.4181052708116897</v>
      </c>
      <c r="AC378" s="66" t="str">
        <f t="shared" si="239"/>
        <v>-0.341831595801554+0.127485664932661i</v>
      </c>
      <c r="AD378" s="64">
        <f t="shared" si="240"/>
        <v>-8.7581726339911956</v>
      </c>
      <c r="AE378" s="61">
        <f t="shared" si="241"/>
        <v>159.54706263228726</v>
      </c>
      <c r="AF378" s="31" t="str">
        <f t="shared" si="227"/>
        <v>-0.0000463700234192037</v>
      </c>
      <c r="AG378" s="31" t="str">
        <f t="shared" si="228"/>
        <v>1.00073254932281i</v>
      </c>
      <c r="AH378" s="31">
        <f t="shared" si="242"/>
        <v>1.0007325493228101</v>
      </c>
      <c r="AI378" s="31">
        <f t="shared" si="243"/>
        <v>1.5707963267948966</v>
      </c>
      <c r="AJ378" s="31" t="str">
        <f t="shared" si="229"/>
        <v>1+0.0180067028913524i</v>
      </c>
      <c r="AK378" s="31">
        <f t="shared" si="244"/>
        <v>1.0001621075350822</v>
      </c>
      <c r="AL378" s="31">
        <f t="shared" si="245"/>
        <v>1.8004757097336885E-2</v>
      </c>
      <c r="AM378" s="31" t="str">
        <f t="shared" si="230"/>
        <v>1+100.055244988183i</v>
      </c>
      <c r="AN378" s="31">
        <f t="shared" si="246"/>
        <v>100.06024210267194</v>
      </c>
      <c r="AO378" s="31">
        <f t="shared" si="247"/>
        <v>1.5608021810049413</v>
      </c>
      <c r="AP378" s="58" t="str">
        <f t="shared" si="248"/>
        <v>-0.00463383099207377+0.000129776097878224i</v>
      </c>
      <c r="AQ378" s="49">
        <f t="shared" si="249"/>
        <v>-46.677791155392114</v>
      </c>
      <c r="AR378" s="61">
        <f t="shared" si="250"/>
        <v>178.39578103356149</v>
      </c>
      <c r="AS378" s="58" t="str">
        <f t="shared" si="251"/>
        <v>0.0015674452505649-0.000635108595844709i</v>
      </c>
      <c r="AT378" s="64">
        <f t="shared" si="252"/>
        <v>-55.435963789383322</v>
      </c>
      <c r="AU378" s="61">
        <f t="shared" si="253"/>
        <v>-22.057156334151291</v>
      </c>
    </row>
    <row r="379" spans="14:47" x14ac:dyDescent="0.25">
      <c r="N379" s="10">
        <v>61</v>
      </c>
      <c r="O379" s="50">
        <f t="shared" si="221"/>
        <v>40738.027780411358</v>
      </c>
      <c r="P379" s="48" t="str">
        <f t="shared" si="222"/>
        <v>150</v>
      </c>
      <c r="Q379" s="17" t="str">
        <f t="shared" si="223"/>
        <v>1+276.441743800822i</v>
      </c>
      <c r="R379" s="17">
        <f t="shared" si="231"/>
        <v>276.4435524942466</v>
      </c>
      <c r="S379" s="17">
        <f t="shared" si="232"/>
        <v>1.5671789438901751</v>
      </c>
      <c r="T379" s="17" t="str">
        <f t="shared" si="224"/>
        <v>1+0.691104359502057i</v>
      </c>
      <c r="U379" s="17">
        <f t="shared" si="233"/>
        <v>1.2155760921154826</v>
      </c>
      <c r="V379" s="17">
        <f t="shared" si="234"/>
        <v>0.60473075244597763</v>
      </c>
      <c r="W379" s="31" t="str">
        <f t="shared" si="225"/>
        <v>1-2.04771662074683i</v>
      </c>
      <c r="X379" s="17">
        <f t="shared" si="235"/>
        <v>2.2788469362558814</v>
      </c>
      <c r="Y379" s="17">
        <f t="shared" si="236"/>
        <v>-1.1165130296622032</v>
      </c>
      <c r="Z379" s="31" t="str">
        <f t="shared" si="226"/>
        <v>0.607198365103535+4.15515830959878i</v>
      </c>
      <c r="AA379" s="17">
        <f t="shared" si="237"/>
        <v>4.1992892770577486</v>
      </c>
      <c r="AB379" s="17">
        <f t="shared" si="238"/>
        <v>1.4256921548047981</v>
      </c>
      <c r="AC379" s="66" t="str">
        <f t="shared" si="239"/>
        <v>-0.334604378896093+0.12711662369856i</v>
      </c>
      <c r="AD379" s="64">
        <f t="shared" si="240"/>
        <v>-8.923873872227098</v>
      </c>
      <c r="AE379" s="61">
        <f t="shared" si="241"/>
        <v>159.19815290401232</v>
      </c>
      <c r="AF379" s="31" t="str">
        <f t="shared" si="227"/>
        <v>-0.0000463700234192037</v>
      </c>
      <c r="AG379" s="31" t="str">
        <f t="shared" si="228"/>
        <v>1.02404260486929i</v>
      </c>
      <c r="AH379" s="31">
        <f t="shared" si="242"/>
        <v>1.0240426048692901</v>
      </c>
      <c r="AI379" s="31">
        <f t="shared" si="243"/>
        <v>1.5707963267948966</v>
      </c>
      <c r="AJ379" s="31" t="str">
        <f t="shared" si="229"/>
        <v>1+0.0184261328828026i</v>
      </c>
      <c r="AK379" s="31">
        <f t="shared" si="244"/>
        <v>1.0001697467795228</v>
      </c>
      <c r="AL379" s="31">
        <f t="shared" si="245"/>
        <v>1.8424047946061773E-2</v>
      </c>
      <c r="AM379" s="31" t="str">
        <f t="shared" si="230"/>
        <v>1+102.385831037342i</v>
      </c>
      <c r="AN379" s="31">
        <f t="shared" si="246"/>
        <v>102.39071440910618</v>
      </c>
      <c r="AO379" s="31">
        <f t="shared" si="247"/>
        <v>1.5610296609023064</v>
      </c>
      <c r="AP379" s="58" t="str">
        <f t="shared" si="248"/>
        <v>-0.00463376020642448+0.000130663623316037i</v>
      </c>
      <c r="AQ379" s="49">
        <f t="shared" si="249"/>
        <v>-46.677877021004491</v>
      </c>
      <c r="AR379" s="61">
        <f t="shared" si="250"/>
        <v>178.38479107558419</v>
      </c>
      <c r="AS379" s="58" t="str">
        <f t="shared" si="251"/>
        <v>0.00153386693718794-0.000632748572993398i</v>
      </c>
      <c r="AT379" s="64">
        <f t="shared" si="252"/>
        <v>-55.601750893231589</v>
      </c>
      <c r="AU379" s="61">
        <f t="shared" si="253"/>
        <v>-22.417056020403475</v>
      </c>
    </row>
    <row r="380" spans="14:47" x14ac:dyDescent="0.25">
      <c r="N380" s="10">
        <v>62</v>
      </c>
      <c r="O380" s="50">
        <f t="shared" si="221"/>
        <v>41686.938347033625</v>
      </c>
      <c r="P380" s="48" t="str">
        <f t="shared" si="222"/>
        <v>150</v>
      </c>
      <c r="Q380" s="17" t="str">
        <f t="shared" si="223"/>
        <v>1+282.880899205254i</v>
      </c>
      <c r="R380" s="17">
        <f t="shared" si="231"/>
        <v>282.88266672805014</v>
      </c>
      <c r="S380" s="17">
        <f t="shared" si="232"/>
        <v>1.5672612848839762</v>
      </c>
      <c r="T380" s="17" t="str">
        <f t="shared" si="224"/>
        <v>1+0.707202248013135i</v>
      </c>
      <c r="U380" s="17">
        <f t="shared" si="233"/>
        <v>1.2247999916699999</v>
      </c>
      <c r="V380" s="17">
        <f t="shared" si="234"/>
        <v>0.61554335035726149</v>
      </c>
      <c r="W380" s="31" t="str">
        <f t="shared" si="225"/>
        <v>1-2.09541406818706i</v>
      </c>
      <c r="X380" s="17">
        <f t="shared" si="235"/>
        <v>2.3218010502961368</v>
      </c>
      <c r="Y380" s="17">
        <f t="shared" si="236"/>
        <v>-1.1255279285791973</v>
      </c>
      <c r="Z380" s="31" t="str">
        <f t="shared" si="226"/>
        <v>0.588686194378844+4.25194438002958i</v>
      </c>
      <c r="AA380" s="17">
        <f t="shared" si="237"/>
        <v>4.2925030514045499</v>
      </c>
      <c r="AB380" s="17">
        <f t="shared" si="238"/>
        <v>1.4332198744823941</v>
      </c>
      <c r="AC380" s="66" t="str">
        <f t="shared" si="239"/>
        <v>-0.327659238700567+0.126662340907612i</v>
      </c>
      <c r="AD380" s="64">
        <f t="shared" si="240"/>
        <v>-9.0867102576976801</v>
      </c>
      <c r="AE380" s="61">
        <f t="shared" si="241"/>
        <v>158.86512911091046</v>
      </c>
      <c r="AF380" s="31" t="str">
        <f t="shared" si="227"/>
        <v>-0.0000463700234192037</v>
      </c>
      <c r="AG380" s="31" t="str">
        <f t="shared" si="228"/>
        <v>1.04789562135967i</v>
      </c>
      <c r="AH380" s="31">
        <f t="shared" si="242"/>
        <v>1.04789562135967</v>
      </c>
      <c r="AI380" s="31">
        <f t="shared" si="243"/>
        <v>1.5707963267948966</v>
      </c>
      <c r="AJ380" s="31" t="str">
        <f t="shared" si="229"/>
        <v>1+0.0188553326538059i</v>
      </c>
      <c r="AK380" s="31">
        <f t="shared" si="244"/>
        <v>1.0001777459879246</v>
      </c>
      <c r="AL380" s="31">
        <f t="shared" si="245"/>
        <v>1.8853098625280111E-2</v>
      </c>
      <c r="AM380" s="31" t="str">
        <f t="shared" si="230"/>
        <v>1+104.770703409353i</v>
      </c>
      <c r="AN380" s="31">
        <f t="shared" si="246"/>
        <v>104.77547562712667</v>
      </c>
      <c r="AO380" s="31">
        <f t="shared" si="247"/>
        <v>1.5612519637017812</v>
      </c>
      <c r="AP380" s="58" t="str">
        <f t="shared" si="248"/>
        <v>-0.0046336860870682+0.000131620305407506i</v>
      </c>
      <c r="AQ380" s="49">
        <f t="shared" si="249"/>
        <v>-46.677965133565081</v>
      </c>
      <c r="AR380" s="61">
        <f t="shared" si="250"/>
        <v>178.3729452946516</v>
      </c>
      <c r="AS380" s="58" t="str">
        <f t="shared" si="251"/>
        <v>0.00150159871967229-0.000630040135886451i</v>
      </c>
      <c r="AT380" s="64">
        <f t="shared" si="252"/>
        <v>-55.764675391262742</v>
      </c>
      <c r="AU380" s="61">
        <f t="shared" si="253"/>
        <v>-22.761925594437876</v>
      </c>
    </row>
    <row r="381" spans="14:47" x14ac:dyDescent="0.25">
      <c r="N381" s="10">
        <v>63</v>
      </c>
      <c r="O381" s="50">
        <f t="shared" si="221"/>
        <v>42657.951880159271</v>
      </c>
      <c r="P381" s="48" t="str">
        <f t="shared" si="222"/>
        <v>150</v>
      </c>
      <c r="Q381" s="17" t="str">
        <f t="shared" si="223"/>
        <v>1+289.470041806814i</v>
      </c>
      <c r="R381" s="17">
        <f t="shared" si="231"/>
        <v>289.47176909612205</v>
      </c>
      <c r="S381" s="17">
        <f t="shared" si="232"/>
        <v>1.5673417516142487</v>
      </c>
      <c r="T381" s="17" t="str">
        <f t="shared" si="224"/>
        <v>1+0.723675104517037i</v>
      </c>
      <c r="U381" s="17">
        <f t="shared" si="233"/>
        <v>1.2343847280721454</v>
      </c>
      <c r="V381" s="17">
        <f t="shared" si="234"/>
        <v>0.62643921736865704</v>
      </c>
      <c r="W381" s="31" t="str">
        <f t="shared" si="225"/>
        <v>1-2.14422253190233i</v>
      </c>
      <c r="X381" s="17">
        <f t="shared" si="235"/>
        <v>2.3659438425959389</v>
      </c>
      <c r="Y381" s="17">
        <f t="shared" si="236"/>
        <v>-1.1344132146958734</v>
      </c>
      <c r="Z381" s="31" t="str">
        <f t="shared" si="226"/>
        <v>0.569301571926629+4.35098488765181i</v>
      </c>
      <c r="AA381" s="17">
        <f t="shared" si="237"/>
        <v>4.3880717601667101</v>
      </c>
      <c r="AB381" s="17">
        <f t="shared" si="238"/>
        <v>1.4406911440817463</v>
      </c>
      <c r="AC381" s="66" t="str">
        <f t="shared" si="239"/>
        <v>-0.320986139196858+0.126131571570784i</v>
      </c>
      <c r="AD381" s="64">
        <f t="shared" si="240"/>
        <v>-9.2466741071186274</v>
      </c>
      <c r="AE381" s="61">
        <f t="shared" si="241"/>
        <v>158.5476442908645</v>
      </c>
      <c r="AF381" s="31" t="str">
        <f t="shared" si="227"/>
        <v>-0.0000463700234192037</v>
      </c>
      <c r="AG381" s="31" t="str">
        <f t="shared" si="228"/>
        <v>1.07230424597903i</v>
      </c>
      <c r="AH381" s="31">
        <f t="shared" si="242"/>
        <v>1.07230424597903</v>
      </c>
      <c r="AI381" s="31">
        <f t="shared" si="243"/>
        <v>1.5707963267948966</v>
      </c>
      <c r="AJ381" s="31" t="str">
        <f t="shared" si="229"/>
        <v>1+0.019294529771762i</v>
      </c>
      <c r="AK381" s="31">
        <f t="shared" si="244"/>
        <v>1.0001861221188351</v>
      </c>
      <c r="AL381" s="31">
        <f t="shared" si="245"/>
        <v>1.9292135991126155E-2</v>
      </c>
      <c r="AM381" s="31" t="str">
        <f t="shared" si="230"/>
        <v>1+107.211126595116i</v>
      </c>
      <c r="AN381" s="31">
        <f t="shared" si="246"/>
        <v>107.21579018873101</v>
      </c>
      <c r="AO381" s="31">
        <f t="shared" si="247"/>
        <v>1.5614692071833149</v>
      </c>
      <c r="AP381" s="58" t="str">
        <f t="shared" si="248"/>
        <v>-0.00463360847711565+0.000132646642612671i</v>
      </c>
      <c r="AQ381" s="49">
        <f t="shared" si="249"/>
        <v>-46.678055679807748</v>
      </c>
      <c r="AR381" s="61">
        <f t="shared" si="250"/>
        <v>178.36023744115872</v>
      </c>
      <c r="AS381" s="58" t="str">
        <f t="shared" si="251"/>
        <v>0.00147059316612286-0.000627022052951971i</v>
      </c>
      <c r="AT381" s="64">
        <f t="shared" si="252"/>
        <v>-55.924729786926378</v>
      </c>
      <c r="AU381" s="61">
        <f t="shared" si="253"/>
        <v>-23.092118267976804</v>
      </c>
    </row>
    <row r="382" spans="14:47" x14ac:dyDescent="0.25">
      <c r="N382" s="10">
        <v>64</v>
      </c>
      <c r="O382" s="50">
        <f t="shared" si="221"/>
        <v>43651.583224016598</v>
      </c>
      <c r="P382" s="48" t="str">
        <f t="shared" si="222"/>
        <v>150</v>
      </c>
      <c r="Q382" s="17" t="str">
        <f t="shared" si="223"/>
        <v>1+296.212665256129i</v>
      </c>
      <c r="R382" s="17">
        <f t="shared" si="231"/>
        <v>296.21435322775892</v>
      </c>
      <c r="S382" s="17">
        <f t="shared" si="232"/>
        <v>1.5674203867413474</v>
      </c>
      <c r="T382" s="17" t="str">
        <f t="shared" si="224"/>
        <v>1+0.740531663140324i</v>
      </c>
      <c r="U382" s="17">
        <f t="shared" si="233"/>
        <v>1.244342052698282</v>
      </c>
      <c r="V382" s="17">
        <f t="shared" si="234"/>
        <v>0.63741378236073343</v>
      </c>
      <c r="W382" s="31" t="str">
        <f t="shared" si="225"/>
        <v>1-2.19416789078614i</v>
      </c>
      <c r="X382" s="17">
        <f t="shared" si="235"/>
        <v>2.411301045692325</v>
      </c>
      <c r="Y382" s="17">
        <f t="shared" si="236"/>
        <v>-1.1431679862742874</v>
      </c>
      <c r="Z382" s="31" t="str">
        <f t="shared" si="226"/>
        <v>0.549003380363728+4.45233234505355i</v>
      </c>
      <c r="AA382" s="17">
        <f t="shared" si="237"/>
        <v>4.4860526103090725</v>
      </c>
      <c r="AB382" s="17">
        <f t="shared" si="238"/>
        <v>1.4481087125179157</v>
      </c>
      <c r="AC382" s="66" t="str">
        <f t="shared" si="239"/>
        <v>-0.314575253317184+0.125532533429353i</v>
      </c>
      <c r="AD382" s="64">
        <f t="shared" si="240"/>
        <v>-9.4037597839785505</v>
      </c>
      <c r="AE382" s="61">
        <f t="shared" si="241"/>
        <v>158.24532825831207</v>
      </c>
      <c r="AF382" s="31" t="str">
        <f t="shared" si="227"/>
        <v>-0.0000463700234192037</v>
      </c>
      <c r="AG382" s="31" t="str">
        <f t="shared" si="228"/>
        <v>1.09728142050324i</v>
      </c>
      <c r="AH382" s="31">
        <f t="shared" si="242"/>
        <v>1.09728142050324</v>
      </c>
      <c r="AI382" s="31">
        <f t="shared" si="243"/>
        <v>1.5707963267948966</v>
      </c>
      <c r="AJ382" s="31" t="str">
        <f t="shared" si="229"/>
        <v>1+0.0197439571047964i</v>
      </c>
      <c r="AK382" s="31">
        <f t="shared" si="244"/>
        <v>1.0001948929294511</v>
      </c>
      <c r="AL382" s="31">
        <f t="shared" si="245"/>
        <v>1.9741392149625434E-2</v>
      </c>
      <c r="AM382" s="31" t="str">
        <f t="shared" si="230"/>
        <v>1+109.708394539307i</v>
      </c>
      <c r="AN382" s="31">
        <f t="shared" si="246"/>
        <v>109.71295198103203</v>
      </c>
      <c r="AO382" s="31">
        <f t="shared" si="247"/>
        <v>1.5616815064502083</v>
      </c>
      <c r="AP382" s="58" t="str">
        <f t="shared" si="248"/>
        <v>-0.00463352721230513+0.000133743169696074i</v>
      </c>
      <c r="AQ382" s="49">
        <f t="shared" si="249"/>
        <v>-46.678148851614687</v>
      </c>
      <c r="AR382" s="61">
        <f t="shared" si="250"/>
        <v>178.34666081134313</v>
      </c>
      <c r="AS382" s="58" t="str">
        <f t="shared" si="251"/>
        <v>0.00144080387764213-0.000623730701161096i</v>
      </c>
      <c r="AT382" s="64">
        <f t="shared" si="252"/>
        <v>-56.081908635593237</v>
      </c>
      <c r="AU382" s="61">
        <f t="shared" si="253"/>
        <v>-23.408010930344787</v>
      </c>
    </row>
    <row r="383" spans="14:47" x14ac:dyDescent="0.25">
      <c r="N383" s="10">
        <v>65</v>
      </c>
      <c r="O383" s="50">
        <f t="shared" si="221"/>
        <v>44668.359215096389</v>
      </c>
      <c r="P383" s="48" t="str">
        <f t="shared" si="222"/>
        <v>150</v>
      </c>
      <c r="Q383" s="17" t="str">
        <f t="shared" si="223"/>
        <v>1+303.112344581403i</v>
      </c>
      <c r="R383" s="17">
        <f t="shared" si="231"/>
        <v>303.11399413031921</v>
      </c>
      <c r="S383" s="17">
        <f t="shared" si="232"/>
        <v>1.5674972319547658</v>
      </c>
      <c r="T383" s="17" t="str">
        <f t="shared" si="224"/>
        <v>1+0.757780861453509i</v>
      </c>
      <c r="U383" s="17">
        <f t="shared" si="233"/>
        <v>1.2546839578097833</v>
      </c>
      <c r="V383" s="17">
        <f t="shared" si="234"/>
        <v>0.64846229018018264</v>
      </c>
      <c r="W383" s="31" t="str">
        <f t="shared" si="225"/>
        <v>1-2.24527662652891i</v>
      </c>
      <c r="X383" s="17">
        <f t="shared" si="235"/>
        <v>2.4578989258382946</v>
      </c>
      <c r="Y383" s="17">
        <f t="shared" si="236"/>
        <v>-1.1517915160369097</v>
      </c>
      <c r="Z383" s="31" t="str">
        <f t="shared" si="226"/>
        <v>0.527748564504404+4.55604048799825i</v>
      </c>
      <c r="AA383" s="17">
        <f t="shared" si="237"/>
        <v>4.586504494232595</v>
      </c>
      <c r="AB383" s="17">
        <f t="shared" si="238"/>
        <v>1.455475360523117</v>
      </c>
      <c r="AC383" s="66" t="str">
        <f t="shared" si="239"/>
        <v>-0.308416969510443+0.124872933465339i</v>
      </c>
      <c r="AD383" s="64">
        <f t="shared" si="240"/>
        <v>-9.5579637328276732</v>
      </c>
      <c r="AE383" s="61">
        <f t="shared" si="241"/>
        <v>157.95778852011895</v>
      </c>
      <c r="AF383" s="31" t="str">
        <f t="shared" si="227"/>
        <v>-0.0000463700234192037</v>
      </c>
      <c r="AG383" s="31" t="str">
        <f t="shared" si="228"/>
        <v>1.12284038816084i</v>
      </c>
      <c r="AH383" s="31">
        <f t="shared" si="242"/>
        <v>1.12284038816084</v>
      </c>
      <c r="AI383" s="31">
        <f t="shared" si="243"/>
        <v>1.5707963267948966</v>
      </c>
      <c r="AJ383" s="31" t="str">
        <f t="shared" si="229"/>
        <v>1+0.0202038529452301i</v>
      </c>
      <c r="AK383" s="31">
        <f t="shared" si="244"/>
        <v>1.0002040770132026</v>
      </c>
      <c r="AL383" s="31">
        <f t="shared" si="245"/>
        <v>2.0201104576533034E-2</v>
      </c>
      <c r="AM383" s="31" t="str">
        <f t="shared" si="230"/>
        <v>1+112.263831326446i</v>
      </c>
      <c r="AN383" s="31">
        <f t="shared" si="246"/>
        <v>112.26828503229537</v>
      </c>
      <c r="AO383" s="31">
        <f t="shared" si="247"/>
        <v>1.5618889739897501</v>
      </c>
      <c r="AP383" s="58" t="str">
        <f t="shared" si="248"/>
        <v>-0.00463344212065719+0.000134910457965515i</v>
      </c>
      <c r="AQ383" s="49">
        <f t="shared" si="249"/>
        <v>-46.678244846421805</v>
      </c>
      <c r="AR383" s="61">
        <f t="shared" si="250"/>
        <v>178.33220824389335</v>
      </c>
      <c r="AS383" s="58" t="str">
        <f t="shared" si="251"/>
        <v>0.00141218551261382-0.000620200184249315i</v>
      </c>
      <c r="AT383" s="64">
        <f t="shared" si="252"/>
        <v>-56.236208579249492</v>
      </c>
      <c r="AU383" s="61">
        <f t="shared" si="253"/>
        <v>-23.710003235987788</v>
      </c>
    </row>
    <row r="384" spans="14:47" x14ac:dyDescent="0.25">
      <c r="N384" s="10">
        <v>66</v>
      </c>
      <c r="O384" s="50">
        <f t="shared" ref="O384:O418" si="254">10^(4+(N384/100))</f>
        <v>45708.818961487581</v>
      </c>
      <c r="P384" s="48" t="str">
        <f t="shared" si="222"/>
        <v>150</v>
      </c>
      <c r="Q384" s="17" t="str">
        <f t="shared" si="223"/>
        <v>1+310.172738083938i</v>
      </c>
      <c r="R384" s="17">
        <f t="shared" si="231"/>
        <v>310.1743500847341</v>
      </c>
      <c r="S384" s="17">
        <f t="shared" si="232"/>
        <v>1.5675723279952205</v>
      </c>
      <c r="T384" s="17" t="str">
        <f t="shared" si="224"/>
        <v>1+0.775431845209846i</v>
      </c>
      <c r="U384" s="17">
        <f t="shared" si="233"/>
        <v>1.2654226750637696</v>
      </c>
      <c r="V384" s="17">
        <f t="shared" si="234"/>
        <v>0.6595798097915323</v>
      </c>
      <c r="W384" s="31" t="str">
        <f t="shared" si="225"/>
        <v>1-2.2975758376588i</v>
      </c>
      <c r="X384" s="17">
        <f t="shared" si="235"/>
        <v>2.5057643005265948</v>
      </c>
      <c r="Y384" s="17">
        <f t="shared" si="236"/>
        <v>-1.1602832449258946</v>
      </c>
      <c r="Z384" s="31" t="str">
        <f t="shared" si="226"/>
        <v>0.505492040034546+4.66216430391598i</v>
      </c>
      <c r="AA384" s="17">
        <f t="shared" si="237"/>
        <v>4.6894880530018055</v>
      </c>
      <c r="AB384" s="17">
        <f t="shared" si="238"/>
        <v>1.4627938979520765</v>
      </c>
      <c r="AC384" s="66" t="str">
        <f t="shared" si="239"/>
        <v>-0.302501896956958+0.124159993597666i</v>
      </c>
      <c r="AD384" s="64">
        <f t="shared" si="240"/>
        <v>-9.7092845152592329</v>
      </c>
      <c r="AE384" s="61">
        <f t="shared" si="241"/>
        <v>157.68461125333098</v>
      </c>
      <c r="AF384" s="31" t="str">
        <f t="shared" si="227"/>
        <v>-0.0000463700234192037</v>
      </c>
      <c r="AG384" s="31" t="str">
        <f t="shared" si="228"/>
        <v>1.14899470065479i</v>
      </c>
      <c r="AH384" s="31">
        <f t="shared" si="242"/>
        <v>1.14899470065479</v>
      </c>
      <c r="AI384" s="31">
        <f t="shared" si="243"/>
        <v>1.5707963267948966</v>
      </c>
      <c r="AJ384" s="31" t="str">
        <f t="shared" si="229"/>
        <v>1+0.0206744611359247i</v>
      </c>
      <c r="AK384" s="31">
        <f t="shared" si="244"/>
        <v>1.000213693839102</v>
      </c>
      <c r="AL384" s="31">
        <f t="shared" si="245"/>
        <v>2.0671516239788079E-2</v>
      </c>
      <c r="AM384" s="31" t="str">
        <f t="shared" si="230"/>
        <v>1+114.87879188294i</v>
      </c>
      <c r="AN384" s="31">
        <f t="shared" si="246"/>
        <v>114.88314421395266</v>
      </c>
      <c r="AO384" s="31">
        <f t="shared" si="247"/>
        <v>1.5620917197324953</v>
      </c>
      <c r="AP384" s="58" t="str">
        <f t="shared" si="248"/>
        <v>-0.004633353022113+0.000136149115526977i</v>
      </c>
      <c r="AQ384" s="49">
        <f t="shared" si="249"/>
        <v>-46.678343867636237</v>
      </c>
      <c r="AR384" s="61">
        <f t="shared" si="250"/>
        <v>178.31687211632862</v>
      </c>
      <c r="AS384" s="58" t="str">
        <f t="shared" si="251"/>
        <v>0.00138469380514828-0.000616462447277199i</v>
      </c>
      <c r="AT384" s="64">
        <f t="shared" si="252"/>
        <v>-56.387628382895471</v>
      </c>
      <c r="AU384" s="61">
        <f t="shared" si="253"/>
        <v>-23.998516630340394</v>
      </c>
    </row>
    <row r="385" spans="14:47" x14ac:dyDescent="0.25">
      <c r="N385" s="10">
        <v>67</v>
      </c>
      <c r="O385" s="50">
        <f t="shared" si="254"/>
        <v>46773.514128719893</v>
      </c>
      <c r="P385" s="48" t="str">
        <f t="shared" si="222"/>
        <v>150</v>
      </c>
      <c r="Q385" s="17" t="str">
        <f t="shared" si="223"/>
        <v>1+317.397589277828i</v>
      </c>
      <c r="R385" s="17">
        <f t="shared" si="231"/>
        <v>317.39916458519036</v>
      </c>
      <c r="S385" s="17">
        <f t="shared" si="232"/>
        <v>1.5676457146762366</v>
      </c>
      <c r="T385" s="17" t="str">
        <f t="shared" si="224"/>
        <v>1+0.793493973194572i</v>
      </c>
      <c r="U385" s="17">
        <f t="shared" si="233"/>
        <v>1.2765706739135552</v>
      </c>
      <c r="V385" s="17">
        <f t="shared" si="234"/>
        <v>0.67076124339446175</v>
      </c>
      <c r="W385" s="31" t="str">
        <f t="shared" si="225"/>
        <v>1-2.35109325390984i</v>
      </c>
      <c r="X385" s="17">
        <f t="shared" si="235"/>
        <v>2.5549245563382805</v>
      </c>
      <c r="Y385" s="17">
        <f t="shared" si="236"/>
        <v>-1.1686427756492928</v>
      </c>
      <c r="Z385" s="31" t="str">
        <f t="shared" si="226"/>
        <v>0.482186597881759+4.77076006105872i</v>
      </c>
      <c r="AA385" s="17">
        <f t="shared" si="237"/>
        <v>4.7950657425492906</v>
      </c>
      <c r="AB385" s="17">
        <f t="shared" si="238"/>
        <v>1.4700671612456797</v>
      </c>
      <c r="AC385" s="66" t="str">
        <f t="shared" si="239"/>
        <v>-0.296820869538451+0.12340047553214i</v>
      </c>
      <c r="AD385" s="64">
        <f t="shared" si="240"/>
        <v>-9.8577228468776852</v>
      </c>
      <c r="AE385" s="61">
        <f t="shared" si="241"/>
        <v>157.42536234141835</v>
      </c>
      <c r="AF385" s="31" t="str">
        <f t="shared" si="227"/>
        <v>-0.0000463700234192037</v>
      </c>
      <c r="AG385" s="31" t="str">
        <f t="shared" si="228"/>
        <v>1.17575822534777i</v>
      </c>
      <c r="AH385" s="31">
        <f t="shared" si="242"/>
        <v>1.1757582253477701</v>
      </c>
      <c r="AI385" s="31">
        <f t="shared" si="243"/>
        <v>1.5707963267948966</v>
      </c>
      <c r="AJ385" s="31" t="str">
        <f t="shared" si="229"/>
        <v>1+0.0211560311995726i</v>
      </c>
      <c r="AK385" s="31">
        <f t="shared" si="244"/>
        <v>1.0002237637929412</v>
      </c>
      <c r="AL385" s="31">
        <f t="shared" si="245"/>
        <v>2.1152875724635627E-2</v>
      </c>
      <c r="AM385" s="31" t="str">
        <f t="shared" si="230"/>
        <v>1+117.554662695492i</v>
      </c>
      <c r="AN385" s="31">
        <f t="shared" si="246"/>
        <v>117.55891595898159</v>
      </c>
      <c r="AO385" s="31">
        <f t="shared" si="247"/>
        <v>1.5622898511102097</v>
      </c>
      <c r="AP385" s="58" t="str">
        <f t="shared" si="248"/>
        <v>-0.00463325972815645+0.000137459787555668i</v>
      </c>
      <c r="AQ385" s="49">
        <f t="shared" si="249"/>
        <v>-46.678446125065321</v>
      </c>
      <c r="AR385" s="61">
        <f t="shared" si="250"/>
        <v>178.30064434115042</v>
      </c>
      <c r="AS385" s="58" t="str">
        <f t="shared" si="251"/>
        <v>0.00135828557815797-0.000612547387387264i</v>
      </c>
      <c r="AT385" s="64">
        <f t="shared" si="252"/>
        <v>-56.536168971942999</v>
      </c>
      <c r="AU385" s="61">
        <f t="shared" si="253"/>
        <v>-24.273993317431202</v>
      </c>
    </row>
    <row r="386" spans="14:47" x14ac:dyDescent="0.25">
      <c r="N386" s="10">
        <v>68</v>
      </c>
      <c r="O386" s="50">
        <f t="shared" si="254"/>
        <v>47863.009232263823</v>
      </c>
      <c r="P386" s="48" t="str">
        <f t="shared" si="222"/>
        <v>150</v>
      </c>
      <c r="Q386" s="17" t="str">
        <f t="shared" si="223"/>
        <v>1+324.790728874806i</v>
      </c>
      <c r="R386" s="17">
        <f t="shared" si="231"/>
        <v>324.79226832396694</v>
      </c>
      <c r="S386" s="17">
        <f t="shared" si="232"/>
        <v>1.5677174309052395</v>
      </c>
      <c r="T386" s="17" t="str">
        <f t="shared" si="224"/>
        <v>1+0.811976822187016i</v>
      </c>
      <c r="U386" s="17">
        <f t="shared" si="233"/>
        <v>1.2881406599315639</v>
      </c>
      <c r="V386" s="17">
        <f t="shared" si="234"/>
        <v>0.68200133647930283</v>
      </c>
      <c r="W386" s="31" t="str">
        <f t="shared" si="225"/>
        <v>1-2.40585725092449i</v>
      </c>
      <c r="X386" s="17">
        <f t="shared" si="235"/>
        <v>2.6054076671081523</v>
      </c>
      <c r="Y386" s="17">
        <f t="shared" si="236"/>
        <v>-1.1768698660605104</v>
      </c>
      <c r="Z386" s="31" t="str">
        <f t="shared" si="226"/>
        <v>0.457782804078633+4.88188533833427i</v>
      </c>
      <c r="AA386" s="17">
        <f t="shared" si="237"/>
        <v>4.9033019030397478</v>
      </c>
      <c r="AB386" s="17">
        <f t="shared" si="238"/>
        <v>1.4772980110447593</v>
      </c>
      <c r="AC386" s="66" t="str">
        <f t="shared" si="239"/>
        <v>-0.291364948665766+0.122600704741402i</v>
      </c>
      <c r="AD386" s="64">
        <f t="shared" si="240"/>
        <v>-10.003281634513733</v>
      </c>
      <c r="AE386" s="61">
        <f t="shared" si="241"/>
        <v>157.17958846525377</v>
      </c>
      <c r="AF386" s="31" t="str">
        <f t="shared" si="227"/>
        <v>-0.0000463700234192037</v>
      </c>
      <c r="AG386" s="31" t="str">
        <f t="shared" si="228"/>
        <v>1.20314515261483i</v>
      </c>
      <c r="AH386" s="31">
        <f t="shared" si="242"/>
        <v>1.20314515261483</v>
      </c>
      <c r="AI386" s="31">
        <f t="shared" si="243"/>
        <v>1.5707963267948966</v>
      </c>
      <c r="AJ386" s="31" t="str">
        <f t="shared" si="229"/>
        <v>1+0.0216488184709956i</v>
      </c>
      <c r="AK386" s="31">
        <f t="shared" si="244"/>
        <v>1.0002343082204239</v>
      </c>
      <c r="AL386" s="31">
        <f t="shared" si="245"/>
        <v>2.1645437361459512E-2</v>
      </c>
      <c r="AM386" s="31" t="str">
        <f t="shared" si="230"/>
        <v>1+120.292862546224i</v>
      </c>
      <c r="AN386" s="31">
        <f t="shared" si="246"/>
        <v>120.29701899700066</v>
      </c>
      <c r="AO386" s="31">
        <f t="shared" si="247"/>
        <v>1.5624834731125137</v>
      </c>
      <c r="AP386" s="58" t="str">
        <f t="shared" si="248"/>
        <v>-0.00463316204141783+0.000138843156583023i</v>
      </c>
      <c r="AQ386" s="49">
        <f t="shared" si="249"/>
        <v>-46.678551835360523</v>
      </c>
      <c r="AR386" s="61">
        <f t="shared" si="250"/>
        <v>178.28351636176325</v>
      </c>
      <c r="AS386" s="58" t="str">
        <f t="shared" si="251"/>
        <v>0.00133291875151228-0.000608482960649344i</v>
      </c>
      <c r="AT386" s="64">
        <f t="shared" si="252"/>
        <v>-56.68183346987427</v>
      </c>
      <c r="AU386" s="61">
        <f t="shared" si="253"/>
        <v>-24.536895172983009</v>
      </c>
    </row>
    <row r="387" spans="14:47" x14ac:dyDescent="0.25">
      <c r="N387" s="10">
        <v>69</v>
      </c>
      <c r="O387" s="50">
        <f t="shared" si="254"/>
        <v>48977.881936844598</v>
      </c>
      <c r="P387" s="48" t="str">
        <f t="shared" si="222"/>
        <v>150</v>
      </c>
      <c r="Q387" s="17" t="str">
        <f t="shared" si="223"/>
        <v>1+332.356076815347i</v>
      </c>
      <c r="R387" s="17">
        <f t="shared" si="231"/>
        <v>332.35758122252736</v>
      </c>
      <c r="S387" s="17">
        <f t="shared" si="232"/>
        <v>1.5677875147041711</v>
      </c>
      <c r="T387" s="17" t="str">
        <f t="shared" si="224"/>
        <v>1+0.830890192038367i</v>
      </c>
      <c r="U387" s="17">
        <f t="shared" si="233"/>
        <v>1.3001455730900113</v>
      </c>
      <c r="V387" s="17">
        <f t="shared" si="234"/>
        <v>0.69329468878419598</v>
      </c>
      <c r="W387" s="31" t="str">
        <f t="shared" si="225"/>
        <v>1-2.46189686529886i</v>
      </c>
      <c r="X387" s="17">
        <f t="shared" si="235"/>
        <v>2.6572422124014876</v>
      </c>
      <c r="Y387" s="17">
        <f t="shared" si="236"/>
        <v>-1.1849644224149252</v>
      </c>
      <c r="Z387" s="31" t="str">
        <f t="shared" si="226"/>
        <v>0.432228894906631+4.99559905583561i</v>
      </c>
      <c r="AA387" s="17">
        <f t="shared" si="237"/>
        <v>5.0142628315892903</v>
      </c>
      <c r="AB387" s="17">
        <f t="shared" si="238"/>
        <v>1.4844893299456894</v>
      </c>
      <c r="AC387" s="66" t="str">
        <f t="shared" si="239"/>
        <v>-0.286125425062282+0.121766593558279i</v>
      </c>
      <c r="AD387" s="64">
        <f t="shared" si="240"/>
        <v>-10.145966012926067</v>
      </c>
      <c r="AE387" s="61">
        <f t="shared" si="241"/>
        <v>156.94681824469276</v>
      </c>
      <c r="AF387" s="31" t="str">
        <f t="shared" si="227"/>
        <v>-0.0000463700234192037</v>
      </c>
      <c r="AG387" s="31" t="str">
        <f t="shared" si="228"/>
        <v>1.23117000336731i</v>
      </c>
      <c r="AH387" s="31">
        <f t="shared" si="242"/>
        <v>1.2311700033673101</v>
      </c>
      <c r="AI387" s="31">
        <f t="shared" si="243"/>
        <v>1.5707963267948966</v>
      </c>
      <c r="AJ387" s="31" t="str">
        <f t="shared" si="229"/>
        <v>1+0.0221530842325279i</v>
      </c>
      <c r="AK387" s="31">
        <f t="shared" si="244"/>
        <v>1.0002453494723249</v>
      </c>
      <c r="AL387" s="31">
        <f t="shared" si="245"/>
        <v>2.2149461356380917E-2</v>
      </c>
      <c r="AM387" s="31" t="str">
        <f t="shared" si="230"/>
        <v>1+123.094843264943i</v>
      </c>
      <c r="AN387" s="31">
        <f t="shared" si="246"/>
        <v>123.09890510650727</v>
      </c>
      <c r="AO387" s="31">
        <f t="shared" si="247"/>
        <v>1.5626726883422524</v>
      </c>
      <c r="AP387" s="58" t="str">
        <f t="shared" si="248"/>
        <v>-0.00463305975525999+0.000140299942799625i</v>
      </c>
      <c r="AQ387" s="49">
        <f t="shared" si="249"/>
        <v>-46.678661222474105</v>
      </c>
      <c r="AR387" s="61">
        <f t="shared" si="250"/>
        <v>178.26547914816456</v>
      </c>
      <c r="AS387" s="58" t="str">
        <f t="shared" si="251"/>
        <v>0.00130855234570159-0.000604295284919719i</v>
      </c>
      <c r="AT387" s="64">
        <f t="shared" si="252"/>
        <v>-56.824627235400136</v>
      </c>
      <c r="AU387" s="61">
        <f t="shared" si="253"/>
        <v>-24.787702607142588</v>
      </c>
    </row>
    <row r="388" spans="14:47" x14ac:dyDescent="0.25">
      <c r="N388" s="10">
        <v>70</v>
      </c>
      <c r="O388" s="50">
        <f t="shared" si="254"/>
        <v>50118.723362727294</v>
      </c>
      <c r="P388" s="48" t="str">
        <f t="shared" si="222"/>
        <v>150</v>
      </c>
      <c r="Q388" s="17" t="str">
        <f t="shared" si="223"/>
        <v>1+340.097644347069i</v>
      </c>
      <c r="R388" s="17">
        <f t="shared" si="231"/>
        <v>340.09911450991086</v>
      </c>
      <c r="S388" s="17">
        <f t="shared" si="232"/>
        <v>1.5678560032296336</v>
      </c>
      <c r="T388" s="17" t="str">
        <f t="shared" si="224"/>
        <v>1+0.850244110867673i</v>
      </c>
      <c r="U388" s="17">
        <f t="shared" si="233"/>
        <v>1.3125985860365537</v>
      </c>
      <c r="V388" s="17">
        <f t="shared" si="234"/>
        <v>0.70463576610794698</v>
      </c>
      <c r="W388" s="31" t="str">
        <f t="shared" si="225"/>
        <v>1-2.51924180997829i</v>
      </c>
      <c r="X388" s="17">
        <f t="shared" si="235"/>
        <v>2.7104573962972909</v>
      </c>
      <c r="Y388" s="17">
        <f t="shared" si="236"/>
        <v>-1.1929264925447129</v>
      </c>
      <c r="Z388" s="31" t="str">
        <f t="shared" si="226"/>
        <v>0.405470667098324+5.11196150608094i</v>
      </c>
      <c r="AA388" s="17">
        <f t="shared" si="237"/>
        <v>5.1280168585458519</v>
      </c>
      <c r="AB388" s="17">
        <f t="shared" si="238"/>
        <v>1.4916440203891068</v>
      </c>
      <c r="AC388" s="66" t="str">
        <f t="shared" si="239"/>
        <v>-0.281093819596357+0.120903663372489i</v>
      </c>
      <c r="AD388" s="64">
        <f t="shared" si="240"/>
        <v>-10.285783380218444</v>
      </c>
      <c r="AE388" s="61">
        <f t="shared" si="241"/>
        <v>156.72656342626675</v>
      </c>
      <c r="AF388" s="31" t="str">
        <f t="shared" si="227"/>
        <v>-0.0000463700234192037</v>
      </c>
      <c r="AG388" s="31" t="str">
        <f t="shared" si="228"/>
        <v>1.25984763675204i</v>
      </c>
      <c r="AH388" s="31">
        <f t="shared" si="242"/>
        <v>1.2598476367520399</v>
      </c>
      <c r="AI388" s="31">
        <f t="shared" si="243"/>
        <v>1.5707963267948966</v>
      </c>
      <c r="AJ388" s="31" t="str">
        <f t="shared" si="229"/>
        <v>1+0.0226690958525511i</v>
      </c>
      <c r="AK388" s="31">
        <f t="shared" si="244"/>
        <v>1.0002569109517674</v>
      </c>
      <c r="AL388" s="31">
        <f t="shared" si="245"/>
        <v>2.2665213924667603E-2</v>
      </c>
      <c r="AM388" s="31" t="str">
        <f t="shared" si="230"/>
        <v>1+125.962090498914i</v>
      </c>
      <c r="AN388" s="31">
        <f t="shared" si="246"/>
        <v>125.96605988462369</v>
      </c>
      <c r="AO388" s="31">
        <f t="shared" si="247"/>
        <v>1.5628575970696188</v>
      </c>
      <c r="AP388" s="58" t="str">
        <f t="shared" si="248"/>
        <v>-0.00463295265334455+0.000141830904373864i</v>
      </c>
      <c r="AQ388" s="49">
        <f t="shared" si="249"/>
        <v>-46.678774518132407</v>
      </c>
      <c r="AR388" s="61">
        <f t="shared" si="250"/>
        <v>178.24652319240195</v>
      </c>
      <c r="AS388" s="58" t="str">
        <f t="shared" si="251"/>
        <v>0.00128514648141946-0.000600008738667904i</v>
      </c>
      <c r="AT388" s="64">
        <f t="shared" si="252"/>
        <v>-56.964557898350861</v>
      </c>
      <c r="AU388" s="61">
        <f t="shared" si="253"/>
        <v>-25.026913381331344</v>
      </c>
    </row>
    <row r="389" spans="14:47" x14ac:dyDescent="0.25">
      <c r="N389" s="10">
        <v>71</v>
      </c>
      <c r="O389" s="50">
        <f t="shared" si="254"/>
        <v>51286.138399136544</v>
      </c>
      <c r="P389" s="48" t="str">
        <f t="shared" si="222"/>
        <v>150</v>
      </c>
      <c r="Q389" s="17" t="str">
        <f t="shared" si="223"/>
        <v>1+348.019536151549i</v>
      </c>
      <c r="R389" s="17">
        <f t="shared" si="231"/>
        <v>348.02097284953868</v>
      </c>
      <c r="S389" s="17">
        <f t="shared" si="232"/>
        <v>1.5679229327925783</v>
      </c>
      <c r="T389" s="17" t="str">
        <f t="shared" si="224"/>
        <v>1+0.870048840378873i</v>
      </c>
      <c r="U389" s="17">
        <f t="shared" si="233"/>
        <v>1.325513102403979</v>
      </c>
      <c r="V389" s="17">
        <f t="shared" si="234"/>
        <v>0.71601891292371123</v>
      </c>
      <c r="W389" s="31" t="str">
        <f t="shared" si="225"/>
        <v>1-2.57792249001147i</v>
      </c>
      <c r="X389" s="17">
        <f t="shared" si="235"/>
        <v>2.765083066475027</v>
      </c>
      <c r="Y389" s="17">
        <f t="shared" si="236"/>
        <v>-1.2007562589901644</v>
      </c>
      <c r="Z389" s="31" t="str">
        <f t="shared" si="226"/>
        <v>0.377451362864995+5.23103438598161i</v>
      </c>
      <c r="AA389" s="17">
        <f t="shared" si="237"/>
        <v>5.2446344275507562</v>
      </c>
      <c r="AB389" s="17">
        <f t="shared" si="238"/>
        <v>1.4987650026729591</v>
      </c>
      <c r="AC389" s="66" t="str">
        <f t="shared" si="239"/>
        <v>-0.276261883251239+0.12001706592636i</v>
      </c>
      <c r="AD389" s="64">
        <f t="shared" si="240"/>
        <v>-10.422743431209083</v>
      </c>
      <c r="AE389" s="61">
        <f t="shared" si="241"/>
        <v>156.51832011215672</v>
      </c>
      <c r="AF389" s="31" t="str">
        <f t="shared" si="227"/>
        <v>-0.0000463700234192037</v>
      </c>
      <c r="AG389" s="31" t="str">
        <f t="shared" si="228"/>
        <v>1.28919325802984i</v>
      </c>
      <c r="AH389" s="31">
        <f t="shared" si="242"/>
        <v>1.28919325802984</v>
      </c>
      <c r="AI389" s="31">
        <f t="shared" si="243"/>
        <v>1.5707963267948966</v>
      </c>
      <c r="AJ389" s="31" t="str">
        <f t="shared" si="229"/>
        <v>1+0.0231971269272563i</v>
      </c>
      <c r="AK389" s="31">
        <f t="shared" si="244"/>
        <v>1.0002690171637225</v>
      </c>
      <c r="AL389" s="31">
        <f t="shared" si="245"/>
        <v>2.3192967427004545E-2</v>
      </c>
      <c r="AM389" s="31" t="str">
        <f t="shared" si="230"/>
        <v>1+128.896124500574i</v>
      </c>
      <c r="AN389" s="31">
        <f t="shared" si="246"/>
        <v>128.90000353478456</v>
      </c>
      <c r="AO389" s="31">
        <f t="shared" si="247"/>
        <v>1.5630382972850612</v>
      </c>
      <c r="AP389" s="58" t="str">
        <f t="shared" si="248"/>
        <v>-0.00463284050917849+0.000143436837786257i</v>
      </c>
      <c r="AQ389" s="49">
        <f t="shared" si="249"/>
        <v>-46.678891962324542</v>
      </c>
      <c r="AR389" s="61">
        <f t="shared" si="250"/>
        <v>178.22663850379672</v>
      </c>
      <c r="AS389" s="58" t="str">
        <f t="shared" si="251"/>
        <v>0.00126266237545142-0.00059564605575082i</v>
      </c>
      <c r="AT389" s="64">
        <f t="shared" si="252"/>
        <v>-57.101635393533606</v>
      </c>
      <c r="AU389" s="61">
        <f t="shared" si="253"/>
        <v>-25.255041384046489</v>
      </c>
    </row>
    <row r="390" spans="14:47" x14ac:dyDescent="0.25">
      <c r="N390" s="10">
        <v>72</v>
      </c>
      <c r="O390" s="50">
        <f t="shared" si="254"/>
        <v>52480.746024977314</v>
      </c>
      <c r="P390" s="48" t="str">
        <f t="shared" si="222"/>
        <v>150</v>
      </c>
      <c r="Q390" s="17" t="str">
        <f t="shared" si="223"/>
        <v>1+356.125952520678i</v>
      </c>
      <c r="R390" s="17">
        <f t="shared" si="231"/>
        <v>356.1273565155592</v>
      </c>
      <c r="S390" s="17">
        <f t="shared" si="232"/>
        <v>1.5679883388775455</v>
      </c>
      <c r="T390" s="17" t="str">
        <f t="shared" si="224"/>
        <v>1+0.890314881301696i</v>
      </c>
      <c r="U390" s="17">
        <f t="shared" si="233"/>
        <v>1.3389027551944364</v>
      </c>
      <c r="V390" s="17">
        <f t="shared" si="234"/>
        <v>0.72743836572994347</v>
      </c>
      <c r="W390" s="31" t="str">
        <f t="shared" si="225"/>
        <v>1-2.63797001867169i</v>
      </c>
      <c r="X390" s="17">
        <f t="shared" si="235"/>
        <v>2.8211497336034324</v>
      </c>
      <c r="Y390" s="17">
        <f t="shared" si="236"/>
        <v>-1.2084540321228909</v>
      </c>
      <c r="Z390" s="31" t="str">
        <f t="shared" si="226"/>
        <v>0.348111549505759+5.35288082955463i</v>
      </c>
      <c r="AA390" s="17">
        <f t="shared" si="237"/>
        <v>5.3641881796142057</v>
      </c>
      <c r="AB390" s="17">
        <f t="shared" si="238"/>
        <v>1.5058552130808787</v>
      </c>
      <c r="AC390" s="66" t="str">
        <f t="shared" si="239"/>
        <v>-0.271621596316153+0.11911160371037i</v>
      </c>
      <c r="AD390" s="64">
        <f t="shared" si="240"/>
        <v>-10.556858188003474</v>
      </c>
      <c r="AE390" s="61">
        <f t="shared" si="241"/>
        <v>156.32157002529166</v>
      </c>
      <c r="AF390" s="31" t="str">
        <f t="shared" si="227"/>
        <v>-0.0000463700234192037</v>
      </c>
      <c r="AG390" s="31" t="str">
        <f t="shared" si="228"/>
        <v>1.31922242663752i</v>
      </c>
      <c r="AH390" s="31">
        <f t="shared" si="242"/>
        <v>1.3192224266375201</v>
      </c>
      <c r="AI390" s="31">
        <f t="shared" si="243"/>
        <v>1.5707963267948966</v>
      </c>
      <c r="AJ390" s="31" t="str">
        <f t="shared" si="229"/>
        <v>1+0.0237374574257085i</v>
      </c>
      <c r="AK390" s="31">
        <f t="shared" si="244"/>
        <v>1.0002816937668295</v>
      </c>
      <c r="AL390" s="31">
        <f t="shared" si="245"/>
        <v>2.3733000508675134E-2</v>
      </c>
      <c r="AM390" s="31" t="str">
        <f t="shared" si="230"/>
        <v>1+131.898500933584i</v>
      </c>
      <c r="AN390" s="31">
        <f t="shared" si="246"/>
        <v>131.90229167276306</v>
      </c>
      <c r="AO390" s="31">
        <f t="shared" si="247"/>
        <v>1.5632148847509952</v>
      </c>
      <c r="AP390" s="58" t="str">
        <f t="shared" si="248"/>
        <v>-0.00463272308563945+0.000145118578179246i</v>
      </c>
      <c r="AQ390" s="49">
        <f t="shared" si="249"/>
        <v>-46.679013803808758</v>
      </c>
      <c r="AR390" s="61">
        <f t="shared" si="250"/>
        <v>178.20581460393251</v>
      </c>
      <c r="AS390" s="58" t="str">
        <f t="shared" si="251"/>
        <v>0.00124106233323698-0.000591228416136746i</v>
      </c>
      <c r="AT390" s="64">
        <f t="shared" si="252"/>
        <v>-57.235871991812246</v>
      </c>
      <c r="AU390" s="61">
        <f t="shared" si="253"/>
        <v>-25.472615370775898</v>
      </c>
    </row>
    <row r="391" spans="14:47" x14ac:dyDescent="0.25">
      <c r="N391" s="10">
        <v>73</v>
      </c>
      <c r="O391" s="50">
        <f t="shared" si="254"/>
        <v>53703.179637025423</v>
      </c>
      <c r="P391" s="48" t="str">
        <f t="shared" si="222"/>
        <v>150</v>
      </c>
      <c r="Q391" s="17" t="str">
        <f t="shared" si="223"/>
        <v>1+364.421191583719i</v>
      </c>
      <c r="R391" s="17">
        <f t="shared" si="231"/>
        <v>364.42256361989666</v>
      </c>
      <c r="S391" s="17">
        <f t="shared" si="232"/>
        <v>1.5680522561614674</v>
      </c>
      <c r="T391" s="17" t="str">
        <f t="shared" si="224"/>
        <v>1+0.911052978959298i</v>
      </c>
      <c r="U391" s="17">
        <f t="shared" si="233"/>
        <v>1.3527814052797338</v>
      </c>
      <c r="V391" s="17">
        <f t="shared" si="234"/>
        <v>0.7388882670668725</v>
      </c>
      <c r="W391" s="31" t="str">
        <f t="shared" si="225"/>
        <v>1-2.69941623395347i</v>
      </c>
      <c r="X391" s="17">
        <f t="shared" si="235"/>
        <v>2.8786885910309117</v>
      </c>
      <c r="Y391" s="17">
        <f t="shared" si="236"/>
        <v>-1.2160202432933109</v>
      </c>
      <c r="Z391" s="31" t="str">
        <f t="shared" si="226"/>
        <v>0.317388993342814+5.47756544139725i</v>
      </c>
      <c r="AA391" s="17">
        <f t="shared" si="237"/>
        <v>5.4867530414521681</v>
      </c>
      <c r="AB391" s="17">
        <f t="shared" si="238"/>
        <v>1.512917602116771</v>
      </c>
      <c r="AC391" s="66" t="str">
        <f t="shared" si="239"/>
        <v>-0.267165166877318+0.118191749463679i</v>
      </c>
      <c r="AD391" s="64">
        <f t="shared" si="240"/>
        <v>-10.688142027056349</v>
      </c>
      <c r="AE391" s="61">
        <f t="shared" si="241"/>
        <v>156.13578180512633</v>
      </c>
      <c r="AF391" s="31" t="str">
        <f t="shared" si="227"/>
        <v>-0.0000463700234192037</v>
      </c>
      <c r="AG391" s="31" t="str">
        <f t="shared" si="228"/>
        <v>1.34995106443779i</v>
      </c>
      <c r="AH391" s="31">
        <f t="shared" si="242"/>
        <v>1.3499510644377899</v>
      </c>
      <c r="AI391" s="31">
        <f t="shared" si="243"/>
        <v>1.5707963267948966</v>
      </c>
      <c r="AJ391" s="31" t="str">
        <f t="shared" si="229"/>
        <v>1+0.0242903738382903i</v>
      </c>
      <c r="AK391" s="31">
        <f t="shared" si="244"/>
        <v>1.0002949676276514</v>
      </c>
      <c r="AL391" s="31">
        <f t="shared" si="245"/>
        <v>2.4285598241702126E-2</v>
      </c>
      <c r="AM391" s="31" t="str">
        <f t="shared" si="230"/>
        <v>1+134.970811697674i</v>
      </c>
      <c r="AN391" s="31">
        <f t="shared" si="246"/>
        <v>134.97451615149052</v>
      </c>
      <c r="AO391" s="31">
        <f t="shared" si="247"/>
        <v>1.5633874530523557</v>
      </c>
      <c r="AP391" s="58" t="str">
        <f t="shared" si="248"/>
        <v>-0.00463260013447918+0.000146876999722349i</v>
      </c>
      <c r="AQ391" s="49">
        <f t="shared" si="249"/>
        <v>-46.67914030063698</v>
      </c>
      <c r="AR391" s="61">
        <f t="shared" si="250"/>
        <v>178.18404052140724</v>
      </c>
      <c r="AS391" s="58" t="str">
        <f t="shared" si="251"/>
        <v>0.00122030973845086-0.00058677553260103i</v>
      </c>
      <c r="AT391" s="64">
        <f t="shared" si="252"/>
        <v>-57.367282327693303</v>
      </c>
      <c r="AU391" s="61">
        <f t="shared" si="253"/>
        <v>-25.680177673466314</v>
      </c>
    </row>
    <row r="392" spans="14:47" x14ac:dyDescent="0.25">
      <c r="N392" s="10">
        <v>74</v>
      </c>
      <c r="O392" s="50">
        <f t="shared" si="254"/>
        <v>54954.087385762505</v>
      </c>
      <c r="P392" s="48" t="str">
        <f t="shared" si="222"/>
        <v>150</v>
      </c>
      <c r="Q392" s="17" t="str">
        <f t="shared" si="223"/>
        <v>1+372.909651586221i</v>
      </c>
      <c r="R392" s="17">
        <f t="shared" si="231"/>
        <v>372.9109923911559</v>
      </c>
      <c r="S392" s="17">
        <f t="shared" si="232"/>
        <v>1.5681147185320436</v>
      </c>
      <c r="T392" s="17" t="str">
        <f t="shared" si="224"/>
        <v>1+0.932274128965553i</v>
      </c>
      <c r="U392" s="17">
        <f t="shared" si="233"/>
        <v>1.3671631400599127</v>
      </c>
      <c r="V392" s="17">
        <f t="shared" si="234"/>
        <v>0.75036268011924778</v>
      </c>
      <c r="W392" s="31" t="str">
        <f t="shared" si="225"/>
        <v>1-2.76229371545349i</v>
      </c>
      <c r="X392" s="17">
        <f t="shared" si="235"/>
        <v>2.9377315347788073</v>
      </c>
      <c r="Y392" s="17">
        <f t="shared" si="236"/>
        <v>-1.2234554380319509</v>
      </c>
      <c r="Z392" s="31" t="str">
        <f t="shared" si="226"/>
        <v>0.285218527715495+5.60515433094103i</v>
      </c>
      <c r="AA392" s="17">
        <f t="shared" si="237"/>
        <v>5.6124063183468085</v>
      </c>
      <c r="AB392" s="17">
        <f t="shared" si="238"/>
        <v>1.5199551328363814</v>
      </c>
      <c r="AC392" s="66" t="str">
        <f t="shared" si="239"/>
        <v>-0.262885028683035+0.117261664788748i</v>
      </c>
      <c r="AD392" s="64">
        <f t="shared" si="240"/>
        <v>-10.816611702045538</v>
      </c>
      <c r="AE392" s="61">
        <f t="shared" si="241"/>
        <v>155.96041232839556</v>
      </c>
      <c r="AF392" s="31" t="str">
        <f t="shared" si="227"/>
        <v>-0.0000463700234192037</v>
      </c>
      <c r="AG392" s="31" t="str">
        <f t="shared" si="228"/>
        <v>1.38139546416114i</v>
      </c>
      <c r="AH392" s="31">
        <f t="shared" si="242"/>
        <v>1.3813954641611399</v>
      </c>
      <c r="AI392" s="31">
        <f t="shared" si="243"/>
        <v>1.5707963267948966</v>
      </c>
      <c r="AJ392" s="31" t="str">
        <f t="shared" si="229"/>
        <v>1+0.0248561693286022i</v>
      </c>
      <c r="AK392" s="31">
        <f t="shared" si="244"/>
        <v>1.0003088668774722</v>
      </c>
      <c r="AL392" s="31">
        <f t="shared" si="245"/>
        <v>2.4851052269995656E-2</v>
      </c>
      <c r="AM392" s="31" t="str">
        <f t="shared" si="230"/>
        <v>1+138.114685772674i</v>
      </c>
      <c r="AN392" s="31">
        <f t="shared" si="246"/>
        <v>138.11830590506267</v>
      </c>
      <c r="AO392" s="31">
        <f t="shared" si="247"/>
        <v>1.5635560936460036</v>
      </c>
      <c r="AP392" s="58" t="str">
        <f t="shared" si="248"/>
        <v>-0.00463247139580376+0.000148713015992469i</v>
      </c>
      <c r="AQ392" s="49">
        <f t="shared" si="249"/>
        <v>-46.679271720699191</v>
      </c>
      <c r="AR392" s="61">
        <f t="shared" si="250"/>
        <v>178.16130478634798</v>
      </c>
      <c r="AS392" s="58" t="str">
        <f t="shared" si="251"/>
        <v>0.00120036903992818-0.000582305733432925i</v>
      </c>
      <c r="AT392" s="64">
        <f t="shared" si="252"/>
        <v>-57.495883422744718</v>
      </c>
      <c r="AU392" s="61">
        <f t="shared" si="253"/>
        <v>-25.878282885256425</v>
      </c>
    </row>
    <row r="393" spans="14:47" x14ac:dyDescent="0.25">
      <c r="N393" s="10">
        <v>75</v>
      </c>
      <c r="O393" s="50">
        <f t="shared" si="254"/>
        <v>56234.132519034953</v>
      </c>
      <c r="P393" s="48" t="str">
        <f t="shared" si="222"/>
        <v>150</v>
      </c>
      <c r="Q393" s="17" t="str">
        <f t="shared" si="223"/>
        <v>1+381.595833222037i</v>
      </c>
      <c r="R393" s="17">
        <f t="shared" si="231"/>
        <v>381.59714350663148</v>
      </c>
      <c r="S393" s="17">
        <f t="shared" si="232"/>
        <v>1.5681757591056995</v>
      </c>
      <c r="T393" s="17" t="str">
        <f t="shared" si="224"/>
        <v>1+0.953989583055094i</v>
      </c>
      <c r="U393" s="17">
        <f t="shared" si="233"/>
        <v>1.3820622723226446</v>
      </c>
      <c r="V393" s="17">
        <f t="shared" si="234"/>
        <v>0.76185560381943984</v>
      </c>
      <c r="W393" s="31" t="str">
        <f t="shared" si="225"/>
        <v>1-2.82663580164472i</v>
      </c>
      <c r="X393" s="17">
        <f t="shared" si="235"/>
        <v>2.9983111838399443</v>
      </c>
      <c r="Y393" s="17">
        <f t="shared" si="236"/>
        <v>-1.2307602693311701</v>
      </c>
      <c r="Z393" s="31" t="str">
        <f t="shared" si="226"/>
        <v>0.251531914753043+5.73571514750408i</v>
      </c>
      <c r="AA393" s="17">
        <f t="shared" si="237"/>
        <v>5.741227791809612</v>
      </c>
      <c r="AB393" s="17">
        <f t="shared" si="238"/>
        <v>1.5269707792665685</v>
      </c>
      <c r="AC393" s="66" t="str">
        <f t="shared" si="239"/>
        <v>-0.258773838452146+0.11632521789237i</v>
      </c>
      <c r="AD393" s="64">
        <f t="shared" si="240"/>
        <v>-10.942286361938606</v>
      </c>
      <c r="AE393" s="61">
        <f t="shared" si="241"/>
        <v>155.79490804892674</v>
      </c>
      <c r="AF393" s="31" t="str">
        <f t="shared" si="227"/>
        <v>-0.0000463700234192037</v>
      </c>
      <c r="AG393" s="31" t="str">
        <f t="shared" si="228"/>
        <v>1.41357229804451i</v>
      </c>
      <c r="AH393" s="31">
        <f t="shared" si="242"/>
        <v>1.41357229804451</v>
      </c>
      <c r="AI393" s="31">
        <f t="shared" si="243"/>
        <v>1.5707963267948966</v>
      </c>
      <c r="AJ393" s="31" t="str">
        <f t="shared" si="229"/>
        <v>1+0.0254351438889025i</v>
      </c>
      <c r="AK393" s="31">
        <f t="shared" si="244"/>
        <v>1.0003234209717622</v>
      </c>
      <c r="AL393" s="31">
        <f t="shared" si="245"/>
        <v>2.5429660957559424E-2</v>
      </c>
      <c r="AM393" s="31" t="str">
        <f t="shared" si="230"/>
        <v>1+141.331790082236i</v>
      </c>
      <c r="AN393" s="31">
        <f t="shared" si="246"/>
        <v>141.3353278124377</v>
      </c>
      <c r="AO393" s="31">
        <f t="shared" si="247"/>
        <v>1.5637208959090236</v>
      </c>
      <c r="AP393" s="58" t="str">
        <f t="shared" si="248"/>
        <v>-0.00463233659753033+0.000150627580369191i</v>
      </c>
      <c r="AQ393" s="49">
        <f t="shared" si="249"/>
        <v>-46.679408342287367</v>
      </c>
      <c r="AR393" s="61">
        <f t="shared" si="250"/>
        <v>178.1375954246862</v>
      </c>
      <c r="AS393" s="58" t="str">
        <f t="shared" si="251"/>
        <v>0.00118120573623823-0.00057783604120741i</v>
      </c>
      <c r="AT393" s="64">
        <f t="shared" si="252"/>
        <v>-57.621694704225973</v>
      </c>
      <c r="AU393" s="61">
        <f t="shared" si="253"/>
        <v>-26.067496526387064</v>
      </c>
    </row>
    <row r="394" spans="14:47" x14ac:dyDescent="0.25">
      <c r="N394" s="10">
        <v>76</v>
      </c>
      <c r="O394" s="50">
        <f t="shared" si="254"/>
        <v>57543.993733715732</v>
      </c>
      <c r="P394" s="48" t="str">
        <f t="shared" si="222"/>
        <v>150</v>
      </c>
      <c r="Q394" s="17" t="str">
        <f t="shared" si="223"/>
        <v>1+390.484342019646i</v>
      </c>
      <c r="R394" s="17">
        <f t="shared" si="231"/>
        <v>390.48562247862066</v>
      </c>
      <c r="S394" s="17">
        <f t="shared" si="232"/>
        <v>1.5682354102451341</v>
      </c>
      <c r="T394" s="17" t="str">
        <f t="shared" si="224"/>
        <v>1+0.976210855049117i</v>
      </c>
      <c r="U394" s="17">
        <f t="shared" si="233"/>
        <v>1.3974933393457474</v>
      </c>
      <c r="V394" s="17">
        <f t="shared" si="234"/>
        <v>0.7733609883590703</v>
      </c>
      <c r="W394" s="31" t="str">
        <f t="shared" si="225"/>
        <v>1-2.89247660755294i</v>
      </c>
      <c r="X394" s="17">
        <f t="shared" si="235"/>
        <v>3.0604609007861816</v>
      </c>
      <c r="Y394" s="17">
        <f t="shared" si="236"/>
        <v>-1.2379354910311107</v>
      </c>
      <c r="Z394" s="31" t="str">
        <f t="shared" si="226"/>
        <v>0.216257700632916+5.8693171161595i</v>
      </c>
      <c r="AA394" s="17">
        <f t="shared" si="237"/>
        <v>5.8732998223422843</v>
      </c>
      <c r="AB394" s="17">
        <f t="shared" si="238"/>
        <v>1.5339675249029192</v>
      </c>
      <c r="AC394" s="66" t="str">
        <f t="shared" si="239"/>
        <v>-0.254824472690725+0.115386000468303i</v>
      </c>
      <c r="AD394" s="64">
        <f t="shared" si="240"/>
        <v>-11.065187563691907</v>
      </c>
      <c r="AE394" s="61">
        <f t="shared" si="241"/>
        <v>155.63870635042326</v>
      </c>
      <c r="AF394" s="31" t="str">
        <f t="shared" si="227"/>
        <v>-0.0000463700234192037</v>
      </c>
      <c r="AG394" s="31" t="str">
        <f t="shared" si="228"/>
        <v>1.44649862667115i</v>
      </c>
      <c r="AH394" s="31">
        <f t="shared" si="242"/>
        <v>1.4464986266711499</v>
      </c>
      <c r="AI394" s="31">
        <f t="shared" si="243"/>
        <v>1.5707963267948966</v>
      </c>
      <c r="AJ394" s="31" t="str">
        <f t="shared" si="229"/>
        <v>1+0.0260276044991666i</v>
      </c>
      <c r="AK394" s="31">
        <f t="shared" si="244"/>
        <v>1.0003386607524298</v>
      </c>
      <c r="AL394" s="31">
        <f t="shared" si="245"/>
        <v>2.6021729539800528E-2</v>
      </c>
      <c r="AM394" s="31" t="str">
        <f t="shared" si="230"/>
        <v>1+144.623830377647i</v>
      </c>
      <c r="AN394" s="31">
        <f t="shared" si="246"/>
        <v>144.62728758122518</v>
      </c>
      <c r="AO394" s="31">
        <f t="shared" si="247"/>
        <v>1.5638819471859284</v>
      </c>
      <c r="AP394" s="58" t="str">
        <f t="shared" si="248"/>
        <v>-0.00463219545481788+0.000152621686444828i</v>
      </c>
      <c r="AQ394" s="49">
        <f t="shared" si="249"/>
        <v>-46.679550454682641</v>
      </c>
      <c r="AR394" s="61">
        <f t="shared" si="250"/>
        <v>178.11289995219332</v>
      </c>
      <c r="AS394" s="58" t="str">
        <f t="shared" si="251"/>
        <v>0.00116278635819074-0.000573382247688359i</v>
      </c>
      <c r="AT394" s="64">
        <f t="shared" si="252"/>
        <v>-57.744738018374562</v>
      </c>
      <c r="AU394" s="61">
        <f t="shared" si="253"/>
        <v>-26.248393697383442</v>
      </c>
    </row>
    <row r="395" spans="14:47" x14ac:dyDescent="0.25">
      <c r="N395" s="10">
        <v>77</v>
      </c>
      <c r="O395" s="50">
        <f t="shared" si="254"/>
        <v>58884.365535558936</v>
      </c>
      <c r="P395" s="48" t="str">
        <f t="shared" si="222"/>
        <v>150</v>
      </c>
      <c r="Q395" s="17" t="str">
        <f t="shared" si="223"/>
        <v>1+399.579890784065i</v>
      </c>
      <c r="R395" s="17">
        <f t="shared" si="231"/>
        <v>399.58114209632731</v>
      </c>
      <c r="S395" s="17">
        <f t="shared" si="232"/>
        <v>1.5682937035764728</v>
      </c>
      <c r="T395" s="17" t="str">
        <f t="shared" si="224"/>
        <v>1+0.998949726960164i</v>
      </c>
      <c r="U395" s="17">
        <f t="shared" si="233"/>
        <v>1.4134711022846509</v>
      </c>
      <c r="V395" s="17">
        <f t="shared" si="234"/>
        <v>0.78487275101262177</v>
      </c>
      <c r="W395" s="31" t="str">
        <f t="shared" si="225"/>
        <v>1-2.95985104284493i</v>
      </c>
      <c r="X395" s="17">
        <f t="shared" si="235"/>
        <v>3.1242148126897771</v>
      </c>
      <c r="Y395" s="17">
        <f t="shared" si="236"/>
        <v>-1.2449819513309175</v>
      </c>
      <c r="Z395" s="31" t="str">
        <f t="shared" si="226"/>
        <v>0.179321064017674+6.0060310744395i</v>
      </c>
      <c r="AA395" s="17">
        <f t="shared" si="237"/>
        <v>6.0087074576096082</v>
      </c>
      <c r="AB395" s="17">
        <f t="shared" si="238"/>
        <v>1.540948361276312</v>
      </c>
      <c r="AC395" s="66" t="str">
        <f t="shared" si="239"/>
        <v>-0.251030024077351+0.114447343738996i</v>
      </c>
      <c r="AD395" s="64">
        <f t="shared" si="240"/>
        <v>-11.185339279096418</v>
      </c>
      <c r="AE395" s="61">
        <f t="shared" si="241"/>
        <v>155.49123690601635</v>
      </c>
      <c r="AF395" s="31" t="str">
        <f t="shared" si="227"/>
        <v>-0.0000463700234192037</v>
      </c>
      <c r="AG395" s="31" t="str">
        <f t="shared" si="228"/>
        <v>1.48019190801632i</v>
      </c>
      <c r="AH395" s="31">
        <f t="shared" si="242"/>
        <v>1.4801919080163199</v>
      </c>
      <c r="AI395" s="31">
        <f t="shared" si="243"/>
        <v>1.5707963267948966</v>
      </c>
      <c r="AJ395" s="31" t="str">
        <f t="shared" si="229"/>
        <v>1+0.0266338652898522i</v>
      </c>
      <c r="AK395" s="31">
        <f t="shared" si="244"/>
        <v>1.0003546185129941</v>
      </c>
      <c r="AL395" s="31">
        <f t="shared" si="245"/>
        <v>2.6627570277992819E-2</v>
      </c>
      <c r="AM395" s="31" t="str">
        <f t="shared" si="230"/>
        <v>1+147.992552142246i</v>
      </c>
      <c r="AN395" s="31">
        <f t="shared" si="246"/>
        <v>147.99593065208046</v>
      </c>
      <c r="AO395" s="31">
        <f t="shared" si="247"/>
        <v>1.5640393328347992</v>
      </c>
      <c r="AP395" s="58" t="str">
        <f t="shared" si="248"/>
        <v>-0.00463204766947255+0.000154696368449026i</v>
      </c>
      <c r="AQ395" s="49">
        <f t="shared" si="249"/>
        <v>-46.679698358764043</v>
      </c>
      <c r="AR395" s="61">
        <f t="shared" si="250"/>
        <v>178.08720536827406</v>
      </c>
      <c r="AS395" s="58" t="str">
        <f t="shared" si="251"/>
        <v>0.00114507844954007-0.000568958984939978i</v>
      </c>
      <c r="AT395" s="64">
        <f t="shared" si="252"/>
        <v>-57.865037637860468</v>
      </c>
      <c r="AU395" s="61">
        <f t="shared" si="253"/>
        <v>-26.421557725709629</v>
      </c>
    </row>
    <row r="396" spans="14:47" x14ac:dyDescent="0.25">
      <c r="N396" s="10">
        <v>78</v>
      </c>
      <c r="O396" s="50">
        <f t="shared" si="254"/>
        <v>60255.95860743591</v>
      </c>
      <c r="P396" s="48" t="str">
        <f t="shared" si="222"/>
        <v>150</v>
      </c>
      <c r="Q396" s="17" t="str">
        <f t="shared" si="223"/>
        <v>1+408.887302095644i</v>
      </c>
      <c r="R396" s="17">
        <f t="shared" si="231"/>
        <v>408.88852492464792</v>
      </c>
      <c r="S396" s="17">
        <f t="shared" si="232"/>
        <v>1.5683506700060252</v>
      </c>
      <c r="T396" s="17" t="str">
        <f t="shared" si="224"/>
        <v>1+1.02221825523911i</v>
      </c>
      <c r="U396" s="17">
        <f t="shared" si="233"/>
        <v>1.4300105458856203</v>
      </c>
      <c r="V396" s="17">
        <f t="shared" si="234"/>
        <v>0.79638479217273628</v>
      </c>
      <c r="W396" s="31" t="str">
        <f t="shared" si="225"/>
        <v>1-3.0287948303381i</v>
      </c>
      <c r="X396" s="17">
        <f t="shared" si="235"/>
        <v>3.1896078323647878</v>
      </c>
      <c r="Y396" s="17">
        <f t="shared" si="236"/>
        <v>-1.2519005864436745</v>
      </c>
      <c r="Z396" s="31" t="str">
        <f t="shared" si="226"/>
        <v>0.140643657348867+6.1459295098944i</v>
      </c>
      <c r="AA396" s="17">
        <f t="shared" si="237"/>
        <v>6.1475385463568495</v>
      </c>
      <c r="AB396" s="17">
        <f t="shared" si="238"/>
        <v>1.5479162865790141</v>
      </c>
      <c r="AC396" s="66" t="str">
        <f t="shared" si="239"/>
        <v>-0.247383797473151+0.113512333675861i</v>
      </c>
      <c r="AD396" s="64">
        <f t="shared" si="240"/>
        <v>-11.302767895360367</v>
      </c>
      <c r="AE396" s="61">
        <f t="shared" si="241"/>
        <v>155.35192303832522</v>
      </c>
      <c r="AF396" s="31" t="str">
        <f t="shared" si="227"/>
        <v>-0.0000463700234192037</v>
      </c>
      <c r="AG396" s="31" t="str">
        <f t="shared" si="228"/>
        <v>1.51467000670378i</v>
      </c>
      <c r="AH396" s="31">
        <f t="shared" si="242"/>
        <v>1.5146700067037799</v>
      </c>
      <c r="AI396" s="31">
        <f t="shared" si="243"/>
        <v>1.5707963267948966</v>
      </c>
      <c r="AJ396" s="31" t="str">
        <f t="shared" si="229"/>
        <v>1+0.0272542477084554i</v>
      </c>
      <c r="AK396" s="31">
        <f t="shared" si="244"/>
        <v>1.0003713280668103</v>
      </c>
      <c r="AL396" s="31">
        <f t="shared" si="245"/>
        <v>2.724750261693944E-2</v>
      </c>
      <c r="AM396" s="31" t="str">
        <f t="shared" si="230"/>
        <v>1+151.439741516905i</v>
      </c>
      <c r="AN396" s="31">
        <f t="shared" si="246"/>
        <v>151.4430431241627</v>
      </c>
      <c r="AO396" s="31">
        <f t="shared" si="247"/>
        <v>1.5641931362723849</v>
      </c>
      <c r="AP396" s="58" t="str">
        <f t="shared" si="248"/>
        <v>-0.00463189292932513+0.000156852701687634i</v>
      </c>
      <c r="AQ396" s="49">
        <f t="shared" si="249"/>
        <v>-46.679852367641985</v>
      </c>
      <c r="AR396" s="61">
        <f t="shared" si="250"/>
        <v>178.06049814951697</v>
      </c>
      <c r="AS396" s="58" t="str">
        <f t="shared" si="251"/>
        <v>0.00112805054613356-0.000564579792731826i</v>
      </c>
      <c r="AT396" s="64">
        <f t="shared" si="252"/>
        <v>-57.982620263002353</v>
      </c>
      <c r="AU396" s="61">
        <f t="shared" si="253"/>
        <v>-26.587578812157805</v>
      </c>
    </row>
    <row r="397" spans="14:47" x14ac:dyDescent="0.25">
      <c r="N397" s="10">
        <v>79</v>
      </c>
      <c r="O397" s="50">
        <f t="shared" si="254"/>
        <v>61659.500186148245</v>
      </c>
      <c r="P397" s="48" t="str">
        <f t="shared" si="222"/>
        <v>150</v>
      </c>
      <c r="Q397" s="17" t="str">
        <f t="shared" si="223"/>
        <v>1+418.411510867055i</v>
      </c>
      <c r="R397" s="17">
        <f t="shared" si="231"/>
        <v>418.41270586115292</v>
      </c>
      <c r="S397" s="17">
        <f t="shared" si="232"/>
        <v>1.568406339736667</v>
      </c>
      <c r="T397" s="17" t="str">
        <f t="shared" si="224"/>
        <v>1+1.04602877716764i</v>
      </c>
      <c r="U397" s="17">
        <f t="shared" si="233"/>
        <v>1.4471268785641529</v>
      </c>
      <c r="V397" s="17">
        <f t="shared" si="234"/>
        <v>0.80789101149437903</v>
      </c>
      <c r="W397" s="31" t="str">
        <f t="shared" si="225"/>
        <v>1-3.09934452494115i</v>
      </c>
      <c r="X397" s="17">
        <f t="shared" si="235"/>
        <v>3.2566756799353973</v>
      </c>
      <c r="Y397" s="17">
        <f t="shared" si="236"/>
        <v>-1.2586924144109424</v>
      </c>
      <c r="Z397" s="31" t="str">
        <f t="shared" si="226"/>
        <v>0.100143440661391+6.28908659852642i</v>
      </c>
      <c r="AA397" s="17">
        <f t="shared" si="237"/>
        <v>6.2898838584247425</v>
      </c>
      <c r="AB397" s="17">
        <f t="shared" si="238"/>
        <v>1.5548743043408557</v>
      </c>
      <c r="AC397" s="66" t="str">
        <f t="shared" si="239"/>
        <v>-0.243879305608665+0.112583825419111i</v>
      </c>
      <c r="AD397" s="64">
        <f t="shared" si="240"/>
        <v>-11.417502209104775</v>
      </c>
      <c r="AE397" s="61">
        <f t="shared" si="241"/>
        <v>155.22018307376095</v>
      </c>
      <c r="AF397" s="31" t="str">
        <f t="shared" si="227"/>
        <v>-0.0000463700234192037</v>
      </c>
      <c r="AG397" s="31" t="str">
        <f t="shared" si="228"/>
        <v>1.54995120347782i</v>
      </c>
      <c r="AH397" s="31">
        <f t="shared" si="242"/>
        <v>1.54995120347782</v>
      </c>
      <c r="AI397" s="31">
        <f t="shared" si="243"/>
        <v>1.5707963267948966</v>
      </c>
      <c r="AJ397" s="31" t="str">
        <f t="shared" si="229"/>
        <v>1+0.0278890806899462i</v>
      </c>
      <c r="AK397" s="31">
        <f t="shared" si="244"/>
        <v>1.0003888248184953</v>
      </c>
      <c r="AL397" s="31">
        <f t="shared" si="245"/>
        <v>2.7881853345881013E-2</v>
      </c>
      <c r="AM397" s="31" t="str">
        <f t="shared" si="230"/>
        <v>1+154.967226247058i</v>
      </c>
      <c r="AN397" s="31">
        <f t="shared" si="246"/>
        <v>154.9704527021421</v>
      </c>
      <c r="AO397" s="31">
        <f t="shared" si="247"/>
        <v>1.5643434390181805</v>
      </c>
      <c r="AP397" s="58" t="str">
        <f t="shared" si="248"/>
        <v>-0.00463173090757982+0.000159091802995581i</v>
      </c>
      <c r="AQ397" s="49">
        <f t="shared" si="249"/>
        <v>-46.680012807317475</v>
      </c>
      <c r="AR397" s="61">
        <f t="shared" si="250"/>
        <v>178.03276424300091</v>
      </c>
      <c r="AS397" s="58" t="str">
        <f t="shared" si="251"/>
        <v>0.00111167215373269-0.00056025718232986i</v>
      </c>
      <c r="AT397" s="64">
        <f t="shared" si="252"/>
        <v>-58.097515016422264</v>
      </c>
      <c r="AU397" s="61">
        <f t="shared" si="253"/>
        <v>-26.747052683238188</v>
      </c>
    </row>
    <row r="398" spans="14:47" x14ac:dyDescent="0.25">
      <c r="N398" s="10">
        <v>80</v>
      </c>
      <c r="O398" s="50">
        <f t="shared" si="254"/>
        <v>63095.734448019342</v>
      </c>
      <c r="P398" s="48" t="str">
        <f t="shared" si="222"/>
        <v>150</v>
      </c>
      <c r="Q398" s="17" t="str">
        <f t="shared" si="223"/>
        <v>1+428.15756695986i</v>
      </c>
      <c r="R398" s="17">
        <f t="shared" si="231"/>
        <v>428.15873475264635</v>
      </c>
      <c r="S398" s="17">
        <f t="shared" si="232"/>
        <v>1.568460742283845</v>
      </c>
      <c r="T398" s="17" t="str">
        <f t="shared" si="224"/>
        <v>1+1.07039391739965i</v>
      </c>
      <c r="U398" s="17">
        <f t="shared" si="233"/>
        <v>1.4648355328862586</v>
      </c>
      <c r="V398" s="17">
        <f t="shared" si="234"/>
        <v>0.81938532404377606</v>
      </c>
      <c r="W398" s="31" t="str">
        <f t="shared" si="225"/>
        <v>1-3.171537533036i</v>
      </c>
      <c r="X398" s="17">
        <f t="shared" si="235"/>
        <v>3.3254549047395123</v>
      </c>
      <c r="Y398" s="17">
        <f t="shared" si="236"/>
        <v>-1.265358529090459</v>
      </c>
      <c r="Z398" s="31" t="str">
        <f t="shared" si="226"/>
        <v>0.057734507565687+6.43557824411888i</v>
      </c>
      <c r="AA398" s="17">
        <f t="shared" si="237"/>
        <v>6.4358372112367874</v>
      </c>
      <c r="AB398" s="17">
        <f t="shared" si="238"/>
        <v>1.5618254221460446</v>
      </c>
      <c r="AC398" s="66" t="str">
        <f t="shared" si="239"/>
        <v>-0.240510264495685+0.111664456919379i</v>
      </c>
      <c r="AD398" s="64">
        <f t="shared" si="240"/>
        <v>-11.529573413537303</v>
      </c>
      <c r="AE398" s="61">
        <f t="shared" si="241"/>
        <v>155.09543168487539</v>
      </c>
      <c r="AF398" s="31" t="str">
        <f t="shared" si="227"/>
        <v>-0.0000463700234192037</v>
      </c>
      <c r="AG398" s="31" t="str">
        <f t="shared" si="228"/>
        <v>1.58605420489597i</v>
      </c>
      <c r="AH398" s="31">
        <f t="shared" si="242"/>
        <v>1.58605420489597</v>
      </c>
      <c r="AI398" s="31">
        <f t="shared" si="243"/>
        <v>1.5707963267948966</v>
      </c>
      <c r="AJ398" s="31" t="str">
        <f t="shared" si="229"/>
        <v>1+0.0285387008311744i</v>
      </c>
      <c r="AK398" s="31">
        <f t="shared" si="244"/>
        <v>1.0004071458386987</v>
      </c>
      <c r="AL398" s="31">
        <f t="shared" si="245"/>
        <v>2.8530956762695393E-2</v>
      </c>
      <c r="AM398" s="31" t="str">
        <f t="shared" si="230"/>
        <v>1+158.5768766518i</v>
      </c>
      <c r="AN398" s="31">
        <f t="shared" si="246"/>
        <v>158.58002966527721</v>
      </c>
      <c r="AO398" s="31">
        <f t="shared" si="247"/>
        <v>1.564490320737512</v>
      </c>
      <c r="AP398" s="58" t="str">
        <f t="shared" si="248"/>
        <v>-0.00463156126213324+0.000161414831203439i</v>
      </c>
      <c r="AQ398" s="49">
        <f t="shared" si="249"/>
        <v>-46.680180017367704</v>
      </c>
      <c r="AR398" s="61">
        <f t="shared" si="250"/>
        <v>178.00398905935526</v>
      </c>
      <c r="AS398" s="58" t="str">
        <f t="shared" si="251"/>
        <v>0.00109591372471857-0.000556002696771207i</v>
      </c>
      <c r="AT398" s="64">
        <f t="shared" si="252"/>
        <v>-58.20975343090501</v>
      </c>
      <c r="AU398" s="61">
        <f t="shared" si="253"/>
        <v>-26.900579255769333</v>
      </c>
    </row>
    <row r="399" spans="14:47" x14ac:dyDescent="0.25">
      <c r="N399" s="10">
        <v>81</v>
      </c>
      <c r="O399" s="50">
        <f t="shared" si="254"/>
        <v>64565.422903465682</v>
      </c>
      <c r="P399" s="48" t="str">
        <f t="shared" si="222"/>
        <v>150</v>
      </c>
      <c r="Q399" s="17" t="str">
        <f t="shared" si="223"/>
        <v>1+438.130637862003i</v>
      </c>
      <c r="R399" s="17">
        <f t="shared" si="231"/>
        <v>438.13177907265026</v>
      </c>
      <c r="S399" s="17">
        <f t="shared" si="232"/>
        <v>1.568513906491221</v>
      </c>
      <c r="T399" s="17" t="str">
        <f t="shared" si="224"/>
        <v>1+1.09532659465501i</v>
      </c>
      <c r="U399" s="17">
        <f t="shared" si="233"/>
        <v>1.4831521664881659</v>
      </c>
      <c r="V399" s="17">
        <f t="shared" si="234"/>
        <v>0.83086167634794006</v>
      </c>
      <c r="W399" s="31" t="str">
        <f t="shared" si="225"/>
        <v>1-3.24541213231114i</v>
      </c>
      <c r="X399" s="17">
        <f t="shared" si="235"/>
        <v>3.3959829075765882</v>
      </c>
      <c r="Y399" s="17">
        <f t="shared" si="236"/>
        <v>-1.2719000943282806</v>
      </c>
      <c r="Z399" s="31" t="str">
        <f t="shared" si="226"/>
        <v>0.013326903028786+6.58548211848134i</v>
      </c>
      <c r="AA399" s="17">
        <f t="shared" si="237"/>
        <v>6.5854956031556062</v>
      </c>
      <c r="AB399" s="17">
        <f t="shared" si="238"/>
        <v>1.5687726503811417</v>
      </c>
      <c r="AC399" s="66" t="str">
        <f t="shared" si="239"/>
        <v>-0.23727058860866+0.110756661824317i</v>
      </c>
      <c r="AD399" s="64">
        <f t="shared" si="240"/>
        <v>-11.639015078656481</v>
      </c>
      <c r="AE399" s="61">
        <f t="shared" si="241"/>
        <v>154.97708121468364</v>
      </c>
      <c r="AF399" s="31" t="str">
        <f t="shared" si="227"/>
        <v>-0.0000463700234192037</v>
      </c>
      <c r="AG399" s="31" t="str">
        <f t="shared" si="228"/>
        <v>1.62299815324748i</v>
      </c>
      <c r="AH399" s="31">
        <f t="shared" si="242"/>
        <v>1.62299815324748</v>
      </c>
      <c r="AI399" s="31">
        <f t="shared" si="243"/>
        <v>1.5707963267948966</v>
      </c>
      <c r="AJ399" s="31" t="str">
        <f t="shared" si="229"/>
        <v>1+0.0292034525693377i</v>
      </c>
      <c r="AK399" s="31">
        <f t="shared" si="244"/>
        <v>1.0004263299423748</v>
      </c>
      <c r="AL399" s="31">
        <f t="shared" si="245"/>
        <v>2.9195154841432629E-2</v>
      </c>
      <c r="AM399" s="31" t="str">
        <f t="shared" si="230"/>
        <v>1+162.270606615557i</v>
      </c>
      <c r="AN399" s="31">
        <f t="shared" si="246"/>
        <v>162.27368785906376</v>
      </c>
      <c r="AO399" s="31">
        <f t="shared" si="247"/>
        <v>1.5646338592836457</v>
      </c>
      <c r="AP399" s="58" t="str">
        <f t="shared" si="248"/>
        <v>-0.00463138363486201+0.000163822987617336i</v>
      </c>
      <c r="AQ399" s="49">
        <f t="shared" si="249"/>
        <v>-46.680354351660114</v>
      </c>
      <c r="AR399" s="61">
        <f t="shared" si="250"/>
        <v>177.97415746557382</v>
      </c>
      <c r="AS399" s="58" t="str">
        <f t="shared" si="251"/>
        <v>0.00108074663387764-0.000551826967724682i</v>
      </c>
      <c r="AT399" s="64">
        <f t="shared" si="252"/>
        <v>-58.319369430316613</v>
      </c>
      <c r="AU399" s="61">
        <f t="shared" si="253"/>
        <v>-27.048761319742564</v>
      </c>
    </row>
    <row r="400" spans="14:47" x14ac:dyDescent="0.25">
      <c r="N400" s="10">
        <v>82</v>
      </c>
      <c r="O400" s="50">
        <f t="shared" si="254"/>
        <v>66069.344800759733</v>
      </c>
      <c r="P400" s="48" t="str">
        <f t="shared" si="222"/>
        <v>150</v>
      </c>
      <c r="Q400" s="17" t="str">
        <f t="shared" si="223"/>
        <v>1+448.336011427685i</v>
      </c>
      <c r="R400" s="17">
        <f t="shared" si="231"/>
        <v>448.33712666127184</v>
      </c>
      <c r="S400" s="17">
        <f t="shared" si="232"/>
        <v>1.5685658605459587</v>
      </c>
      <c r="T400" s="17" t="str">
        <f t="shared" si="224"/>
        <v>1+1.12084002856921i</v>
      </c>
      <c r="U400" s="17">
        <f t="shared" si="233"/>
        <v>1.5020926634675462</v>
      </c>
      <c r="V400" s="17">
        <f t="shared" si="234"/>
        <v>0.84231406224179195</v>
      </c>
      <c r="W400" s="31" t="str">
        <f t="shared" si="225"/>
        <v>1-3.32100749205693i</v>
      </c>
      <c r="X400" s="17">
        <f t="shared" si="235"/>
        <v>3.4682979633097064</v>
      </c>
      <c r="Y400" s="17">
        <f t="shared" si="236"/>
        <v>-1.2783183383245709</v>
      </c>
      <c r="Z400" s="31" t="str">
        <f t="shared" si="226"/>
        <v>-0.0331735674323499+6.73887770263218i</v>
      </c>
      <c r="AA400" s="17">
        <f t="shared" si="237"/>
        <v>6.7389593541294897</v>
      </c>
      <c r="AB400" s="17">
        <f t="shared" si="238"/>
        <v>1.5757190010047313</v>
      </c>
      <c r="AC400" s="66" t="str">
        <f t="shared" si="239"/>
        <v>-0.23415438587662+0.109862681634006i</v>
      </c>
      <c r="AD400" s="64">
        <f t="shared" si="240"/>
        <v>-11.745863124434937</v>
      </c>
      <c r="AE400" s="61">
        <f t="shared" si="241"/>
        <v>154.86454297706914</v>
      </c>
      <c r="AF400" s="31" t="str">
        <f t="shared" si="227"/>
        <v>-0.0000463700234192037</v>
      </c>
      <c r="AG400" s="31" t="str">
        <f t="shared" si="228"/>
        <v>1.66080263670275i</v>
      </c>
      <c r="AH400" s="31">
        <f t="shared" si="242"/>
        <v>1.66080263670275</v>
      </c>
      <c r="AI400" s="31">
        <f t="shared" si="243"/>
        <v>1.5707963267948966</v>
      </c>
      <c r="AJ400" s="31" t="str">
        <f t="shared" si="229"/>
        <v>1+0.0298836883646067i</v>
      </c>
      <c r="AK400" s="31">
        <f t="shared" si="244"/>
        <v>1.0004464177707235</v>
      </c>
      <c r="AL400" s="31">
        <f t="shared" si="245"/>
        <v>2.9874797403228081E-2</v>
      </c>
      <c r="AM400" s="31" t="str">
        <f t="shared" si="230"/>
        <v>1+166.050374602846i</v>
      </c>
      <c r="AN400" s="31">
        <f t="shared" si="246"/>
        <v>166.05338570997429</v>
      </c>
      <c r="AO400" s="31">
        <f t="shared" si="247"/>
        <v>1.5647741307389464</v>
      </c>
      <c r="AP400" s="58" t="str">
        <f t="shared" si="248"/>
        <v>-0.00463119765087763+0.000166317516511846i</v>
      </c>
      <c r="AQ400" s="49">
        <f t="shared" si="249"/>
        <v>-46.680536179096215</v>
      </c>
      <c r="AR400" s="61">
        <f t="shared" si="250"/>
        <v>177.94325377758037</v>
      </c>
      <c r="AS400" s="58" t="str">
        <f t="shared" si="251"/>
        <v>0.0010661431534478-0.000547739769041881i</v>
      </c>
      <c r="AT400" s="64">
        <f t="shared" si="252"/>
        <v>-58.426399303531142</v>
      </c>
      <c r="AU400" s="61">
        <f t="shared" si="253"/>
        <v>-27.192203245350434</v>
      </c>
    </row>
    <row r="401" spans="14:47" x14ac:dyDescent="0.25">
      <c r="N401" s="10">
        <v>83</v>
      </c>
      <c r="O401" s="50">
        <f t="shared" si="254"/>
        <v>67608.297539198305</v>
      </c>
      <c r="P401" s="48" t="str">
        <f t="shared" si="222"/>
        <v>150</v>
      </c>
      <c r="Q401" s="17" t="str">
        <f t="shared" si="223"/>
        <v>1+458.779098681054i</v>
      </c>
      <c r="R401" s="17">
        <f t="shared" si="231"/>
        <v>458.78018852888607</v>
      </c>
      <c r="S401" s="17">
        <f t="shared" si="232"/>
        <v>1.5686166319936632</v>
      </c>
      <c r="T401" s="17" t="str">
        <f t="shared" si="224"/>
        <v>1+1.14694774670264i</v>
      </c>
      <c r="U401" s="17">
        <f t="shared" si="233"/>
        <v>1.5216731362767313</v>
      </c>
      <c r="V401" s="17">
        <f t="shared" si="234"/>
        <v>0.85373653841236752</v>
      </c>
      <c r="W401" s="31" t="str">
        <f t="shared" si="225"/>
        <v>1-3.39836369393374i</v>
      </c>
      <c r="X401" s="17">
        <f t="shared" si="235"/>
        <v>3.5424392438328387</v>
      </c>
      <c r="Y401" s="17">
        <f t="shared" si="236"/>
        <v>-1.2846145482003115</v>
      </c>
      <c r="Z401" s="31" t="str">
        <f t="shared" si="226"/>
        <v>-0.0818655375500099+6.89584632894054i</v>
      </c>
      <c r="AA401" s="17">
        <f t="shared" si="237"/>
        <v>6.8963322540754275</v>
      </c>
      <c r="AB401" s="17">
        <f t="shared" si="238"/>
        <v>1.5826674863293377</v>
      </c>
      <c r="AC401" s="66" t="str">
        <f t="shared" si="239"/>
        <v>-0.231155952523423+0.108984577149445i</v>
      </c>
      <c r="AD401" s="64">
        <f t="shared" si="240"/>
        <v>-11.850155787017565</v>
      </c>
      <c r="AE401" s="61">
        <f t="shared" si="241"/>
        <v>154.75722852764162</v>
      </c>
      <c r="AF401" s="31" t="str">
        <f t="shared" si="227"/>
        <v>-0.0000463700234192037</v>
      </c>
      <c r="AG401" s="31" t="str">
        <f t="shared" si="228"/>
        <v>1.69948769969932i</v>
      </c>
      <c r="AH401" s="31">
        <f t="shared" si="242"/>
        <v>1.69948769969932</v>
      </c>
      <c r="AI401" s="31">
        <f t="shared" si="243"/>
        <v>1.5707963267948966</v>
      </c>
      <c r="AJ401" s="31" t="str">
        <f t="shared" si="229"/>
        <v>1+0.0305797688870039i</v>
      </c>
      <c r="AK401" s="31">
        <f t="shared" si="244"/>
        <v>1.0004674518769627</v>
      </c>
      <c r="AL401" s="31">
        <f t="shared" si="245"/>
        <v>3.0570242290635569E-2</v>
      </c>
      <c r="AM401" s="31" t="str">
        <f t="shared" si="230"/>
        <v>1+169.918184696687i</v>
      </c>
      <c r="AN401" s="31">
        <f t="shared" si="246"/>
        <v>169.9211272638498</v>
      </c>
      <c r="AO401" s="31">
        <f t="shared" si="247"/>
        <v>1.5649112094551034</v>
      </c>
      <c r="AP401" s="58" t="str">
        <f t="shared" si="248"/>
        <v>-0.00463100291774726+0.000168899705635427i</v>
      </c>
      <c r="AQ401" s="49">
        <f t="shared" si="249"/>
        <v>-46.680725884386462</v>
      </c>
      <c r="AR401" s="61">
        <f t="shared" si="250"/>
        <v>177.91126175254485</v>
      </c>
      <c r="AS401" s="58" t="str">
        <f t="shared" si="251"/>
        <v>0.00105207642759128-0.000543750067105614i</v>
      </c>
      <c r="AT401" s="64">
        <f t="shared" si="252"/>
        <v>-58.530881671403996</v>
      </c>
      <c r="AU401" s="61">
        <f t="shared" si="253"/>
        <v>-27.331509719813479</v>
      </c>
    </row>
    <row r="402" spans="14:47" x14ac:dyDescent="0.25">
      <c r="N402" s="10">
        <v>84</v>
      </c>
      <c r="O402" s="50">
        <f t="shared" si="254"/>
        <v>69183.097091893651</v>
      </c>
      <c r="P402" s="48" t="str">
        <f t="shared" si="222"/>
        <v>150</v>
      </c>
      <c r="Q402" s="17" t="str">
        <f t="shared" si="223"/>
        <v>1+469.465436685202i</v>
      </c>
      <c r="R402" s="17">
        <f t="shared" si="231"/>
        <v>469.46650172512568</v>
      </c>
      <c r="S402" s="17">
        <f t="shared" si="232"/>
        <v>1.5686662477529802</v>
      </c>
      <c r="T402" s="17" t="str">
        <f t="shared" si="224"/>
        <v>1+1.17366359171301i</v>
      </c>
      <c r="U402" s="17">
        <f t="shared" si="233"/>
        <v>1.5419099281451829</v>
      </c>
      <c r="V402" s="17">
        <f t="shared" si="234"/>
        <v>0.86512323954305059</v>
      </c>
      <c r="W402" s="31" t="str">
        <f t="shared" si="225"/>
        <v>1-3.47752175322372i</v>
      </c>
      <c r="X402" s="17">
        <f t="shared" si="235"/>
        <v>3.6184468414147215</v>
      </c>
      <c r="Y402" s="17">
        <f t="shared" si="236"/>
        <v>-1.2907900647703847</v>
      </c>
      <c r="Z402" s="31" t="str">
        <f t="shared" si="226"/>
        <v>-0.13285228952104+7.0564712242498i</v>
      </c>
      <c r="AA402" s="17">
        <f t="shared" si="237"/>
        <v>7.0577217194712665</v>
      </c>
      <c r="AB402" s="17">
        <f t="shared" si="238"/>
        <v>1.5896211178060793</v>
      </c>
      <c r="AC402" s="66" t="str">
        <f t="shared" si="239"/>
        <v>-0.228269767791018+0.10812423923866i</v>
      </c>
      <c r="AD402" s="64">
        <f t="shared" si="240"/>
        <v>-11.951933578059519</v>
      </c>
      <c r="AE402" s="61">
        <f t="shared" si="241"/>
        <v>154.65455089971547</v>
      </c>
      <c r="AF402" s="31" t="str">
        <f t="shared" si="227"/>
        <v>-0.0000463700234192037</v>
      </c>
      <c r="AG402" s="31" t="str">
        <f t="shared" si="228"/>
        <v>1.73907385356965i</v>
      </c>
      <c r="AH402" s="31">
        <f t="shared" si="242"/>
        <v>1.7390738535696499</v>
      </c>
      <c r="AI402" s="31">
        <f t="shared" si="243"/>
        <v>1.5707963267948966</v>
      </c>
      <c r="AJ402" s="31" t="str">
        <f t="shared" si="229"/>
        <v>1+0.0312920632076361i</v>
      </c>
      <c r="AK402" s="31">
        <f t="shared" si="244"/>
        <v>1.0004894768161186</v>
      </c>
      <c r="AL402" s="31">
        <f t="shared" si="245"/>
        <v>3.1281855545420754E-2</v>
      </c>
      <c r="AM402" s="31" t="str">
        <f t="shared" si="230"/>
        <v>1+173.876087661186i</v>
      </c>
      <c r="AN402" s="31">
        <f t="shared" si="246"/>
        <v>173.87896324846324</v>
      </c>
      <c r="AO402" s="31">
        <f t="shared" si="247"/>
        <v>1.5650451680924489</v>
      </c>
      <c r="AP402" s="58" t="str">
        <f t="shared" si="248"/>
        <v>-0.00463079902467858+0.000171570886727978i</v>
      </c>
      <c r="AQ402" s="49">
        <f t="shared" si="249"/>
        <v>-46.6809238688584</v>
      </c>
      <c r="AR402" s="61">
        <f t="shared" si="250"/>
        <v>177.87816458094929</v>
      </c>
      <c r="AS402" s="58" t="str">
        <f t="shared" si="251"/>
        <v>0.00103852044644729-0.000539866068083595i</v>
      </c>
      <c r="AT402" s="64">
        <f t="shared" si="252"/>
        <v>-58.632857446917903</v>
      </c>
      <c r="AU402" s="61">
        <f t="shared" si="253"/>
        <v>-27.467284519335202</v>
      </c>
    </row>
    <row r="403" spans="14:47" x14ac:dyDescent="0.25">
      <c r="N403" s="10">
        <v>85</v>
      </c>
      <c r="O403" s="50">
        <f t="shared" si="254"/>
        <v>70794.578438413781</v>
      </c>
      <c r="P403" s="48" t="str">
        <f t="shared" ref="P403:P466" si="255">COMPLEX(Adc,0)</f>
        <v>150</v>
      </c>
      <c r="Q403" s="17" t="str">
        <f t="shared" ref="Q403:Q466" si="256">IMSUM(COMPLEX(1,0),IMDIV(COMPLEX(0,2*PI()*O403),COMPLEX(wp_lf,0)))</f>
        <v>1+480.400691477991i</v>
      </c>
      <c r="R403" s="17">
        <f t="shared" si="231"/>
        <v>480.40173227469938</v>
      </c>
      <c r="S403" s="17">
        <f t="shared" si="232"/>
        <v>1.5687147341298646</v>
      </c>
      <c r="T403" s="17" t="str">
        <f t="shared" ref="T403:T466" si="257">IMSUM(COMPLEX(1,0),IMDIV(COMPLEX(0,2*PI()*O403),COMPLEX(wz_esr,0)))</f>
        <v>1+1.20100172869498i</v>
      </c>
      <c r="U403" s="17">
        <f t="shared" si="233"/>
        <v>1.5628196160556505</v>
      </c>
      <c r="V403" s="17">
        <f t="shared" si="234"/>
        <v>0.87646839296568801</v>
      </c>
      <c r="W403" s="31" t="str">
        <f t="shared" ref="W403:W466" si="258">IMSUB(COMPLEX(1,0),IMDIV(COMPLEX(0,2*PI()*O403),COMPLEX(wz_rhp,0)))</f>
        <v>1-3.55852364057771i</v>
      </c>
      <c r="X403" s="17">
        <f t="shared" si="235"/>
        <v>3.6963617924319094</v>
      </c>
      <c r="Y403" s="17">
        <f t="shared" si="236"/>
        <v>-1.296846277526875</v>
      </c>
      <c r="Z403" s="31" t="str">
        <f t="shared" ref="Z403:Z466" si="259">IMSUM(COMPLEX(1,0),IMDIV(COMPLEX(0,2*PI()*O403),COMPLEX(Q*(wsl/2),0)),IMDIV(IMPOWER(COMPLEX(0,2*PI()*O403),2),IMPOWER(COMPLEX(wsl/2,0),2)))</f>
        <v>-0.1862419730823+7.22083755400561i</v>
      </c>
      <c r="AA403" s="17">
        <f t="shared" si="237"/>
        <v>7.2232389586580403</v>
      </c>
      <c r="AB403" s="17">
        <f t="shared" si="238"/>
        <v>1.596582904802633</v>
      </c>
      <c r="AC403" s="66" t="str">
        <f t="shared" si="239"/>
        <v>-0.225490488577561+0.107283398944984i</v>
      </c>
      <c r="AD403" s="64">
        <f t="shared" si="240"/>
        <v>-12.051239237413965</v>
      </c>
      <c r="AE403" s="61">
        <f t="shared" si="241"/>
        <v>154.55592580044981</v>
      </c>
      <c r="AF403" s="31" t="str">
        <f t="shared" ref="AF403:AF466" si="260">COMPLEX(Adc_ea,0)</f>
        <v>-0.0000463700234192037</v>
      </c>
      <c r="AG403" s="31" t="str">
        <f t="shared" ref="AG403:AG466" si="261">COMPLEX(0,2*PI()*O403*wp0_ea)</f>
        <v>1.77958208741651i</v>
      </c>
      <c r="AH403" s="31">
        <f t="shared" si="242"/>
        <v>1.77958208741651</v>
      </c>
      <c r="AI403" s="31">
        <f t="shared" si="243"/>
        <v>1.5707963267948966</v>
      </c>
      <c r="AJ403" s="31" t="str">
        <f t="shared" ref="AJ403:AJ466" si="262">IMSUM(COMPLEX(1,0),IMDIV(COMPLEX(0,2*PI()*O403),COMPLEX(wp1_ea,0)))</f>
        <v>1+0.0320209489943804i</v>
      </c>
      <c r="AK403" s="31">
        <f t="shared" si="244"/>
        <v>1.0005125392390146</v>
      </c>
      <c r="AL403" s="31">
        <f t="shared" si="245"/>
        <v>3.2010011589851541E-2</v>
      </c>
      <c r="AM403" s="31" t="str">
        <f t="shared" ref="AM403:AM466" si="263">IMSUM(COMPLEX(1,0),IMDIV(COMPLEX(0,2*PI()*O403),COMPLEX(wz_ea,0)))</f>
        <v>1+177.926182028886i</v>
      </c>
      <c r="AN403" s="31">
        <f t="shared" si="246"/>
        <v>177.92899216085129</v>
      </c>
      <c r="AO403" s="31">
        <f t="shared" si="247"/>
        <v>1.5651760776583827</v>
      </c>
      <c r="AP403" s="58" t="str">
        <f t="shared" si="248"/>
        <v>-0.00463058554166784+0.000174332436050001i</v>
      </c>
      <c r="AQ403" s="49">
        <f t="shared" si="249"/>
        <v>-46.681130551298502</v>
      </c>
      <c r="AR403" s="61">
        <f t="shared" si="250"/>
        <v>177.84394487840237</v>
      </c>
      <c r="AS403" s="58" t="str">
        <f t="shared" si="251"/>
        <v>0.00102545001990507-0.000536095262195457i</v>
      </c>
      <c r="AT403" s="64">
        <f t="shared" si="252"/>
        <v>-58.732369788712447</v>
      </c>
      <c r="AU403" s="61">
        <f t="shared" si="253"/>
        <v>-27.600129321147794</v>
      </c>
    </row>
    <row r="404" spans="14:47" x14ac:dyDescent="0.25">
      <c r="N404" s="10">
        <v>86</v>
      </c>
      <c r="O404" s="50">
        <f t="shared" si="254"/>
        <v>72443.596007499116</v>
      </c>
      <c r="P404" s="48" t="str">
        <f t="shared" si="255"/>
        <v>150</v>
      </c>
      <c r="Q404" s="17" t="str">
        <f t="shared" si="256"/>
        <v>1+491.590661076258i</v>
      </c>
      <c r="R404" s="17">
        <f t="shared" ref="R404:R467" si="264">IMABS(Q404)</f>
        <v>491.59167818159045</v>
      </c>
      <c r="S404" s="17">
        <f t="shared" ref="S404:S467" si="265">IMARGUMENT(Q404)</f>
        <v>1.5687621168315227</v>
      </c>
      <c r="T404" s="17" t="str">
        <f t="shared" si="257"/>
        <v>1+1.22897665269065i</v>
      </c>
      <c r="U404" s="17">
        <f t="shared" ref="U404:U467" si="266">IMABS(T404)</f>
        <v>1.5844190142947396</v>
      </c>
      <c r="V404" s="17">
        <f t="shared" ref="V404:V467" si="267">IMARGUMENT(T404)</f>
        <v>0.88776633273395211</v>
      </c>
      <c r="W404" s="31" t="str">
        <f t="shared" si="258"/>
        <v>1-3.64141230426858i</v>
      </c>
      <c r="X404" s="17">
        <f t="shared" ref="X404:X467" si="268">IMABS(W404)</f>
        <v>3.776226101503803</v>
      </c>
      <c r="Y404" s="17">
        <f t="shared" ref="Y404:Y467" si="269">IMARGUMENT(W404)</f>
        <v>-1.3027846198349062</v>
      </c>
      <c r="Z404" s="31" t="str">
        <f t="shared" si="259"/>
        <v>-0.24214783491071+7.38903246741165i</v>
      </c>
      <c r="AA404" s="17">
        <f t="shared" ref="AA404:AA467" si="270">IMABS(Z404)</f>
        <v>7.3929991463827074</v>
      </c>
      <c r="AB404" s="17">
        <f t="shared" ref="AB404:AB467" si="271">IMARGUMENT(Z404)</f>
        <v>1.6035558533649994</v>
      </c>
      <c r="AC404" s="66" t="str">
        <f t="shared" ref="AC404:AC467" si="272">(IMDIV(IMPRODUCT(P404,T404,W404),IMPRODUCT(Q404,Z404)))</f>
        <v>-0.222812944019568+0.106463636962012i</v>
      </c>
      <c r="AD404" s="64">
        <f t="shared" ref="AD404:AD467" si="273">20*LOG(IMABS(AC404))</f>
        <v>-12.148117679457913</v>
      </c>
      <c r="AE404" s="61">
        <f t="shared" ref="AE404:AE467" si="274">(180/PI())*IMARGUMENT(AC404)</f>
        <v>154.46077276259783</v>
      </c>
      <c r="AF404" s="31" t="str">
        <f t="shared" si="260"/>
        <v>-0.0000463700234192037</v>
      </c>
      <c r="AG404" s="31" t="str">
        <f t="shared" si="261"/>
        <v>1.82103387924167i</v>
      </c>
      <c r="AH404" s="31">
        <f t="shared" ref="AH404:AH467" si="275">IMABS(AG404)</f>
        <v>1.82103387924167</v>
      </c>
      <c r="AI404" s="31">
        <f t="shared" ref="AI404:AI467" si="276">IMARGUMENT(AG404)</f>
        <v>1.5707963267948966</v>
      </c>
      <c r="AJ404" s="31" t="str">
        <f t="shared" si="262"/>
        <v>1+0.032766812712129i</v>
      </c>
      <c r="AK404" s="31">
        <f t="shared" ref="AK404:AK467" si="277">IMABS(AJ404)</f>
        <v>1.0005366879906563</v>
      </c>
      <c r="AL404" s="31">
        <f t="shared" ref="AL404:AL467" si="278">IMARGUMENT(AJ404)</f>
        <v>3.2755093411522794E-2</v>
      </c>
      <c r="AM404" s="31" t="str">
        <f t="shared" si="263"/>
        <v>1+182.070615213429i</v>
      </c>
      <c r="AN404" s="31">
        <f t="shared" ref="AN404:AN467" si="279">IMABS(AM404)</f>
        <v>182.07336137995728</v>
      </c>
      <c r="AO404" s="31">
        <f t="shared" ref="AO404:AO467" si="280">IMARGUMENT(AM404)</f>
        <v>1.5653040075449325</v>
      </c>
      <c r="AP404" s="58" t="str">
        <f t="shared" ref="AP404:AP467" si="281">IMPRODUCT(AF404,IMDIV(AM404,IMPRODUCT(AG404,AJ404)))</f>
        <v>-0.00463036201860852+0.000177185774922824i</v>
      </c>
      <c r="AQ404" s="49">
        <f t="shared" ref="AQ404:AQ467" si="282">20*LOG(IMABS(AP404))</f>
        <v>-46.68134636883088</v>
      </c>
      <c r="AR404" s="61">
        <f t="shared" ref="AR404:AR467" si="283">(180/PI())*IMARGUMENT(AP404)</f>
        <v>177.80858467720157</v>
      </c>
      <c r="AS404" s="58" t="str">
        <f t="shared" ref="AS404:AS467" si="284">IMPRODUCT(AC404,AP404)</f>
        <v>0.00101284075122634-0.00053244446510077i</v>
      </c>
      <c r="AT404" s="64">
        <f t="shared" ref="AT404:AT467" si="285">20*LOG(IMABS(AS404))</f>
        <v>-58.829464048288777</v>
      </c>
      <c r="AU404" s="61">
        <f t="shared" ref="AU404:AU467" si="286">(180/PI())*IMARGUMENT(AS404)</f>
        <v>-27.73064256020055</v>
      </c>
    </row>
    <row r="405" spans="14:47" x14ac:dyDescent="0.25">
      <c r="N405" s="10">
        <v>87</v>
      </c>
      <c r="O405" s="50">
        <f t="shared" si="254"/>
        <v>74131.024130091857</v>
      </c>
      <c r="P405" s="48" t="str">
        <f t="shared" si="255"/>
        <v>150</v>
      </c>
      <c r="Q405" s="17" t="str">
        <f t="shared" si="256"/>
        <v>1+503.041278549998i</v>
      </c>
      <c r="R405" s="17">
        <f t="shared" si="264"/>
        <v>503.04227250323282</v>
      </c>
      <c r="S405" s="17">
        <f t="shared" si="265"/>
        <v>1.5688084209800386</v>
      </c>
      <c r="T405" s="17" t="str">
        <f t="shared" si="257"/>
        <v>1+1.257603196375i</v>
      </c>
      <c r="U405" s="17">
        <f t="shared" si="266"/>
        <v>1.6067251785954613</v>
      </c>
      <c r="V405" s="17">
        <f t="shared" si="267"/>
        <v>0.89901151303811255</v>
      </c>
      <c r="W405" s="31" t="str">
        <f t="shared" si="258"/>
        <v>1-3.72623169296295i</v>
      </c>
      <c r="X405" s="17">
        <f t="shared" si="268"/>
        <v>3.8580827660434567</v>
      </c>
      <c r="Y405" s="17">
        <f t="shared" si="269"/>
        <v>-1.3086065643420055</v>
      </c>
      <c r="Z405" s="31" t="str">
        <f t="shared" si="259"/>
        <v>-0.30068845883462+7.56114514363732i</v>
      </c>
      <c r="AA405" s="17">
        <f t="shared" si="270"/>
        <v>7.5671216081431218</v>
      </c>
      <c r="AB405" s="17">
        <f t="shared" si="271"/>
        <v>1.6105429649536211</v>
      </c>
      <c r="AC405" s="66" t="str">
        <f t="shared" si="272"/>
        <v>-0.220232130044855+0.105666392499517i</v>
      </c>
      <c r="AD405" s="64">
        <f t="shared" si="273"/>
        <v>-12.242615933416356</v>
      </c>
      <c r="AE405" s="61">
        <f t="shared" si="274"/>
        <v>154.36851624777475</v>
      </c>
      <c r="AF405" s="31" t="str">
        <f t="shared" si="260"/>
        <v>-0.0000463700234192037</v>
      </c>
      <c r="AG405" s="31" t="str">
        <f t="shared" si="261"/>
        <v>1.86345120733384i</v>
      </c>
      <c r="AH405" s="31">
        <f t="shared" si="275"/>
        <v>1.8634512073338401</v>
      </c>
      <c r="AI405" s="31">
        <f t="shared" si="276"/>
        <v>1.5707963267948966</v>
      </c>
      <c r="AJ405" s="31" t="str">
        <f t="shared" si="262"/>
        <v>1+0.0335300498276976i</v>
      </c>
      <c r="AK405" s="31">
        <f t="shared" si="277"/>
        <v>1.0005619742132159</v>
      </c>
      <c r="AL405" s="31">
        <f t="shared" si="278"/>
        <v>3.3517492751747674E-2</v>
      </c>
      <c r="AM405" s="31" t="str">
        <f t="shared" si="263"/>
        <v>1+186.311584648148i</v>
      </c>
      <c r="AN405" s="31">
        <f t="shared" si="279"/>
        <v>186.3142683052053</v>
      </c>
      <c r="AO405" s="31">
        <f t="shared" si="280"/>
        <v>1.5654290255654577</v>
      </c>
      <c r="AP405" s="58" t="str">
        <f t="shared" si="281"/>
        <v>-0.00463012798435963+0.000180132370279298i</v>
      </c>
      <c r="AQ405" s="49">
        <f t="shared" si="282"/>
        <v>-46.681571777833625</v>
      </c>
      <c r="AR405" s="61">
        <f t="shared" si="283"/>
        <v>177.7720654176423</v>
      </c>
      <c r="AS405" s="58" t="str">
        <f t="shared" si="284"/>
        <v>0.00100066901063601-0.00052891985651498i</v>
      </c>
      <c r="AT405" s="64">
        <f t="shared" si="285"/>
        <v>-58.924187711249999</v>
      </c>
      <c r="AU405" s="61">
        <f t="shared" si="286"/>
        <v>-27.859418334582973</v>
      </c>
    </row>
    <row r="406" spans="14:47" x14ac:dyDescent="0.25">
      <c r="N406" s="10">
        <v>88</v>
      </c>
      <c r="O406" s="50">
        <f t="shared" si="254"/>
        <v>75857.757502918481</v>
      </c>
      <c r="P406" s="48" t="str">
        <f t="shared" si="255"/>
        <v>150</v>
      </c>
      <c r="Q406" s="17" t="str">
        <f t="shared" si="256"/>
        <v>1+514.758615168163i</v>
      </c>
      <c r="R406" s="17">
        <f t="shared" si="264"/>
        <v>514.75958649630309</v>
      </c>
      <c r="S406" s="17">
        <f t="shared" si="265"/>
        <v>1.5688536711256902</v>
      </c>
      <c r="T406" s="17" t="str">
        <f t="shared" si="257"/>
        <v>1+1.28689653792041i</v>
      </c>
      <c r="U406" s="17">
        <f t="shared" si="266"/>
        <v>1.6297554108857981</v>
      </c>
      <c r="V406" s="17">
        <f t="shared" si="267"/>
        <v>0.91019852088879871</v>
      </c>
      <c r="W406" s="31" t="str">
        <f t="shared" si="258"/>
        <v>1-3.81302677902343i</v>
      </c>
      <c r="X406" s="17">
        <f t="shared" si="268"/>
        <v>3.9419758012384847</v>
      </c>
      <c r="Y406" s="17">
        <f t="shared" si="269"/>
        <v>-1.3143136186007709</v>
      </c>
      <c r="Z406" s="31" t="str">
        <f t="shared" si="259"/>
        <v>-0.36198801736606+7.73726683910171i</v>
      </c>
      <c r="AA406" s="17">
        <f t="shared" si="270"/>
        <v>7.7457300149294896</v>
      </c>
      <c r="AB406" s="17">
        <f t="shared" si="271"/>
        <v>1.617547235144394</v>
      </c>
      <c r="AC406" s="66" t="str">
        <f t="shared" si="272"/>
        <v>-0.217743203920694+0.10489297156426i</v>
      </c>
      <c r="AD406" s="64">
        <f t="shared" si="273"/>
        <v>-12.33478307811216</v>
      </c>
      <c r="AE406" s="61">
        <f t="shared" si="274"/>
        <v>154.27858669765064</v>
      </c>
      <c r="AF406" s="31" t="str">
        <f t="shared" si="260"/>
        <v>-0.0000463700234192037</v>
      </c>
      <c r="AG406" s="31" t="str">
        <f t="shared" si="261"/>
        <v>1.90685656192183i</v>
      </c>
      <c r="AH406" s="31">
        <f t="shared" si="275"/>
        <v>1.9068565619218301</v>
      </c>
      <c r="AI406" s="31">
        <f t="shared" si="276"/>
        <v>1.5707963267948966</v>
      </c>
      <c r="AJ406" s="31" t="str">
        <f t="shared" si="262"/>
        <v>1+0.0343110650195074i</v>
      </c>
      <c r="AK406" s="31">
        <f t="shared" si="277"/>
        <v>1.0005884514538297</v>
      </c>
      <c r="AL406" s="31">
        <f t="shared" si="278"/>
        <v>3.4297610297547673E-2</v>
      </c>
      <c r="AM406" s="31" t="str">
        <f t="shared" si="263"/>
        <v>1+190.651338951172i</v>
      </c>
      <c r="AN406" s="31">
        <f t="shared" si="279"/>
        <v>190.65396152158675</v>
      </c>
      <c r="AO406" s="31">
        <f t="shared" si="280"/>
        <v>1.5655511979905268</v>
      </c>
      <c r="AP406" s="58" t="str">
        <f t="shared" si="281"/>
        <v>-0.00462988294577152+0.0001831737352243i</v>
      </c>
      <c r="AQ406" s="49">
        <f t="shared" si="282"/>
        <v>-46.681807254895027</v>
      </c>
      <c r="AR406" s="61">
        <f t="shared" si="283"/>
        <v>177.73436793907319</v>
      </c>
      <c r="AS406" s="58" t="str">
        <f t="shared" si="284"/>
        <v>0.00098891190898987-0.000525527016158524i</v>
      </c>
      <c r="AT406" s="64">
        <f t="shared" si="285"/>
        <v>-59.01659033300718</v>
      </c>
      <c r="AU406" s="61">
        <f t="shared" si="286"/>
        <v>-27.987045363276152</v>
      </c>
    </row>
    <row r="407" spans="14:47" x14ac:dyDescent="0.25">
      <c r="N407" s="10">
        <v>89</v>
      </c>
      <c r="O407" s="50">
        <f t="shared" si="254"/>
        <v>77624.711662869129</v>
      </c>
      <c r="P407" s="48" t="str">
        <f t="shared" si="255"/>
        <v>150</v>
      </c>
      <c r="Q407" s="17" t="str">
        <f t="shared" si="256"/>
        <v>1+526.748883617726i</v>
      </c>
      <c r="R407" s="17">
        <f t="shared" si="264"/>
        <v>526.74983283577865</v>
      </c>
      <c r="S407" s="17">
        <f t="shared" si="265"/>
        <v>1.5688978912599616</v>
      </c>
      <c r="T407" s="17" t="str">
        <f t="shared" si="257"/>
        <v>1+1.31687220904432i</v>
      </c>
      <c r="U407" s="17">
        <f t="shared" si="266"/>
        <v>1.653527264653736</v>
      </c>
      <c r="V407" s="17">
        <f t="shared" si="267"/>
        <v>0.92132208800536497</v>
      </c>
      <c r="W407" s="31" t="str">
        <f t="shared" si="258"/>
        <v>1-3.90184358235353i</v>
      </c>
      <c r="X407" s="17">
        <f t="shared" si="268"/>
        <v>4.0279502654766519</v>
      </c>
      <c r="Y407" s="17">
        <f t="shared" si="269"/>
        <v>-1.3199073209035128</v>
      </c>
      <c r="Z407" s="31" t="str">
        <f t="shared" si="259"/>
        <v>-0.42617653508724+7.91749093585903i</v>
      </c>
      <c r="AA407" s="17">
        <f t="shared" si="270"/>
        <v>7.9289525889911117</v>
      </c>
      <c r="AB407" s="17">
        <f t="shared" si="271"/>
        <v>1.6245716522850855</v>
      </c>
      <c r="AC407" s="66" t="str">
        <f t="shared" si="272"/>
        <v>-0.215341478819612+0.104144554679288i</v>
      </c>
      <c r="AD407" s="64">
        <f t="shared" si="273"/>
        <v>-12.424670171622566</v>
      </c>
      <c r="AE407" s="61">
        <f t="shared" si="274"/>
        <v>154.1904215299966</v>
      </c>
      <c r="AF407" s="31" t="str">
        <f t="shared" si="260"/>
        <v>-0.0000463700234192037</v>
      </c>
      <c r="AG407" s="31" t="str">
        <f t="shared" si="261"/>
        <v>1.95127295709918i</v>
      </c>
      <c r="AH407" s="31">
        <f t="shared" si="275"/>
        <v>1.95127295709918</v>
      </c>
      <c r="AI407" s="31">
        <f t="shared" si="276"/>
        <v>1.5707963267948966</v>
      </c>
      <c r="AJ407" s="31" t="str">
        <f t="shared" si="262"/>
        <v>1+0.0351102723921511i</v>
      </c>
      <c r="AK407" s="31">
        <f t="shared" si="277"/>
        <v>1.0006161757774312</v>
      </c>
      <c r="AL407" s="31">
        <f t="shared" si="278"/>
        <v>3.5095855877268614E-2</v>
      </c>
      <c r="AM407" s="31" t="str">
        <f t="shared" si="263"/>
        <v>1+195.092179117676i</v>
      </c>
      <c r="AN407" s="31">
        <f t="shared" si="279"/>
        <v>195.09474199189319</v>
      </c>
      <c r="AO407" s="31">
        <f t="shared" si="280"/>
        <v>1.5656705895829801</v>
      </c>
      <c r="AP407" s="58" t="str">
        <f t="shared" si="281"/>
        <v>-0.00462962638666746+0.000186311429604349i</v>
      </c>
      <c r="AQ407" s="49">
        <f t="shared" si="282"/>
        <v>-46.682053297811422</v>
      </c>
      <c r="AR407" s="61">
        <f t="shared" si="283"/>
        <v>177.69547247069713</v>
      </c>
      <c r="AS407" s="58" t="str">
        <f t="shared" si="284"/>
        <v>0.000977547271619461-0.00052227095714296i</v>
      </c>
      <c r="AT407" s="64">
        <f t="shared" si="285"/>
        <v>-59.106723469433994</v>
      </c>
      <c r="AU407" s="61">
        <f t="shared" si="286"/>
        <v>-28.114105999306265</v>
      </c>
    </row>
    <row r="408" spans="14:47" x14ac:dyDescent="0.25">
      <c r="N408" s="10">
        <v>90</v>
      </c>
      <c r="O408" s="50">
        <f t="shared" si="254"/>
        <v>79432.823472428237</v>
      </c>
      <c r="P408" s="48" t="str">
        <f t="shared" si="255"/>
        <v>150</v>
      </c>
      <c r="Q408" s="17" t="str">
        <f t="shared" si="256"/>
        <v>1+539.018441297731i</v>
      </c>
      <c r="R408" s="17">
        <f t="shared" si="264"/>
        <v>539.01936890898037</v>
      </c>
      <c r="S408" s="17">
        <f t="shared" si="265"/>
        <v>1.5689411048282618</v>
      </c>
      <c r="T408" s="17" t="str">
        <f t="shared" si="257"/>
        <v>1+1.34754610324433i</v>
      </c>
      <c r="U408" s="17">
        <f t="shared" si="266"/>
        <v>1.6780585509358661</v>
      </c>
      <c r="V408" s="17">
        <f t="shared" si="267"/>
        <v>0.93237710185316403</v>
      </c>
      <c r="W408" s="31" t="str">
        <f t="shared" si="258"/>
        <v>1-3.99272919479801i</v>
      </c>
      <c r="X408" s="17">
        <f t="shared" si="268"/>
        <v>4.1160522862315982</v>
      </c>
      <c r="Y408" s="17">
        <f t="shared" si="269"/>
        <v>-1.3253892363266142</v>
      </c>
      <c r="Z408" s="31" t="str">
        <f t="shared" si="259"/>
        <v>-0.49339016445016+8.10191299111096i</v>
      </c>
      <c r="AA408" s="17">
        <f t="shared" si="270"/>
        <v>8.1169223212932575</v>
      </c>
      <c r="AB408" s="17">
        <f t="shared" si="271"/>
        <v>1.6316191960977395</v>
      </c>
      <c r="AC408" s="66" t="str">
        <f t="shared" si="272"/>
        <v>-0.213022418423278+0.103422204064794i</v>
      </c>
      <c r="AD408" s="64">
        <f t="shared" si="273"/>
        <v>-12.512330176374055</v>
      </c>
      <c r="AE408" s="61">
        <f t="shared" si="274"/>
        <v>154.10346607706285</v>
      </c>
      <c r="AF408" s="31" t="str">
        <f t="shared" si="260"/>
        <v>-0.0000463700234192037</v>
      </c>
      <c r="AG408" s="31" t="str">
        <f t="shared" si="261"/>
        <v>1.99672394302654i</v>
      </c>
      <c r="AH408" s="31">
        <f t="shared" si="275"/>
        <v>1.99672394302654</v>
      </c>
      <c r="AI408" s="31">
        <f t="shared" si="276"/>
        <v>1.5707963267948966</v>
      </c>
      <c r="AJ408" s="31" t="str">
        <f t="shared" si="262"/>
        <v>1+0.0359280956959568i</v>
      </c>
      <c r="AK408" s="31">
        <f t="shared" si="277"/>
        <v>1.0006452058848521</v>
      </c>
      <c r="AL408" s="31">
        <f t="shared" si="278"/>
        <v>3.5912648659847356E-2</v>
      </c>
      <c r="AM408" s="31" t="str">
        <f t="shared" si="263"/>
        <v>1+199.6364597399i</v>
      </c>
      <c r="AN408" s="31">
        <f t="shared" si="279"/>
        <v>199.63896427671807</v>
      </c>
      <c r="AO408" s="31">
        <f t="shared" si="280"/>
        <v>1.5657872636321977</v>
      </c>
      <c r="AP408" s="58" t="str">
        <f t="shared" si="281"/>
        <v>-0.00462935776677904+0.000189547060585542i</v>
      </c>
      <c r="AQ408" s="49">
        <f t="shared" si="282"/>
        <v>-46.68231042662886</v>
      </c>
      <c r="AR408" s="61">
        <f t="shared" si="283"/>
        <v>177.65535862211749</v>
      </c>
      <c r="AS408" s="58" t="str">
        <f t="shared" si="284"/>
        <v>0.000966553612446097-0.000519156156895717i</v>
      </c>
      <c r="AT408" s="64">
        <f t="shared" si="285"/>
        <v>-59.19464060300291</v>
      </c>
      <c r="AU408" s="61">
        <f t="shared" si="286"/>
        <v>-28.241175300819641</v>
      </c>
    </row>
    <row r="409" spans="14:47" x14ac:dyDescent="0.25">
      <c r="N409" s="10">
        <v>91</v>
      </c>
      <c r="O409" s="50">
        <f t="shared" si="254"/>
        <v>81283.051616410012</v>
      </c>
      <c r="P409" s="48" t="str">
        <f t="shared" si="255"/>
        <v>150</v>
      </c>
      <c r="Q409" s="17" t="str">
        <f t="shared" si="256"/>
        <v>1+551.573793690063i</v>
      </c>
      <c r="R409" s="17">
        <f t="shared" si="264"/>
        <v>551.57470018633751</v>
      </c>
      <c r="S409" s="17">
        <f t="shared" si="265"/>
        <v>1.5689833347423501</v>
      </c>
      <c r="T409" s="17" t="str">
        <f t="shared" si="257"/>
        <v>1+1.37893448422516i</v>
      </c>
      <c r="U409" s="17">
        <f t="shared" si="266"/>
        <v>1.7033673449333555</v>
      </c>
      <c r="V409" s="17">
        <f t="shared" si="267"/>
        <v>0.94335861578303348</v>
      </c>
      <c r="W409" s="31" t="str">
        <f t="shared" si="258"/>
        <v>1-4.08573180511158i</v>
      </c>
      <c r="X409" s="17">
        <f t="shared" si="268"/>
        <v>4.2063290864244482</v>
      </c>
      <c r="Y409" s="17">
        <f t="shared" si="269"/>
        <v>-1.3307609529815065</v>
      </c>
      <c r="Z409" s="31" t="str">
        <f t="shared" si="259"/>
        <v>-0.56377147457419+8.29063078787224i</v>
      </c>
      <c r="AA409" s="17">
        <f t="shared" si="270"/>
        <v>8.3097772013669928</v>
      </c>
      <c r="AB409" s="17">
        <f t="shared" si="271"/>
        <v>1.638692836217607</v>
      </c>
      <c r="AC409" s="66" t="str">
        <f t="shared" si="272"/>
        <v>-0.210781631583271+0.102726870303124i</v>
      </c>
      <c r="AD409" s="64">
        <f t="shared" si="273"/>
        <v>-12.59781788024261</v>
      </c>
      <c r="AE409" s="61">
        <f t="shared" si="274"/>
        <v>154.01717446433361</v>
      </c>
      <c r="AF409" s="31" t="str">
        <f t="shared" si="260"/>
        <v>-0.0000463700234192037</v>
      </c>
      <c r="AG409" s="31" t="str">
        <f t="shared" si="261"/>
        <v>2.04323361841825i</v>
      </c>
      <c r="AH409" s="31">
        <f t="shared" si="275"/>
        <v>2.0432336184182498</v>
      </c>
      <c r="AI409" s="31">
        <f t="shared" si="276"/>
        <v>1.5707963267948966</v>
      </c>
      <c r="AJ409" s="31" t="str">
        <f t="shared" si="262"/>
        <v>1+0.0367649685516649i</v>
      </c>
      <c r="AK409" s="31">
        <f t="shared" si="277"/>
        <v>1.0006756032364359</v>
      </c>
      <c r="AL409" s="31">
        <f t="shared" si="278"/>
        <v>3.6748417357749003E-2</v>
      </c>
      <c r="AM409" s="31" t="str">
        <f t="shared" si="263"/>
        <v>1+204.286590255579i</v>
      </c>
      <c r="AN409" s="31">
        <f t="shared" si="279"/>
        <v>204.28903778286985</v>
      </c>
      <c r="AO409" s="31">
        <f t="shared" si="280"/>
        <v>1.5659012819875913</v>
      </c>
      <c r="AP409" s="58" t="str">
        <f t="shared" si="281"/>
        <v>-0.00462907652063321+0.000192882283238955i</v>
      </c>
      <c r="AQ409" s="49">
        <f t="shared" si="282"/>
        <v>-46.682579184730713</v>
      </c>
      <c r="AR409" s="61">
        <f t="shared" si="283"/>
        <v>177.61400537362965</v>
      </c>
      <c r="AS409" s="58" t="str">
        <f t="shared" si="284"/>
        <v>0.000955910108448821-0.000516186585722938i</v>
      </c>
      <c r="AT409" s="64">
        <f t="shared" si="285"/>
        <v>-59.280397064973329</v>
      </c>
      <c r="AU409" s="61">
        <f t="shared" si="286"/>
        <v>-28.368820162036712</v>
      </c>
    </row>
    <row r="410" spans="14:47" x14ac:dyDescent="0.25">
      <c r="N410" s="10">
        <v>92</v>
      </c>
      <c r="O410" s="50">
        <f t="shared" si="254"/>
        <v>83176.377110267174</v>
      </c>
      <c r="P410" s="48" t="str">
        <f t="shared" si="255"/>
        <v>150</v>
      </c>
      <c r="Q410" s="17" t="str">
        <f t="shared" si="256"/>
        <v>1+564.421597808752i</v>
      </c>
      <c r="R410" s="17">
        <f t="shared" si="264"/>
        <v>564.42248367068498</v>
      </c>
      <c r="S410" s="17">
        <f t="shared" si="265"/>
        <v>1.5690246033924835</v>
      </c>
      <c r="T410" s="17" t="str">
        <f t="shared" si="257"/>
        <v>1+1.41105399452188i</v>
      </c>
      <c r="U410" s="17">
        <f t="shared" si="266"/>
        <v>1.7294719932557896</v>
      </c>
      <c r="V410" s="17">
        <f t="shared" si="267"/>
        <v>0.9542618582354947</v>
      </c>
      <c r="W410" s="31" t="str">
        <f t="shared" si="258"/>
        <v>1-4.18090072450927i</v>
      </c>
      <c r="X410" s="17">
        <f t="shared" si="268"/>
        <v>4.298829011277622</v>
      </c>
      <c r="Y410" s="17">
        <f t="shared" si="269"/>
        <v>-1.3360240784684378</v>
      </c>
      <c r="Z410" s="31" t="str">
        <f t="shared" si="259"/>
        <v>-0.63746975365429+8.48374438681673i</v>
      </c>
      <c r="AA410" s="17">
        <f t="shared" si="270"/>
        <v>8.5076604602950869</v>
      </c>
      <c r="AB410" s="17">
        <f t="shared" si="271"/>
        <v>1.6457955306592047</v>
      </c>
      <c r="AC410" s="66" t="str">
        <f t="shared" si="272"/>
        <v>-0.208614867055886+0.102059398509966i</v>
      </c>
      <c r="AD410" s="64">
        <f t="shared" si="273"/>
        <v>-12.681189814256918</v>
      </c>
      <c r="AE410" s="61">
        <f t="shared" si="274"/>
        <v>153.93101042826515</v>
      </c>
      <c r="AF410" s="31" t="str">
        <f t="shared" si="260"/>
        <v>-0.0000463700234192037</v>
      </c>
      <c r="AG410" s="31" t="str">
        <f t="shared" si="261"/>
        <v>2.09082664331984i</v>
      </c>
      <c r="AH410" s="31">
        <f t="shared" si="275"/>
        <v>2.0908266433198399</v>
      </c>
      <c r="AI410" s="31">
        <f t="shared" si="276"/>
        <v>1.5707963267948966</v>
      </c>
      <c r="AJ410" s="31" t="str">
        <f t="shared" si="262"/>
        <v>1+0.037621334680341i</v>
      </c>
      <c r="AK410" s="31">
        <f t="shared" si="277"/>
        <v>1.0007074321814196</v>
      </c>
      <c r="AL410" s="31">
        <f t="shared" si="278"/>
        <v>3.7603600433595487E-2</v>
      </c>
      <c r="AM410" s="31" t="str">
        <f t="shared" si="263"/>
        <v>1+209.045036225464i</v>
      </c>
      <c r="AN410" s="31">
        <f t="shared" si="279"/>
        <v>209.04742804087678</v>
      </c>
      <c r="AO410" s="31">
        <f t="shared" si="280"/>
        <v>1.5660127050913373</v>
      </c>
      <c r="AP410" s="58" t="str">
        <f t="shared" si="281"/>
        <v>-0.00462878205638922+0.000196318801132608i</v>
      </c>
      <c r="AQ410" s="49">
        <f t="shared" si="282"/>
        <v>-46.682860139973187</v>
      </c>
      <c r="AR410" s="61">
        <f t="shared" si="283"/>
        <v>177.57139106625752</v>
      </c>
      <c r="AS410" s="58" t="str">
        <f t="shared" si="284"/>
        <v>0.000945596574564516-0.000513365733107657i</v>
      </c>
      <c r="AT410" s="64">
        <f t="shared" si="285"/>
        <v>-59.364049954230111</v>
      </c>
      <c r="AU410" s="61">
        <f t="shared" si="286"/>
        <v>-28.497598505477288</v>
      </c>
    </row>
    <row r="411" spans="14:47" x14ac:dyDescent="0.25">
      <c r="N411" s="10">
        <v>93</v>
      </c>
      <c r="O411" s="50">
        <f t="shared" si="254"/>
        <v>85113.803820237721</v>
      </c>
      <c r="P411" s="48" t="str">
        <f t="shared" si="255"/>
        <v>150</v>
      </c>
      <c r="Q411" s="17" t="str">
        <f t="shared" si="256"/>
        <v>1+577.568665729602i</v>
      </c>
      <c r="R411" s="17">
        <f t="shared" si="264"/>
        <v>577.5695314268861</v>
      </c>
      <c r="S411" s="17">
        <f t="shared" si="265"/>
        <v>1.5690649326592838</v>
      </c>
      <c r="T411" s="17" t="str">
        <f t="shared" si="257"/>
        <v>1+1.44392166432401i</v>
      </c>
      <c r="U411" s="17">
        <f t="shared" si="266"/>
        <v>1.7563911217904227</v>
      </c>
      <c r="V411" s="17">
        <f t="shared" si="267"/>
        <v>0.96508224098150319</v>
      </c>
      <c r="W411" s="31" t="str">
        <f t="shared" si="258"/>
        <v>1-4.27828641281186i</v>
      </c>
      <c r="X411" s="17">
        <f t="shared" si="268"/>
        <v>4.3936015556773658</v>
      </c>
      <c r="Y411" s="17">
        <f t="shared" si="269"/>
        <v>-1.3411802365285801</v>
      </c>
      <c r="Z411" s="31" t="str">
        <f t="shared" si="259"/>
        <v>-0.71464132562128+8.68135617933074i</v>
      </c>
      <c r="AA411" s="17">
        <f t="shared" si="270"/>
        <v>8.7107208276175268</v>
      </c>
      <c r="AB411" s="17">
        <f t="shared" si="271"/>
        <v>1.6529302242001209</v>
      </c>
      <c r="AC411" s="66" t="str">
        <f t="shared" si="272"/>
        <v>-0.206518008326788+0.101420534033194i</v>
      </c>
      <c r="AD411" s="64">
        <f t="shared" si="273"/>
        <v>-12.762504167518387</v>
      </c>
      <c r="AE411" s="61">
        <f t="shared" si="274"/>
        <v>153.84444807218691</v>
      </c>
      <c r="AF411" s="31" t="str">
        <f t="shared" si="260"/>
        <v>-0.0000463700234192037</v>
      </c>
      <c r="AG411" s="31" t="str">
        <f t="shared" si="261"/>
        <v>2.13952825218309i</v>
      </c>
      <c r="AH411" s="31">
        <f t="shared" si="275"/>
        <v>2.1395282521830898</v>
      </c>
      <c r="AI411" s="31">
        <f t="shared" si="276"/>
        <v>1.5707963267948966</v>
      </c>
      <c r="AJ411" s="31" t="str">
        <f t="shared" si="262"/>
        <v>1+0.0384976481386418i</v>
      </c>
      <c r="AK411" s="31">
        <f t="shared" si="277"/>
        <v>1.0007407600933453</v>
      </c>
      <c r="AL411" s="31">
        <f t="shared" si="278"/>
        <v>3.8478646310493407E-2</v>
      </c>
      <c r="AM411" s="31" t="str">
        <f t="shared" si="263"/>
        <v>1+213.914320640593i</v>
      </c>
      <c r="AN411" s="31">
        <f t="shared" si="279"/>
        <v>213.91665801224181</v>
      </c>
      <c r="AO411" s="31">
        <f t="shared" si="280"/>
        <v>1.5661215920103668</v>
      </c>
      <c r="AP411" s="58" t="str">
        <f t="shared" si="281"/>
        <v>-0.00462847375462305+0.000199858366928962i</v>
      </c>
      <c r="AQ411" s="49">
        <f t="shared" si="282"/>
        <v>-46.683153885871022</v>
      </c>
      <c r="AR411" s="61">
        <f t="shared" si="283"/>
        <v>177.52749339153553</v>
      </c>
      <c r="AS411" s="58" t="str">
        <f t="shared" si="284"/>
        <v>0.000935593439092625-0.000510696631838106i</v>
      </c>
      <c r="AT411" s="64">
        <f t="shared" si="285"/>
        <v>-59.445658053389401</v>
      </c>
      <c r="AU411" s="61">
        <f t="shared" si="286"/>
        <v>-28.62805853627755</v>
      </c>
    </row>
    <row r="412" spans="14:47" x14ac:dyDescent="0.25">
      <c r="N412" s="10">
        <v>94</v>
      </c>
      <c r="O412" s="50">
        <f t="shared" si="254"/>
        <v>87096.358995608127</v>
      </c>
      <c r="P412" s="48" t="str">
        <f t="shared" si="255"/>
        <v>150</v>
      </c>
      <c r="Q412" s="17" t="str">
        <f t="shared" si="256"/>
        <v>1+591.021968202047i</v>
      </c>
      <c r="R412" s="17">
        <f t="shared" si="264"/>
        <v>591.02281419368364</v>
      </c>
      <c r="S412" s="17">
        <f t="shared" si="265"/>
        <v>1.5691043439253372</v>
      </c>
      <c r="T412" s="17" t="str">
        <f t="shared" si="257"/>
        <v>1+1.47755492050512i</v>
      </c>
      <c r="U412" s="17">
        <f t="shared" si="266"/>
        <v>1.7841436441914904</v>
      </c>
      <c r="V412" s="17">
        <f t="shared" si="267"/>
        <v>0.97581536638082822</v>
      </c>
      <c r="W412" s="31" t="str">
        <f t="shared" si="258"/>
        <v>1-4.37794050520035i</v>
      </c>
      <c r="X412" s="17">
        <f t="shared" si="268"/>
        <v>4.4906973920621613</v>
      </c>
      <c r="Y412" s="17">
        <f t="shared" si="269"/>
        <v>-1.3462310638895112</v>
      </c>
      <c r="Z412" s="31" t="str">
        <f t="shared" si="259"/>
        <v>-0.79544988172589+8.88357094180238i</v>
      </c>
      <c r="AA412" s="17">
        <f t="shared" si="270"/>
        <v>8.9191128029851345</v>
      </c>
      <c r="AB412" s="17">
        <f t="shared" si="271"/>
        <v>1.6600998466732433</v>
      </c>
      <c r="AC412" s="66" t="str">
        <f t="shared" si="272"/>
        <v>-0.20448706853999+0.100810927700241i</v>
      </c>
      <c r="AD412" s="64">
        <f t="shared" si="273"/>
        <v>-12.841820699963176</v>
      </c>
      <c r="AE412" s="61">
        <f t="shared" si="274"/>
        <v>153.75697256010037</v>
      </c>
      <c r="AF412" s="31" t="str">
        <f t="shared" si="260"/>
        <v>-0.0000463700234192037</v>
      </c>
      <c r="AG412" s="31" t="str">
        <f t="shared" si="261"/>
        <v>2.18936426724564i</v>
      </c>
      <c r="AH412" s="31">
        <f t="shared" si="275"/>
        <v>2.1893642672456401</v>
      </c>
      <c r="AI412" s="31">
        <f t="shared" si="276"/>
        <v>1.5707963267948966</v>
      </c>
      <c r="AJ412" s="31" t="str">
        <f t="shared" si="262"/>
        <v>1+0.0393943735595624i</v>
      </c>
      <c r="AK412" s="31">
        <f t="shared" si="277"/>
        <v>1.0007756575117874</v>
      </c>
      <c r="AL412" s="31">
        <f t="shared" si="278"/>
        <v>3.9374013586072461E-2</v>
      </c>
      <c r="AM412" s="31" t="str">
        <f t="shared" si="263"/>
        <v>1+218.897025260018i</v>
      </c>
      <c r="AN412" s="31">
        <f t="shared" si="279"/>
        <v>218.89930942715415</v>
      </c>
      <c r="AO412" s="31">
        <f t="shared" si="280"/>
        <v>1.5662280004676323</v>
      </c>
      <c r="AP412" s="58" t="str">
        <f t="shared" si="281"/>
        <v>-0.00462815096705728+0.000203502782986882i</v>
      </c>
      <c r="AQ412" s="49">
        <f t="shared" si="282"/>
        <v>-46.68346104283561</v>
      </c>
      <c r="AR412" s="61">
        <f t="shared" si="283"/>
        <v>177.48228938103654</v>
      </c>
      <c r="AS412" s="58" t="str">
        <f t="shared" si="284"/>
        <v>0.000925881719671575-0.000508181880058529i</v>
      </c>
      <c r="AT412" s="64">
        <f t="shared" si="285"/>
        <v>-59.525281742798775</v>
      </c>
      <c r="AU412" s="61">
        <f t="shared" si="286"/>
        <v>-28.760738058863062</v>
      </c>
    </row>
    <row r="413" spans="14:47" x14ac:dyDescent="0.25">
      <c r="N413" s="10">
        <v>95</v>
      </c>
      <c r="O413" s="50">
        <f t="shared" si="254"/>
        <v>89125.093813374609</v>
      </c>
      <c r="P413" s="48" t="str">
        <f t="shared" si="255"/>
        <v>150</v>
      </c>
      <c r="Q413" s="17" t="str">
        <f t="shared" si="256"/>
        <v>1+604.788638345134i</v>
      </c>
      <c r="R413" s="17">
        <f t="shared" si="264"/>
        <v>604.78946507967657</v>
      </c>
      <c r="S413" s="17">
        <f t="shared" si="265"/>
        <v>1.5691428580865285</v>
      </c>
      <c r="T413" s="17" t="str">
        <f t="shared" si="257"/>
        <v>1+1.51197159586284i</v>
      </c>
      <c r="U413" s="17">
        <f t="shared" si="266"/>
        <v>1.8127487709817991</v>
      </c>
      <c r="V413" s="17">
        <f t="shared" si="267"/>
        <v>0.9864570336482581</v>
      </c>
      <c r="W413" s="31" t="str">
        <f t="shared" si="258"/>
        <v>1-4.47991583959358i</v>
      </c>
      <c r="X413" s="17">
        <f t="shared" si="268"/>
        <v>4.5901683988543871</v>
      </c>
      <c r="Y413" s="17">
        <f t="shared" si="269"/>
        <v>-1.351178207298662</v>
      </c>
      <c r="Z413" s="31" t="str">
        <f t="shared" si="259"/>
        <v>-0.88006682774978+9.09049589117531i</v>
      </c>
      <c r="AA413" s="17">
        <f t="shared" si="270"/>
        <v>9.1329969434343266</v>
      </c>
      <c r="AB413" s="17">
        <f t="shared" si="271"/>
        <v>1.6673073111581245</v>
      </c>
      <c r="AC413" s="66" t="str">
        <f t="shared" si="272"/>
        <v>-0.202518185544569+0.100231140634331i</v>
      </c>
      <c r="AD413" s="64">
        <f t="shared" si="273"/>
        <v>-12.919200653588064</v>
      </c>
      <c r="AE413" s="61">
        <f t="shared" si="274"/>
        <v>153.66808074865438</v>
      </c>
      <c r="AF413" s="31" t="str">
        <f t="shared" si="260"/>
        <v>-0.0000463700234192037</v>
      </c>
      <c r="AG413" s="31" t="str">
        <f t="shared" si="261"/>
        <v>2.24036111222235i</v>
      </c>
      <c r="AH413" s="31">
        <f t="shared" si="275"/>
        <v>2.2403611122223501</v>
      </c>
      <c r="AI413" s="31">
        <f t="shared" si="276"/>
        <v>1.5707963267948966</v>
      </c>
      <c r="AJ413" s="31" t="str">
        <f t="shared" si="262"/>
        <v>1+0.0403119863987904i</v>
      </c>
      <c r="AK413" s="31">
        <f t="shared" si="277"/>
        <v>1.0008121982906764</v>
      </c>
      <c r="AL413" s="31">
        <f t="shared" si="278"/>
        <v>4.0290171250234999E-2</v>
      </c>
      <c r="AM413" s="31" t="str">
        <f t="shared" si="263"/>
        <v>1+223.995791979679i</v>
      </c>
      <c r="AN413" s="31">
        <f t="shared" si="279"/>
        <v>223.99802415334744</v>
      </c>
      <c r="AO413" s="31">
        <f t="shared" si="280"/>
        <v>1.5663319868726617</v>
      </c>
      <c r="AP413" s="58" t="str">
        <f t="shared" si="281"/>
        <v>-0.00462781301523348+0.000207253901966825i</v>
      </c>
      <c r="AQ413" s="49">
        <f t="shared" si="282"/>
        <v>-46.683782259469183</v>
      </c>
      <c r="AR413" s="61">
        <f t="shared" si="283"/>
        <v>177.4357553956464</v>
      </c>
      <c r="AS413" s="58" t="str">
        <f t="shared" si="284"/>
        <v>0.000916442999889575-0.000505823661332608i</v>
      </c>
      <c r="AT413" s="64">
        <f t="shared" si="285"/>
        <v>-59.602982913057247</v>
      </c>
      <c r="AU413" s="61">
        <f t="shared" si="286"/>
        <v>-28.896163855699257</v>
      </c>
    </row>
    <row r="414" spans="14:47" x14ac:dyDescent="0.25">
      <c r="N414" s="10">
        <v>96</v>
      </c>
      <c r="O414" s="50">
        <f t="shared" si="254"/>
        <v>91201.083935591028</v>
      </c>
      <c r="P414" s="48" t="str">
        <f t="shared" si="255"/>
        <v>150</v>
      </c>
      <c r="Q414" s="17" t="str">
        <f t="shared" si="256"/>
        <v>1+618.875975429595i</v>
      </c>
      <c r="R414" s="17">
        <f t="shared" si="264"/>
        <v>618.87678334538668</v>
      </c>
      <c r="S414" s="17">
        <f t="shared" si="265"/>
        <v>1.5691804955631183</v>
      </c>
      <c r="T414" s="17" t="str">
        <f t="shared" si="257"/>
        <v>1+1.54718993857399i</v>
      </c>
      <c r="U414" s="17">
        <f t="shared" si="266"/>
        <v>1.8422260192562114</v>
      </c>
      <c r="V414" s="17">
        <f t="shared" si="267"/>
        <v>0.99700324412649333</v>
      </c>
      <c r="W414" s="31" t="str">
        <f t="shared" si="258"/>
        <v>1-4.58426648466366i</v>
      </c>
      <c r="X414" s="17">
        <f t="shared" si="268"/>
        <v>4.6920676894531805</v>
      </c>
      <c r="Y414" s="17">
        <f t="shared" si="269"/>
        <v>-1.3560233207389818</v>
      </c>
      <c r="Z414" s="31" t="str">
        <f t="shared" si="259"/>
        <v>-0.96867164758029+9.30224074179668i</v>
      </c>
      <c r="AA414" s="17">
        <f t="shared" si="270"/>
        <v>9.3525401672041983</v>
      </c>
      <c r="AB414" s="17">
        <f t="shared" si="271"/>
        <v>1.6745555120623408</v>
      </c>
      <c r="AC414" s="66" t="str">
        <f t="shared" si="272"/>
        <v>-0.20060761707149+0.0996816486593476i</v>
      </c>
      <c r="AD414" s="64">
        <f t="shared" si="273"/>
        <v>-12.994706662753748</v>
      </c>
      <c r="AE414" s="61">
        <f t="shared" si="274"/>
        <v>153.5772817580868</v>
      </c>
      <c r="AF414" s="31" t="str">
        <f t="shared" si="260"/>
        <v>-0.0000463700234192037</v>
      </c>
      <c r="AG414" s="31" t="str">
        <f t="shared" si="261"/>
        <v>2.29254582631545i</v>
      </c>
      <c r="AH414" s="31">
        <f t="shared" si="275"/>
        <v>2.2925458263154499</v>
      </c>
      <c r="AI414" s="31">
        <f t="shared" si="276"/>
        <v>1.5707963267948966</v>
      </c>
      <c r="AJ414" s="31" t="str">
        <f t="shared" si="262"/>
        <v>1+0.0412509731867993i</v>
      </c>
      <c r="AK414" s="31">
        <f t="shared" si="277"/>
        <v>1.0008504597535328</v>
      </c>
      <c r="AL414" s="31">
        <f t="shared" si="278"/>
        <v>4.1227598906615225E-2</v>
      </c>
      <c r="AM414" s="31" t="str">
        <f t="shared" si="263"/>
        <v>1+229.213324233183i</v>
      </c>
      <c r="AN414" s="31">
        <f t="shared" si="279"/>
        <v>229.2155055968646</v>
      </c>
      <c r="AO414" s="31">
        <f t="shared" si="280"/>
        <v>1.5664336063514226</v>
      </c>
      <c r="AP414" s="58" t="str">
        <f t="shared" si="281"/>
        <v>-0.00462745918912585+0.000211113627438034i</v>
      </c>
      <c r="AQ414" s="49">
        <f t="shared" si="282"/>
        <v>-46.684118213915212</v>
      </c>
      <c r="AR414" s="61">
        <f t="shared" si="283"/>
        <v>177.38786711458627</v>
      </c>
      <c r="AS414" s="58" t="str">
        <f t="shared" si="284"/>
        <v>0.000907259406588628-0.000503623762807575i</v>
      </c>
      <c r="AT414" s="64">
        <f t="shared" si="285"/>
        <v>-59.678824876668948</v>
      </c>
      <c r="AU414" s="61">
        <f t="shared" si="286"/>
        <v>-29.034851127326906</v>
      </c>
    </row>
    <row r="415" spans="14:47" x14ac:dyDescent="0.25">
      <c r="N415" s="10">
        <v>97</v>
      </c>
      <c r="O415" s="50">
        <f t="shared" si="254"/>
        <v>93325.430079699145</v>
      </c>
      <c r="P415" s="48" t="str">
        <f t="shared" si="255"/>
        <v>150</v>
      </c>
      <c r="Q415" s="17" t="str">
        <f t="shared" si="256"/>
        <v>1+633.29144874802i</v>
      </c>
      <c r="R415" s="17">
        <f t="shared" si="264"/>
        <v>633.29223827342628</v>
      </c>
      <c r="S415" s="17">
        <f t="shared" si="265"/>
        <v>1.5692172763105685</v>
      </c>
      <c r="T415" s="17" t="str">
        <f t="shared" si="257"/>
        <v>1+1.58322862187005i</v>
      </c>
      <c r="U415" s="17">
        <f t="shared" si="266"/>
        <v>1.8725952229749325</v>
      </c>
      <c r="V415" s="17">
        <f t="shared" si="267"/>
        <v>1.0074502055730554</v>
      </c>
      <c r="W415" s="31" t="str">
        <f t="shared" si="258"/>
        <v>1-4.69104776850386i</v>
      </c>
      <c r="X415" s="17">
        <f t="shared" si="268"/>
        <v>4.796449641806432</v>
      </c>
      <c r="Y415" s="17">
        <f t="shared" si="269"/>
        <v>-1.3607680628207686</v>
      </c>
      <c r="Z415" s="31" t="str">
        <f t="shared" si="259"/>
        <v>-1.06145228391973+9.51891776358907i</v>
      </c>
      <c r="AA415" s="17">
        <f t="shared" si="270"/>
        <v>9.577916075066117</v>
      </c>
      <c r="AB415" s="17">
        <f t="shared" si="271"/>
        <v>1.6818473230837323</v>
      </c>
      <c r="AC415" s="66" t="str">
        <f t="shared" si="272"/>
        <v>-0.198751736052017+0.0991628463125594i</v>
      </c>
      <c r="AD415" s="64">
        <f t="shared" si="273"/>
        <v>-13.068402664161649</v>
      </c>
      <c r="AE415" s="61">
        <f t="shared" si="274"/>
        <v>153.48409748341714</v>
      </c>
      <c r="AF415" s="31" t="str">
        <f t="shared" si="260"/>
        <v>-0.0000463700234192037</v>
      </c>
      <c r="AG415" s="31" t="str">
        <f t="shared" si="261"/>
        <v>2.34594607855109i</v>
      </c>
      <c r="AH415" s="31">
        <f t="shared" si="275"/>
        <v>2.3459460785510902</v>
      </c>
      <c r="AI415" s="31">
        <f t="shared" si="276"/>
        <v>1.5707963267948966</v>
      </c>
      <c r="AJ415" s="31" t="str">
        <f t="shared" si="262"/>
        <v>1+0.042211831786813i</v>
      </c>
      <c r="AK415" s="31">
        <f t="shared" si="277"/>
        <v>1.0008905228559206</v>
      </c>
      <c r="AL415" s="31">
        <f t="shared" si="278"/>
        <v>4.2186786997736654E-2</v>
      </c>
      <c r="AM415" s="31" t="str">
        <f t="shared" si="263"/>
        <v>1+234.552388425193i</v>
      </c>
      <c r="AN415" s="31">
        <f t="shared" si="279"/>
        <v>234.55452013543163</v>
      </c>
      <c r="AO415" s="31">
        <f t="shared" si="280"/>
        <v>1.5665329127755083</v>
      </c>
      <c r="AP415" s="58" t="str">
        <f t="shared" si="281"/>
        <v>-0.00462708874569233+0.000215083914486266i</v>
      </c>
      <c r="AQ415" s="49">
        <f t="shared" si="282"/>
        <v>-46.684469615270174</v>
      </c>
      <c r="AR415" s="61">
        <f t="shared" si="283"/>
        <v>177.33859952418447</v>
      </c>
      <c r="AS415" s="58" t="str">
        <f t="shared" si="284"/>
        <v>0.000898313587916595-0.000501583591564671i</v>
      </c>
      <c r="AT415" s="64">
        <f t="shared" si="285"/>
        <v>-59.752872279431827</v>
      </c>
      <c r="AU415" s="61">
        <f t="shared" si="286"/>
        <v>-29.177302992398413</v>
      </c>
    </row>
    <row r="416" spans="14:47" x14ac:dyDescent="0.25">
      <c r="N416" s="10">
        <v>98</v>
      </c>
      <c r="O416" s="50">
        <f t="shared" si="254"/>
        <v>95499.258602143804</v>
      </c>
      <c r="P416" s="48" t="str">
        <f t="shared" si="255"/>
        <v>150</v>
      </c>
      <c r="Q416" s="17" t="str">
        <f t="shared" si="256"/>
        <v>1+648.042701575177i</v>
      </c>
      <c r="R416" s="17">
        <f t="shared" si="264"/>
        <v>648.04347312881248</v>
      </c>
      <c r="S416" s="17">
        <f t="shared" si="265"/>
        <v>1.5692532198301197</v>
      </c>
      <c r="T416" s="17" t="str">
        <f t="shared" si="257"/>
        <v>1+1.62010675393794i</v>
      </c>
      <c r="U416" s="17">
        <f t="shared" si="266"/>
        <v>1.9038765438324325</v>
      </c>
      <c r="V416" s="17">
        <f t="shared" si="267"/>
        <v>1.0177943354762546</v>
      </c>
      <c r="W416" s="31" t="str">
        <f t="shared" si="258"/>
        <v>1-4.80031630796427i</v>
      </c>
      <c r="X416" s="17">
        <f t="shared" si="268"/>
        <v>4.9033699285805188</v>
      </c>
      <c r="Y416" s="17">
        <f t="shared" si="269"/>
        <v>-1.3654140943434263</v>
      </c>
      <c r="Z416" s="31" t="str">
        <f t="shared" si="259"/>
        <v>-1.15860553693708+9.7406418415775i</v>
      </c>
      <c r="AA416" s="17">
        <f t="shared" si="270"/>
        <v>9.809305290188064</v>
      </c>
      <c r="AB416" s="17">
        <f t="shared" si="271"/>
        <v>1.6891855950446317</v>
      </c>
      <c r="AC416" s="66" t="str">
        <f t="shared" si="272"/>
        <v>-0.196947026088451+0.0986750504839636i</v>
      </c>
      <c r="AD416" s="64">
        <f t="shared" si="273"/>
        <v>-13.140353807072708</v>
      </c>
      <c r="AE416" s="61">
        <f t="shared" si="274"/>
        <v>153.38806304762261</v>
      </c>
      <c r="AF416" s="31" t="str">
        <f t="shared" si="260"/>
        <v>-0.0000463700234192037</v>
      </c>
      <c r="AG416" s="31" t="str">
        <f t="shared" si="261"/>
        <v>2.40059018244985i</v>
      </c>
      <c r="AH416" s="31">
        <f t="shared" si="275"/>
        <v>2.4005901824498501</v>
      </c>
      <c r="AI416" s="31">
        <f t="shared" si="276"/>
        <v>1.5707963267948966</v>
      </c>
      <c r="AJ416" s="31" t="str">
        <f t="shared" si="262"/>
        <v>1+0.0431950716587798i</v>
      </c>
      <c r="AK416" s="31">
        <f t="shared" si="277"/>
        <v>1.0009324723554567</v>
      </c>
      <c r="AL416" s="31">
        <f t="shared" si="278"/>
        <v>4.3168237033853162E-2</v>
      </c>
      <c r="AM416" s="31" t="str">
        <f t="shared" si="263"/>
        <v>1+240.015815398214i</v>
      </c>
      <c r="AN416" s="31">
        <f t="shared" si="279"/>
        <v>240.01789858522952</v>
      </c>
      <c r="AO416" s="31">
        <f t="shared" si="280"/>
        <v>1.56662995879066</v>
      </c>
      <c r="AP416" s="58" t="str">
        <f t="shared" si="281"/>
        <v>-0.00462670090736145+0.000219166770320581i</v>
      </c>
      <c r="AQ416" s="49">
        <f t="shared" si="282"/>
        <v>-46.684837205058052</v>
      </c>
      <c r="AR416" s="61">
        <f t="shared" si="283"/>
        <v>177.28792690639878</v>
      </c>
      <c r="AS416" s="58" t="str">
        <f t="shared" si="284"/>
        <v>0.000889588692179785-0.00049970418924014i</v>
      </c>
      <c r="AT416" s="64">
        <f t="shared" si="285"/>
        <v>-59.825191012130759</v>
      </c>
      <c r="AU416" s="61">
        <f t="shared" si="286"/>
        <v>-29.3240100459786</v>
      </c>
    </row>
    <row r="417" spans="14:47" x14ac:dyDescent="0.25">
      <c r="N417" s="10">
        <v>99</v>
      </c>
      <c r="O417" s="50">
        <f t="shared" si="254"/>
        <v>97723.722095581266</v>
      </c>
      <c r="P417" s="48" t="str">
        <f t="shared" si="255"/>
        <v>150</v>
      </c>
      <c r="Q417" s="17" t="str">
        <f t="shared" si="256"/>
        <v>1+663.137555220565i</v>
      </c>
      <c r="R417" s="17">
        <f t="shared" si="264"/>
        <v>663.13830921151578</v>
      </c>
      <c r="S417" s="17">
        <f t="shared" si="265"/>
        <v>1.56928834517913</v>
      </c>
      <c r="T417" s="17" t="str">
        <f t="shared" si="257"/>
        <v>1+1.65784388805142i</v>
      </c>
      <c r="U417" s="17">
        <f t="shared" si="266"/>
        <v>1.936090482686553</v>
      </c>
      <c r="V417" s="17">
        <f t="shared" si="267"/>
        <v>1.0280322634225683</v>
      </c>
      <c r="W417" s="31" t="str">
        <f t="shared" si="258"/>
        <v>1-4.91213003867086i</v>
      </c>
      <c r="X417" s="17">
        <f t="shared" si="268"/>
        <v>5.0128855479466692</v>
      </c>
      <c r="Y417" s="17">
        <f t="shared" si="269"/>
        <v>-1.3699630760207497</v>
      </c>
      <c r="Z417" s="31" t="str">
        <f t="shared" si="259"/>
        <v>-1.26033748170755+9.96753053680294i</v>
      </c>
      <c r="AA417" s="17">
        <f t="shared" si="270"/>
        <v>10.046895817609339</v>
      </c>
      <c r="AB417" s="17">
        <f t="shared" si="271"/>
        <v>1.6965731535893167</v>
      </c>
      <c r="AC417" s="66" t="str">
        <f t="shared" si="272"/>
        <v>-0.195190077087222+0.0982185037005446i</v>
      </c>
      <c r="AD417" s="64">
        <f t="shared" si="273"/>
        <v>-13.210626364305236</v>
      </c>
      <c r="AE417" s="61">
        <f t="shared" si="274"/>
        <v>153.28872719894397</v>
      </c>
      <c r="AF417" s="31" t="str">
        <f t="shared" si="260"/>
        <v>-0.0000463700234192037</v>
      </c>
      <c r="AG417" s="31" t="str">
        <f t="shared" si="261"/>
        <v>2.45650711103891i</v>
      </c>
      <c r="AH417" s="31">
        <f t="shared" si="275"/>
        <v>2.4565071110389098</v>
      </c>
      <c r="AI417" s="31">
        <f t="shared" si="276"/>
        <v>1.5707963267948966</v>
      </c>
      <c r="AJ417" s="31" t="str">
        <f t="shared" si="262"/>
        <v>1+0.0442012141294944i</v>
      </c>
      <c r="AK417" s="31">
        <f t="shared" si="277"/>
        <v>1.0009763969897199</v>
      </c>
      <c r="AL417" s="31">
        <f t="shared" si="278"/>
        <v>4.4172461825448033E-2</v>
      </c>
      <c r="AM417" s="31" t="str">
        <f t="shared" si="263"/>
        <v>1+245.606501933543i</v>
      </c>
      <c r="AN417" s="31">
        <f t="shared" si="279"/>
        <v>245.60853770183044</v>
      </c>
      <c r="AO417" s="31">
        <f t="shared" si="280"/>
        <v>1.5667247958446435</v>
      </c>
      <c r="AP417" s="58" t="str">
        <f t="shared" si="281"/>
        <v>-0.00462629486045195+0.000223364254877524i</v>
      </c>
      <c r="AQ417" s="49">
        <f t="shared" si="282"/>
        <v>-46.685221758770574</v>
      </c>
      <c r="AR417" s="61">
        <f t="shared" si="283"/>
        <v>177.2358228270927</v>
      </c>
      <c r="AS417" s="58" t="str">
        <f t="shared" si="284"/>
        <v>0.000881068347545578-0.000497986244999184i</v>
      </c>
      <c r="AT417" s="64">
        <f t="shared" si="285"/>
        <v>-59.895848123075808</v>
      </c>
      <c r="AU417" s="61">
        <f t="shared" si="286"/>
        <v>-29.47544997396334</v>
      </c>
    </row>
    <row r="418" spans="14:47" x14ac:dyDescent="0.25">
      <c r="N418" s="10">
        <v>100</v>
      </c>
      <c r="O418" s="50">
        <f t="shared" si="254"/>
        <v>100000</v>
      </c>
      <c r="P418" s="48" t="str">
        <f t="shared" si="255"/>
        <v>150</v>
      </c>
      <c r="Q418" s="17" t="str">
        <f t="shared" si="256"/>
        <v>1+678.584013175396i</v>
      </c>
      <c r="R418" s="17">
        <f t="shared" si="264"/>
        <v>678.58475000343617</v>
      </c>
      <c r="S418" s="17">
        <f t="shared" si="265"/>
        <v>1.5693226709811776</v>
      </c>
      <c r="T418" s="17" t="str">
        <f t="shared" si="257"/>
        <v>1+1.69646003293849i</v>
      </c>
      <c r="U418" s="17">
        <f t="shared" si="266"/>
        <v>1.9692578915311378</v>
      </c>
      <c r="V418" s="17">
        <f t="shared" si="267"/>
        <v>1.0381608325443443</v>
      </c>
      <c r="W418" s="31" t="str">
        <f t="shared" si="258"/>
        <v>1-5.02654824574367i</v>
      </c>
      <c r="X418" s="17">
        <f t="shared" si="268"/>
        <v>5.1250548550028965</v>
      </c>
      <c r="Y418" s="17">
        <f t="shared" si="269"/>
        <v>-1.3744166663632307</v>
      </c>
      <c r="Z418" s="31" t="str">
        <f t="shared" si="259"/>
        <v>-1.36686390532545+10.1997041486549i</v>
      </c>
      <c r="AA418" s="17">
        <f t="shared" si="270"/>
        <v>10.290883424457277</v>
      </c>
      <c r="AB418" s="17">
        <f t="shared" si="271"/>
        <v>1.7040127967361443</v>
      </c>
      <c r="AC418" s="66" t="str">
        <f t="shared" si="272"/>
        <v>-0.193477581063765+0.0977933770733185i</v>
      </c>
      <c r="AD418" s="64">
        <f t="shared" si="273"/>
        <v>-13.279287644510685</v>
      </c>
      <c r="AE418" s="61">
        <f t="shared" si="274"/>
        <v>153.1856526548415</v>
      </c>
      <c r="AF418" s="31" t="str">
        <f t="shared" si="260"/>
        <v>-0.0000463700234192037</v>
      </c>
      <c r="AG418" s="31" t="str">
        <f t="shared" si="261"/>
        <v>2.51372651221395i</v>
      </c>
      <c r="AH418" s="31">
        <f t="shared" si="275"/>
        <v>2.51372651221395</v>
      </c>
      <c r="AI418" s="31">
        <f t="shared" si="276"/>
        <v>1.5707963267948966</v>
      </c>
      <c r="AJ418" s="31" t="str">
        <f t="shared" si="262"/>
        <v>1+0.0452307926690126i</v>
      </c>
      <c r="AK418" s="31">
        <f t="shared" si="277"/>
        <v>1.0010223896624226</v>
      </c>
      <c r="AL418" s="31">
        <f t="shared" si="278"/>
        <v>4.5199985719360632E-2</v>
      </c>
      <c r="AM418" s="31" t="str">
        <f t="shared" si="263"/>
        <v>1+251.327412287184i</v>
      </c>
      <c r="AN418" s="31">
        <f t="shared" si="279"/>
        <v>251.3294017160988</v>
      </c>
      <c r="AO418" s="31">
        <f t="shared" si="280"/>
        <v>1.5668174742144925</v>
      </c>
      <c r="AP418" s="58" t="str">
        <f t="shared" si="281"/>
        <v>-0.00462586975352233+0.000227678481420934i</v>
      </c>
      <c r="AQ418" s="49">
        <f t="shared" si="282"/>
        <v>-46.685624087476654</v>
      </c>
      <c r="AR418" s="61">
        <f t="shared" si="283"/>
        <v>177.18226012406714</v>
      </c>
      <c r="AS418" s="58" t="str">
        <f t="shared" si="284"/>
        <v>0.000872736642642457-0.000496430106943862i</v>
      </c>
      <c r="AT418" s="64">
        <f t="shared" si="285"/>
        <v>-59.964911731987343</v>
      </c>
      <c r="AU418" s="61">
        <f t="shared" si="286"/>
        <v>-29.63208722109135</v>
      </c>
    </row>
    <row r="419" spans="14:47" x14ac:dyDescent="0.25">
      <c r="N419" s="10">
        <v>1</v>
      </c>
      <c r="O419" s="50">
        <f>10^(5+(N419/100))</f>
        <v>102329.29922807543</v>
      </c>
      <c r="P419" s="48" t="str">
        <f t="shared" si="255"/>
        <v>150</v>
      </c>
      <c r="Q419" s="17" t="str">
        <f t="shared" si="256"/>
        <v>1+694.390265356133i</v>
      </c>
      <c r="R419" s="17">
        <f t="shared" si="264"/>
        <v>694.39098541193698</v>
      </c>
      <c r="S419" s="17">
        <f t="shared" si="265"/>
        <v>1.5693562154359333</v>
      </c>
      <c r="T419" s="17" t="str">
        <f t="shared" si="257"/>
        <v>1+1.73597566339033i</v>
      </c>
      <c r="U419" s="17">
        <f t="shared" si="266"/>
        <v>2.0033999859946832</v>
      </c>
      <c r="V419" s="17">
        <f t="shared" si="267"/>
        <v>1.0481771000826292</v>
      </c>
      <c r="W419" s="31" t="str">
        <f t="shared" si="258"/>
        <v>1-5.14363159523062i</v>
      </c>
      <c r="X419" s="17">
        <f t="shared" si="268"/>
        <v>5.2399375938511614</v>
      </c>
      <c r="Y419" s="17">
        <f t="shared" si="269"/>
        <v>-1.3787765197108504</v>
      </c>
      <c r="Z419" s="31" t="str">
        <f t="shared" si="259"/>
        <v>-1.47841076461752+10.4372857786555i</v>
      </c>
      <c r="AA419" s="17">
        <f t="shared" si="270"/>
        <v>10.541472042094563</v>
      </c>
      <c r="AB419" s="17">
        <f t="shared" si="271"/>
        <v>1.7115072922761025</v>
      </c>
      <c r="AC419" s="66" t="str">
        <f t="shared" si="272"/>
        <v>-0.19180632812817+0.0973997729247492i</v>
      </c>
      <c r="AD419" s="64">
        <f t="shared" si="273"/>
        <v>-13.346405906178498</v>
      </c>
      <c r="AE419" s="61">
        <f t="shared" si="274"/>
        <v>153.07841639544182</v>
      </c>
      <c r="AF419" s="31" t="str">
        <f t="shared" si="260"/>
        <v>-0.0000463700234192037</v>
      </c>
      <c r="AG419" s="31" t="str">
        <f t="shared" si="261"/>
        <v>2.57227872445888i</v>
      </c>
      <c r="AH419" s="31">
        <f t="shared" si="275"/>
        <v>2.5722787244588798</v>
      </c>
      <c r="AI419" s="31">
        <f t="shared" si="276"/>
        <v>1.5707963267948966</v>
      </c>
      <c r="AJ419" s="31" t="str">
        <f t="shared" si="262"/>
        <v>1+0.0462843531735043i</v>
      </c>
      <c r="AK419" s="31">
        <f t="shared" si="277"/>
        <v>1.001070547638222</v>
      </c>
      <c r="AL419" s="31">
        <f t="shared" si="278"/>
        <v>4.625134483849852E-2</v>
      </c>
      <c r="AM419" s="31" t="str">
        <f t="shared" si="263"/>
        <v>1+257.181579761531i</v>
      </c>
      <c r="AN419" s="31">
        <f t="shared" si="279"/>
        <v>257.18352390586131</v>
      </c>
      <c r="AO419" s="31">
        <f t="shared" si="280"/>
        <v>1.5669080430331335</v>
      </c>
      <c r="AP419" s="58" t="str">
        <f t="shared" si="281"/>
        <v>-0.00462542469564749+0.000232111617135439i</v>
      </c>
      <c r="AQ419" s="49">
        <f t="shared" si="282"/>
        <v>-46.686045039503924</v>
      </c>
      <c r="AR419" s="61">
        <f t="shared" si="283"/>
        <v>177.12721089485157</v>
      </c>
      <c r="AS419" s="58" t="str">
        <f t="shared" si="284"/>
        <v>0.000864578108103315-0.000495035792035233i</v>
      </c>
      <c r="AT419" s="64">
        <f t="shared" si="285"/>
        <v>-60.032450945682427</v>
      </c>
      <c r="AU419" s="61">
        <f t="shared" si="286"/>
        <v>-29.794372709706632</v>
      </c>
    </row>
    <row r="420" spans="14:47" x14ac:dyDescent="0.25">
      <c r="N420" s="10">
        <v>2</v>
      </c>
      <c r="O420" s="50">
        <f t="shared" ref="O420:O483" si="287">10^(5+(N420/100))</f>
        <v>104712.85480508996</v>
      </c>
      <c r="P420" s="48" t="str">
        <f t="shared" si="255"/>
        <v>150</v>
      </c>
      <c r="Q420" s="17" t="str">
        <f t="shared" si="256"/>
        <v>1+710.564692446905i</v>
      </c>
      <c r="R420" s="17">
        <f t="shared" si="264"/>
        <v>710.56539611225435</v>
      </c>
      <c r="S420" s="17">
        <f t="shared" si="265"/>
        <v>1.5693889963288088</v>
      </c>
      <c r="T420" s="17" t="str">
        <f t="shared" si="257"/>
        <v>1+1.77641173111726i</v>
      </c>
      <c r="U420" s="17">
        <f t="shared" si="266"/>
        <v>2.0385383583467394</v>
      </c>
      <c r="V420" s="17">
        <f t="shared" si="267"/>
        <v>1.0580783371050151</v>
      </c>
      <c r="W420" s="31" t="str">
        <f t="shared" si="258"/>
        <v>1-5.26344216627337i</v>
      </c>
      <c r="X420" s="17">
        <f t="shared" si="268"/>
        <v>5.3575949303492978</v>
      </c>
      <c r="Y420" s="17">
        <f t="shared" si="269"/>
        <v>-1.3830442844097952</v>
      </c>
      <c r="Z420" s="31" t="str">
        <f t="shared" si="259"/>
        <v>-1.59521466542767+10.6804013957297i</v>
      </c>
      <c r="AA420" s="17">
        <f t="shared" si="270"/>
        <v>10.798874191447014</v>
      </c>
      <c r="AB420" s="17">
        <f t="shared" si="271"/>
        <v>1.7190593750098173</v>
      </c>
      <c r="AC420" s="66" t="str">
        <f t="shared" si="272"/>
        <v>-0.190173202660009+0.0970377271137634i</v>
      </c>
      <c r="AD420" s="64">
        <f t="shared" si="273"/>
        <v>-13.412050273779103</v>
      </c>
      <c r="AE420" s="61">
        <f t="shared" si="274"/>
        <v>152.96660990959282</v>
      </c>
      <c r="AF420" s="31" t="str">
        <f t="shared" si="260"/>
        <v>-0.0000463700234192037</v>
      </c>
      <c r="AG420" s="31" t="str">
        <f t="shared" si="261"/>
        <v>2.63219479293165i</v>
      </c>
      <c r="AH420" s="31">
        <f t="shared" si="275"/>
        <v>2.6321947929316498</v>
      </c>
      <c r="AI420" s="31">
        <f t="shared" si="276"/>
        <v>1.5707963267948966</v>
      </c>
      <c r="AJ420" s="31" t="str">
        <f t="shared" si="262"/>
        <v>1+0.0473624542546944i</v>
      </c>
      <c r="AK420" s="31">
        <f t="shared" si="277"/>
        <v>1.0011209727465649</v>
      </c>
      <c r="AL420" s="31">
        <f t="shared" si="278"/>
        <v>4.7327087325084352E-2</v>
      </c>
      <c r="AM420" s="31" t="str">
        <f t="shared" si="263"/>
        <v>1+263.172108313668i</v>
      </c>
      <c r="AN420" s="31">
        <f t="shared" si="279"/>
        <v>263.17400820419368</v>
      </c>
      <c r="AO420" s="31">
        <f t="shared" si="280"/>
        <v>1.566996550315406</v>
      </c>
      <c r="AP420" s="58" t="str">
        <f t="shared" si="281"/>
        <v>-0.00462495875461972+0.000236665883711558i</v>
      </c>
      <c r="AQ420" s="49">
        <f t="shared" si="282"/>
        <v>-46.686485502195154</v>
      </c>
      <c r="AR420" s="61">
        <f t="shared" si="283"/>
        <v>177.07064648425768</v>
      </c>
      <c r="AS420" s="58" t="str">
        <f t="shared" si="284"/>
        <v>0.000856577699095739-0.000493802994608988i</v>
      </c>
      <c r="AT420" s="64">
        <f t="shared" si="285"/>
        <v>-60.098535775974256</v>
      </c>
      <c r="AU420" s="61">
        <f t="shared" si="286"/>
        <v>-29.962743606149537</v>
      </c>
    </row>
    <row r="421" spans="14:47" x14ac:dyDescent="0.25">
      <c r="N421" s="10">
        <v>3</v>
      </c>
      <c r="O421" s="50">
        <f t="shared" si="287"/>
        <v>107151.93052376082</v>
      </c>
      <c r="P421" s="48" t="str">
        <f t="shared" si="255"/>
        <v>150</v>
      </c>
      <c r="Q421" s="17" t="str">
        <f t="shared" si="256"/>
        <v>1+727.115870343048i</v>
      </c>
      <c r="R421" s="17">
        <f t="shared" si="264"/>
        <v>727.11655799103357</v>
      </c>
      <c r="S421" s="17">
        <f t="shared" si="265"/>
        <v>1.5694210310403856</v>
      </c>
      <c r="T421" s="17" t="str">
        <f t="shared" si="257"/>
        <v>1+1.81778967585762i</v>
      </c>
      <c r="U421" s="17">
        <f t="shared" si="266"/>
        <v>2.0746949909937489</v>
      </c>
      <c r="V421" s="17">
        <f t="shared" si="267"/>
        <v>1.0678620274228587</v>
      </c>
      <c r="W421" s="31" t="str">
        <f t="shared" si="258"/>
        <v>1-5.38604348402258i</v>
      </c>
      <c r="X421" s="17">
        <f t="shared" si="268"/>
        <v>5.4780894855580895</v>
      </c>
      <c r="Y421" s="17">
        <f t="shared" si="269"/>
        <v>-1.3872216011265888</v>
      </c>
      <c r="Z421" s="31" t="str">
        <f t="shared" si="259"/>
        <v>-1.71752336448968+10.9291799029958i</v>
      </c>
      <c r="AA421" s="17">
        <f t="shared" si="270"/>
        <v>11.063311432822239</v>
      </c>
      <c r="AB421" s="17">
        <f t="shared" si="271"/>
        <v>1.7266717438154282</v>
      </c>
      <c r="AC421" s="66" t="str">
        <f t="shared" si="272"/>
        <v>-0.188575179680509+0.0967072110754433i</v>
      </c>
      <c r="AD421" s="64">
        <f t="shared" si="273"/>
        <v>-13.476290656395637</v>
      </c>
      <c r="AE421" s="61">
        <f t="shared" si="274"/>
        <v>152.84983939687672</v>
      </c>
      <c r="AF421" s="31" t="str">
        <f t="shared" si="260"/>
        <v>-0.0000463700234192037</v>
      </c>
      <c r="AG421" s="31" t="str">
        <f t="shared" si="261"/>
        <v>2.69350648592485i</v>
      </c>
      <c r="AH421" s="31">
        <f t="shared" si="275"/>
        <v>2.6935064859248499</v>
      </c>
      <c r="AI421" s="31">
        <f t="shared" si="276"/>
        <v>1.5707963267948966</v>
      </c>
      <c r="AJ421" s="31" t="str">
        <f t="shared" si="262"/>
        <v>1+0.0484656675360467i</v>
      </c>
      <c r="AK421" s="31">
        <f t="shared" si="277"/>
        <v>1.0011737715949787</v>
      </c>
      <c r="AL421" s="31">
        <f t="shared" si="278"/>
        <v>4.8427773587377973E-2</v>
      </c>
      <c r="AM421" s="31" t="str">
        <f t="shared" si="263"/>
        <v>1+269.302174201129i</v>
      </c>
      <c r="AN421" s="31">
        <f t="shared" si="279"/>
        <v>269.30403084516803</v>
      </c>
      <c r="AO421" s="31">
        <f t="shared" si="280"/>
        <v>1.5670830429834928</v>
      </c>
      <c r="AP421" s="58" t="str">
        <f t="shared" si="281"/>
        <v>-0.00462447095507054+0.000241343557920177i</v>
      </c>
      <c r="AQ421" s="49">
        <f t="shared" si="282"/>
        <v>-46.686946403743832</v>
      </c>
      <c r="AR421" s="61">
        <f t="shared" si="283"/>
        <v>177.01253747170045</v>
      </c>
      <c r="AS421" s="58" t="str">
        <f t="shared" si="284"/>
        <v>0.000848720778882237-0.000492731093563794i</v>
      </c>
      <c r="AT421" s="64">
        <f t="shared" si="285"/>
        <v>-60.163237060139465</v>
      </c>
      <c r="AU421" s="61">
        <f t="shared" si="286"/>
        <v>-30.137623131422838</v>
      </c>
    </row>
    <row r="422" spans="14:47" x14ac:dyDescent="0.25">
      <c r="N422" s="10">
        <v>4</v>
      </c>
      <c r="O422" s="50">
        <f t="shared" si="287"/>
        <v>109647.81961431868</v>
      </c>
      <c r="P422" s="48" t="str">
        <f t="shared" si="255"/>
        <v>150</v>
      </c>
      <c r="Q422" s="17" t="str">
        <f t="shared" si="256"/>
        <v>1+744.052574698162i</v>
      </c>
      <c r="R422" s="17">
        <f t="shared" si="264"/>
        <v>744.05324669338279</v>
      </c>
      <c r="S422" s="17">
        <f t="shared" si="265"/>
        <v>1.5694523365556285</v>
      </c>
      <c r="T422" s="17" t="str">
        <f t="shared" si="257"/>
        <v>1+1.86013143674541i</v>
      </c>
      <c r="U422" s="17">
        <f t="shared" si="266"/>
        <v>2.1118922704457592</v>
      </c>
      <c r="V422" s="17">
        <f t="shared" si="267"/>
        <v>1.0775258657558067</v>
      </c>
      <c r="W422" s="31" t="str">
        <f t="shared" si="258"/>
        <v>1-5.51150055331972i</v>
      </c>
      <c r="X422" s="17">
        <f t="shared" si="268"/>
        <v>5.6014853699035561</v>
      </c>
      <c r="Y422" s="17">
        <f t="shared" si="269"/>
        <v>-1.3913101012931708</v>
      </c>
      <c r="Z422" s="31" t="str">
        <f t="shared" si="259"/>
        <v>-1.84559629495247+11.1837532061113i</v>
      </c>
      <c r="AA422" s="17">
        <f t="shared" si="270"/>
        <v>11.335014841593594</v>
      </c>
      <c r="AB422" s="17">
        <f t="shared" si="271"/>
        <v>1.7343470585402057</v>
      </c>
      <c r="AC422" s="66" t="str">
        <f t="shared" si="272"/>
        <v>-0.18700932142978+0.0964081335922916i</v>
      </c>
      <c r="AD422" s="64">
        <f t="shared" si="273"/>
        <v>-13.539197669145455</v>
      </c>
      <c r="AE422" s="61">
        <f t="shared" si="274"/>
        <v>152.72772592910445</v>
      </c>
      <c r="AF422" s="31" t="str">
        <f t="shared" si="260"/>
        <v>-0.0000463700234192037</v>
      </c>
      <c r="AG422" s="31" t="str">
        <f t="shared" si="261"/>
        <v>2.75624631170966i</v>
      </c>
      <c r="AH422" s="31">
        <f t="shared" si="275"/>
        <v>2.7562463117096598</v>
      </c>
      <c r="AI422" s="31">
        <f t="shared" si="276"/>
        <v>1.5707963267948966</v>
      </c>
      <c r="AJ422" s="31" t="str">
        <f t="shared" si="262"/>
        <v>1+0.0495945779558454i</v>
      </c>
      <c r="AK422" s="31">
        <f t="shared" si="277"/>
        <v>1.001229055792239</v>
      </c>
      <c r="AL422" s="31">
        <f t="shared" si="278"/>
        <v>4.955397654979906E-2</v>
      </c>
      <c r="AM422" s="31" t="str">
        <f t="shared" si="263"/>
        <v>1+275.575027665986i</v>
      </c>
      <c r="AN422" s="31">
        <f t="shared" si="279"/>
        <v>275.57684204792855</v>
      </c>
      <c r="AO422" s="31">
        <f t="shared" si="280"/>
        <v>1.5671675668917724</v>
      </c>
      <c r="AP422" s="58" t="str">
        <f t="shared" si="281"/>
        <v>-0.00462396027651058+0.000246146972173946i</v>
      </c>
      <c r="AQ422" s="49">
        <f t="shared" si="282"/>
        <v>-46.687428715111722</v>
      </c>
      <c r="AR422" s="61">
        <f t="shared" si="283"/>
        <v>176.95285365829096</v>
      </c>
      <c r="AS422" s="58" t="str">
        <f t="shared" si="284"/>
        <v>0.000840993103451818-0.000491819158301526i</v>
      </c>
      <c r="AT422" s="64">
        <f t="shared" si="285"/>
        <v>-60.22662638425718</v>
      </c>
      <c r="AU422" s="61">
        <f t="shared" si="286"/>
        <v>-30.319420412604586</v>
      </c>
    </row>
    <row r="423" spans="14:47" x14ac:dyDescent="0.25">
      <c r="N423" s="10">
        <v>5</v>
      </c>
      <c r="O423" s="50">
        <f t="shared" si="287"/>
        <v>112201.84543019651</v>
      </c>
      <c r="P423" s="48" t="str">
        <f t="shared" si="255"/>
        <v>150</v>
      </c>
      <c r="Q423" s="17" t="str">
        <f t="shared" si="256"/>
        <v>1+761.383785577082i</v>
      </c>
      <c r="R423" s="17">
        <f t="shared" si="264"/>
        <v>761.38444227583739</v>
      </c>
      <c r="S423" s="17">
        <f t="shared" si="265"/>
        <v>1.5694829294728905</v>
      </c>
      <c r="T423" s="17" t="str">
        <f t="shared" si="257"/>
        <v>1+1.90345946394271i</v>
      </c>
      <c r="U423" s="17">
        <f t="shared" si="266"/>
        <v>2.1501530017357062</v>
      </c>
      <c r="V423" s="17">
        <f t="shared" si="267"/>
        <v>1.0870677551944483</v>
      </c>
      <c r="W423" s="31" t="str">
        <f t="shared" si="258"/>
        <v>1-5.63987989316357i</v>
      </c>
      <c r="X423" s="17">
        <f t="shared" si="268"/>
        <v>5.7278482180755033</v>
      </c>
      <c r="Y423" s="17">
        <f t="shared" si="269"/>
        <v>-1.3953114056765705</v>
      </c>
      <c r="Z423" s="31" t="str">
        <f t="shared" si="259"/>
        <v>-1.9797051166726+11.4442562832111i</v>
      </c>
      <c r="AA423" s="17">
        <f t="shared" si="270"/>
        <v>11.614225511190853</v>
      </c>
      <c r="AB423" s="17">
        <f t="shared" si="271"/>
        <v>1.7420879367092661</v>
      </c>
      <c r="AC423" s="66" t="str">
        <f t="shared" si="272"/>
        <v>-0.185472774156546+0.0961403423139086i</v>
      </c>
      <c r="AD423" s="64">
        <f t="shared" si="273"/>
        <v>-13.600842557634591</v>
      </c>
      <c r="AE423" s="61">
        <f t="shared" si="274"/>
        <v>152.59990557494885</v>
      </c>
      <c r="AF423" s="31" t="str">
        <f t="shared" si="260"/>
        <v>-0.0000463700234192037</v>
      </c>
      <c r="AG423" s="31" t="str">
        <f t="shared" si="261"/>
        <v>2.82044753577217i</v>
      </c>
      <c r="AH423" s="31">
        <f t="shared" si="275"/>
        <v>2.8204475357721699</v>
      </c>
      <c r="AI423" s="31">
        <f t="shared" si="276"/>
        <v>1.5707963267948966</v>
      </c>
      <c r="AJ423" s="31" t="str">
        <f t="shared" si="262"/>
        <v>1+0.0507497840773382i</v>
      </c>
      <c r="AK423" s="31">
        <f t="shared" si="277"/>
        <v>1.0012869421818587</v>
      </c>
      <c r="AL423" s="31">
        <f t="shared" si="278"/>
        <v>5.0706281906369069E-2</v>
      </c>
      <c r="AM423" s="31" t="str">
        <f t="shared" si="263"/>
        <v>1+281.993994658178i</v>
      </c>
      <c r="AN423" s="31">
        <f t="shared" si="279"/>
        <v>281.99576774000798</v>
      </c>
      <c r="AO423" s="31">
        <f t="shared" si="280"/>
        <v>1.5672501668511059</v>
      </c>
      <c r="AP423" s="58" t="str">
        <f t="shared" si="281"/>
        <v>-0.00462342565128424+0.000251078515073008i</v>
      </c>
      <c r="AQ423" s="49">
        <f t="shared" si="282"/>
        <v>-46.687933452031999</v>
      </c>
      <c r="AR423" s="61">
        <f t="shared" si="283"/>
        <v>176.8915640537069</v>
      </c>
      <c r="AS423" s="58" t="str">
        <f t="shared" si="284"/>
        <v>0.000833380807263437-0.00049106595349907i</v>
      </c>
      <c r="AT423" s="64">
        <f t="shared" si="285"/>
        <v>-60.288776009666584</v>
      </c>
      <c r="AU423" s="61">
        <f t="shared" si="286"/>
        <v>-30.508530371344225</v>
      </c>
    </row>
    <row r="424" spans="14:47" x14ac:dyDescent="0.25">
      <c r="N424" s="10">
        <v>6</v>
      </c>
      <c r="O424" s="50">
        <f t="shared" si="287"/>
        <v>114815.36214968823</v>
      </c>
      <c r="P424" s="48" t="str">
        <f t="shared" si="255"/>
        <v>150</v>
      </c>
      <c r="Q424" s="17" t="str">
        <f t="shared" si="256"/>
        <v>1+779.118692217218i</v>
      </c>
      <c r="R424" s="17">
        <f t="shared" si="264"/>
        <v>779.11933396769723</v>
      </c>
      <c r="S424" s="17">
        <f t="shared" si="265"/>
        <v>1.5695128260127122</v>
      </c>
      <c r="T424" s="17" t="str">
        <f t="shared" si="257"/>
        <v>1+1.94779673054305i</v>
      </c>
      <c r="U424" s="17">
        <f t="shared" si="266"/>
        <v>2.1895004232733539</v>
      </c>
      <c r="V424" s="17">
        <f t="shared" si="267"/>
        <v>1.0964858040140815</v>
      </c>
      <c r="W424" s="31" t="str">
        <f t="shared" si="258"/>
        <v>1-5.77124957197939i</v>
      </c>
      <c r="X424" s="17">
        <f t="shared" si="268"/>
        <v>5.8572452246830418</v>
      </c>
      <c r="Y424" s="17">
        <f t="shared" si="269"/>
        <v>-1.3992271230669167</v>
      </c>
      <c r="Z424" s="31" t="str">
        <f t="shared" si="259"/>
        <v>-2.1201342924412+11.7108272564748i</v>
      </c>
      <c r="AA424" s="17">
        <f t="shared" si="270"/>
        <v>11.901195084905474</v>
      </c>
      <c r="AB424" s="17">
        <f t="shared" si="271"/>
        <v>1.7498969500453558</v>
      </c>
      <c r="AC424" s="66" t="str">
        <f t="shared" si="272"/>
        <v>-0.183962765127516+0.0959036250419241i</v>
      </c>
      <c r="AD424" s="64">
        <f t="shared" si="273"/>
        <v>-13.661297125632373</v>
      </c>
      <c r="AE424" s="61">
        <f t="shared" si="274"/>
        <v>152.46602949145594</v>
      </c>
      <c r="AF424" s="31" t="str">
        <f t="shared" si="260"/>
        <v>-0.0000463700234192037</v>
      </c>
      <c r="AG424" s="31" t="str">
        <f t="shared" si="261"/>
        <v>2.88614419845118i</v>
      </c>
      <c r="AH424" s="31">
        <f t="shared" si="275"/>
        <v>2.8861441984511802</v>
      </c>
      <c r="AI424" s="31">
        <f t="shared" si="276"/>
        <v>1.5707963267948966</v>
      </c>
      <c r="AJ424" s="31" t="str">
        <f t="shared" si="262"/>
        <v>1+0.0519318984061014i</v>
      </c>
      <c r="AK424" s="31">
        <f t="shared" si="277"/>
        <v>1.0013475530863705</v>
      </c>
      <c r="AL424" s="31">
        <f t="shared" si="278"/>
        <v>5.1885288377370789E-2</v>
      </c>
      <c r="AM424" s="31" t="str">
        <f t="shared" si="263"/>
        <v>1+288.56247859897i</v>
      </c>
      <c r="AN424" s="31">
        <f t="shared" si="279"/>
        <v>288.56421132077526</v>
      </c>
      <c r="AO424" s="31">
        <f t="shared" si="280"/>
        <v>1.5673308866525739</v>
      </c>
      <c r="AP424" s="58" t="str">
        <f t="shared" si="281"/>
        <v>-0.00462286596243548+0.00025614063193221i</v>
      </c>
      <c r="AQ424" s="49">
        <f t="shared" si="282"/>
        <v>-46.68846167710231</v>
      </c>
      <c r="AR424" s="61">
        <f t="shared" si="283"/>
        <v>176.82863686284719</v>
      </c>
      <c r="AS424" s="58" t="str">
        <f t="shared" si="284"/>
        <v>0.000825870390140678-0.000490469942792244i</v>
      </c>
      <c r="AT424" s="64">
        <f t="shared" si="285"/>
        <v>-60.349758802734684</v>
      </c>
      <c r="AU424" s="61">
        <f t="shared" si="286"/>
        <v>-30.705333645696854</v>
      </c>
    </row>
    <row r="425" spans="14:47" x14ac:dyDescent="0.25">
      <c r="N425" s="10">
        <v>7</v>
      </c>
      <c r="O425" s="50">
        <f t="shared" si="287"/>
        <v>117489.75549395311</v>
      </c>
      <c r="P425" s="48" t="str">
        <f t="shared" si="255"/>
        <v>150</v>
      </c>
      <c r="Q425" s="17" t="str">
        <f t="shared" si="256"/>
        <v>1+797.266697900826i</v>
      </c>
      <c r="R425" s="17">
        <f t="shared" si="264"/>
        <v>797.26732504329254</v>
      </c>
      <c r="S425" s="17">
        <f t="shared" si="265"/>
        <v>1.569542042026421</v>
      </c>
      <c r="T425" s="17" t="str">
        <f t="shared" si="257"/>
        <v>1+1.99316674475207i</v>
      </c>
      <c r="U425" s="17">
        <f t="shared" si="266"/>
        <v>2.2299582221166303</v>
      </c>
      <c r="V425" s="17">
        <f t="shared" si="267"/>
        <v>1.1057783218940309</v>
      </c>
      <c r="W425" s="31" t="str">
        <f t="shared" si="258"/>
        <v>1-5.90567924370982i</v>
      </c>
      <c r="X425" s="17">
        <f t="shared" si="268"/>
        <v>5.9897451806888231</v>
      </c>
      <c r="Y425" s="17">
        <f t="shared" si="269"/>
        <v>-1.4030588490776856</v>
      </c>
      <c r="Z425" s="31" t="str">
        <f t="shared" si="259"/>
        <v>-2.26718169136778+11.9836074653612i</v>
      </c>
      <c r="AA425" s="17">
        <f t="shared" si="270"/>
        <v>12.196186318088698</v>
      </c>
      <c r="AB425" s="17">
        <f t="shared" si="271"/>
        <v>1.7577766207943746</v>
      </c>
      <c r="AC425" s="66" t="str">
        <f t="shared" si="272"/>
        <v>-0.182476599863266+0.0956977107971296i</v>
      </c>
      <c r="AD425" s="64">
        <f t="shared" si="273"/>
        <v>-13.720633666095871</v>
      </c>
      <c r="AE425" s="61">
        <f t="shared" si="274"/>
        <v>152.32576398620833</v>
      </c>
      <c r="AF425" s="31" t="str">
        <f t="shared" si="260"/>
        <v>-0.0000463700234192037</v>
      </c>
      <c r="AG425" s="31" t="str">
        <f t="shared" si="261"/>
        <v>2.95337113298685i</v>
      </c>
      <c r="AH425" s="31">
        <f t="shared" si="275"/>
        <v>2.9533711329868502</v>
      </c>
      <c r="AI425" s="31">
        <f t="shared" si="276"/>
        <v>1.5707963267948966</v>
      </c>
      <c r="AJ425" s="31" t="str">
        <f t="shared" si="262"/>
        <v>1+0.0531415477147997i</v>
      </c>
      <c r="AK425" s="31">
        <f t="shared" si="277"/>
        <v>1.0014110165628918</v>
      </c>
      <c r="AL425" s="31">
        <f t="shared" si="278"/>
        <v>5.3091607969117854E-2</v>
      </c>
      <c r="AM425" s="31" t="str">
        <f t="shared" si="263"/>
        <v>1+295.283962185491i</v>
      </c>
      <c r="AN425" s="31">
        <f t="shared" si="279"/>
        <v>295.28565546596144</v>
      </c>
      <c r="AO425" s="31">
        <f t="shared" si="280"/>
        <v>1.5674097690906739</v>
      </c>
      <c r="AP425" s="58" t="str">
        <f t="shared" si="281"/>
        <v>-0.00462228004148159+0.000261335825286783i</v>
      </c>
      <c r="AQ425" s="49">
        <f t="shared" si="282"/>
        <v>-46.689014501971201</v>
      </c>
      <c r="AR425" s="61">
        <f t="shared" si="283"/>
        <v>176.76403947227695</v>
      </c>
      <c r="AS425" s="58" t="str">
        <f t="shared" si="284"/>
        <v>0.000818448705356173-0.000490029291453842i</v>
      </c>
      <c r="AT425" s="64">
        <f t="shared" si="285"/>
        <v>-60.409648168067072</v>
      </c>
      <c r="AU425" s="61">
        <f t="shared" si="286"/>
        <v>-30.910196541514736</v>
      </c>
    </row>
    <row r="426" spans="14:47" x14ac:dyDescent="0.25">
      <c r="N426" s="10">
        <v>8</v>
      </c>
      <c r="O426" s="50">
        <f t="shared" si="287"/>
        <v>120226.44346174144</v>
      </c>
      <c r="P426" s="48" t="str">
        <f t="shared" si="255"/>
        <v>150</v>
      </c>
      <c r="Q426" s="17" t="str">
        <f t="shared" si="256"/>
        <v>1+815.837424940733i</v>
      </c>
      <c r="R426" s="17">
        <f t="shared" si="264"/>
        <v>815.83803780770484</v>
      </c>
      <c r="S426" s="17">
        <f t="shared" si="265"/>
        <v>1.5695705930045341</v>
      </c>
      <c r="T426" s="17" t="str">
        <f t="shared" si="257"/>
        <v>1+2.03959356235183i</v>
      </c>
      <c r="U426" s="17">
        <f t="shared" si="266"/>
        <v>2.2715505496437953</v>
      </c>
      <c r="V426" s="17">
        <f t="shared" si="267"/>
        <v>1.1149438155977427</v>
      </c>
      <c r="W426" s="31" t="str">
        <f t="shared" si="258"/>
        <v>1-6.04324018474617i</v>
      </c>
      <c r="X426" s="17">
        <f t="shared" si="268"/>
        <v>6.1254185106432466</v>
      </c>
      <c r="Y426" s="17">
        <f t="shared" si="269"/>
        <v>-1.4068081650522137</v>
      </c>
      <c r="Z426" s="31" t="str">
        <f t="shared" si="259"/>
        <v>-2.42115922070043+12.2627415415474i</v>
      </c>
      <c r="AA426" s="17">
        <f t="shared" si="270"/>
        <v>12.49947367239017</v>
      </c>
      <c r="AB426" s="17">
        <f t="shared" si="271"/>
        <v>1.7657294178520637</v>
      </c>
      <c r="AC426" s="66" t="str">
        <f t="shared" si="272"/>
        <v>-0.181011659607198+0.0955222706859204i</v>
      </c>
      <c r="AD426" s="64">
        <f t="shared" si="273"/>
        <v>-13.778924895618577</v>
      </c>
      <c r="AE426" s="61">
        <f t="shared" si="274"/>
        <v>152.17879055390679</v>
      </c>
      <c r="AF426" s="31" t="str">
        <f t="shared" si="260"/>
        <v>-0.0000463700234192037</v>
      </c>
      <c r="AG426" s="31" t="str">
        <f t="shared" si="261"/>
        <v>3.02216398398971i</v>
      </c>
      <c r="AH426" s="31">
        <f t="shared" si="275"/>
        <v>3.0221639839897101</v>
      </c>
      <c r="AI426" s="31">
        <f t="shared" si="276"/>
        <v>1.5707963267948966</v>
      </c>
      <c r="AJ426" s="31" t="str">
        <f t="shared" si="262"/>
        <v>1+0.0543793733755079i</v>
      </c>
      <c r="AK426" s="31">
        <f t="shared" si="277"/>
        <v>1.0014774666704753</v>
      </c>
      <c r="AL426" s="31">
        <f t="shared" si="278"/>
        <v>5.4325866236701964E-2</v>
      </c>
      <c r="AM426" s="31" t="str">
        <f t="shared" si="263"/>
        <v>1+302.162009237308i</v>
      </c>
      <c r="AN426" s="31">
        <f t="shared" si="279"/>
        <v>302.16366397422274</v>
      </c>
      <c r="AO426" s="31">
        <f t="shared" si="280"/>
        <v>1.5674868559859894</v>
      </c>
      <c r="AP426" s="58" t="str">
        <f t="shared" si="281"/>
        <v>-0.00462166666609132+0.000266666655373195i</v>
      </c>
      <c r="AQ426" s="49">
        <f t="shared" si="282"/>
        <v>-46.689593089622022</v>
      </c>
      <c r="AR426" s="61">
        <f t="shared" si="283"/>
        <v>176.69773843647258</v>
      </c>
      <c r="AS426" s="58" t="str">
        <f t="shared" si="284"/>
        <v>0.000811102948942988-0.000489741868149473i</v>
      </c>
      <c r="AT426" s="64">
        <f t="shared" si="285"/>
        <v>-60.468517985240602</v>
      </c>
      <c r="AU426" s="61">
        <f t="shared" si="286"/>
        <v>-31.123471009620634</v>
      </c>
    </row>
    <row r="427" spans="14:47" x14ac:dyDescent="0.25">
      <c r="N427" s="10">
        <v>9</v>
      </c>
      <c r="O427" s="50">
        <f t="shared" si="287"/>
        <v>123026.87708123829</v>
      </c>
      <c r="P427" s="48" t="str">
        <f t="shared" si="255"/>
        <v>150</v>
      </c>
      <c r="Q427" s="17" t="str">
        <f t="shared" si="256"/>
        <v>1+834.840719782227i</v>
      </c>
      <c r="R427" s="17">
        <f t="shared" si="264"/>
        <v>834.84131869865348</v>
      </c>
      <c r="S427" s="17">
        <f t="shared" si="265"/>
        <v>1.5695984940849719</v>
      </c>
      <c r="T427" s="17" t="str">
        <f t="shared" si="257"/>
        <v>1+2.08710179945557i</v>
      </c>
      <c r="U427" s="17">
        <f t="shared" si="266"/>
        <v>2.3143020376110544</v>
      </c>
      <c r="V427" s="17">
        <f t="shared" si="267"/>
        <v>1.1239809841691231</v>
      </c>
      <c r="W427" s="31" t="str">
        <f t="shared" si="258"/>
        <v>1-6.1840053317202i</v>
      </c>
      <c r="X427" s="17">
        <f t="shared" si="268"/>
        <v>6.2643373107411655</v>
      </c>
      <c r="Y427" s="17">
        <f t="shared" si="269"/>
        <v>-1.4104766370707007</v>
      </c>
      <c r="Z427" s="31" t="str">
        <f t="shared" si="259"/>
        <v>-2.58239348742299+12.5483774856156i</v>
      </c>
      <c r="AA427" s="17">
        <f t="shared" si="270"/>
        <v>12.811343943762854</v>
      </c>
      <c r="AB427" s="17">
        <f t="shared" si="271"/>
        <v>1.7737577526881747</v>
      </c>
      <c r="AC427" s="66" t="str">
        <f t="shared" si="272"/>
        <v>-0.179565399033849+0.0953769185833847i</v>
      </c>
      <c r="AD427" s="64">
        <f t="shared" si="273"/>
        <v>-13.836243892322997</v>
      </c>
      <c r="AE427" s="61">
        <f t="shared" si="274"/>
        <v>152.02480589109396</v>
      </c>
      <c r="AF427" s="31" t="str">
        <f t="shared" si="260"/>
        <v>-0.0000463700234192037</v>
      </c>
      <c r="AG427" s="31" t="str">
        <f t="shared" si="261"/>
        <v>3.09255922633996i</v>
      </c>
      <c r="AH427" s="31">
        <f t="shared" si="275"/>
        <v>3.0925592263399602</v>
      </c>
      <c r="AI427" s="31">
        <f t="shared" si="276"/>
        <v>1.5707963267948966</v>
      </c>
      <c r="AJ427" s="31" t="str">
        <f t="shared" si="262"/>
        <v>1+0.0556460316997758i</v>
      </c>
      <c r="AK427" s="31">
        <f t="shared" si="277"/>
        <v>1.0015470437497844</v>
      </c>
      <c r="AL427" s="31">
        <f t="shared" si="278"/>
        <v>5.5588702549578949E-2</v>
      </c>
      <c r="AM427" s="31" t="str">
        <f t="shared" si="263"/>
        <v>1+309.20026658601i</v>
      </c>
      <c r="AN427" s="31">
        <f t="shared" si="279"/>
        <v>309.20188365671322</v>
      </c>
      <c r="AO427" s="31">
        <f t="shared" si="280"/>
        <v>1.5675621882073461</v>
      </c>
      <c r="AP427" s="58" t="str">
        <f t="shared" si="281"/>
        <v>-0.0046210245576636+0.000272135740581683i</v>
      </c>
      <c r="AQ427" s="49">
        <f t="shared" si="282"/>
        <v>-46.690198656758916</v>
      </c>
      <c r="AR427" s="61">
        <f t="shared" si="283"/>
        <v>176.62969946387395</v>
      </c>
      <c r="AS427" s="58" t="str">
        <f t="shared" si="284"/>
        <v>0.000803820650268992-0.000489605245857024i</v>
      </c>
      <c r="AT427" s="64">
        <f t="shared" si="285"/>
        <v>-60.526442549081906</v>
      </c>
      <c r="AU427" s="61">
        <f t="shared" si="286"/>
        <v>-31.345494645032058</v>
      </c>
    </row>
    <row r="428" spans="14:47" x14ac:dyDescent="0.25">
      <c r="N428" s="10">
        <v>10</v>
      </c>
      <c r="O428" s="50">
        <f t="shared" si="287"/>
        <v>125892.54117941685</v>
      </c>
      <c r="P428" s="48" t="str">
        <f t="shared" si="255"/>
        <v>150</v>
      </c>
      <c r="Q428" s="17" t="str">
        <f t="shared" si="256"/>
        <v>1+854.286658223774i</v>
      </c>
      <c r="R428" s="17">
        <f t="shared" si="264"/>
        <v>854.28724350720768</v>
      </c>
      <c r="S428" s="17">
        <f t="shared" si="265"/>
        <v>1.5696257600610828</v>
      </c>
      <c r="T428" s="17" t="str">
        <f t="shared" si="257"/>
        <v>1+2.13571664555944i</v>
      </c>
      <c r="U428" s="17">
        <f t="shared" si="266"/>
        <v>2.3582378145809781</v>
      </c>
      <c r="V428" s="17">
        <f t="shared" si="267"/>
        <v>1.1328887137001364</v>
      </c>
      <c r="W428" s="31" t="str">
        <f t="shared" si="258"/>
        <v>1-6.3280493201761i</v>
      </c>
      <c r="X428" s="17">
        <f t="shared" si="268"/>
        <v>6.4065753877232412</v>
      </c>
      <c r="Y428" s="17">
        <f t="shared" si="269"/>
        <v>-1.4140658150520824</v>
      </c>
      <c r="Z428" s="31" t="str">
        <f t="shared" si="259"/>
        <v>-2.75122649103223+12.840666745524i</v>
      </c>
      <c r="AA428" s="17">
        <f t="shared" si="270"/>
        <v>13.132096926026835</v>
      </c>
      <c r="AB428" s="17">
        <f t="shared" si="271"/>
        <v>1.7818639750654701</v>
      </c>
      <c r="AC428" s="66" t="str">
        <f t="shared" si="272"/>
        <v>-0.178135344202482+0.0952612116507554i</v>
      </c>
      <c r="AD428" s="64">
        <f t="shared" si="273"/>
        <v>-13.892664037163389</v>
      </c>
      <c r="AE428" s="61">
        <f t="shared" si="274"/>
        <v>151.86352189264176</v>
      </c>
      <c r="AF428" s="31" t="str">
        <f t="shared" si="260"/>
        <v>-0.0000463700234192037</v>
      </c>
      <c r="AG428" s="31" t="str">
        <f t="shared" si="261"/>
        <v>3.16459418452687i</v>
      </c>
      <c r="AH428" s="31">
        <f t="shared" si="275"/>
        <v>3.1645941845268699</v>
      </c>
      <c r="AI428" s="31">
        <f t="shared" si="276"/>
        <v>1.5707963267948966</v>
      </c>
      <c r="AJ428" s="31" t="str">
        <f t="shared" si="262"/>
        <v>1+0.0569421942866133i</v>
      </c>
      <c r="AK428" s="31">
        <f t="shared" si="277"/>
        <v>1.0016198947156423</v>
      </c>
      <c r="AL428" s="31">
        <f t="shared" si="278"/>
        <v>5.6880770359828463E-2</v>
      </c>
      <c r="AM428" s="31" t="str">
        <f t="shared" si="263"/>
        <v>1+316.402466008805i</v>
      </c>
      <c r="AN428" s="31">
        <f t="shared" si="279"/>
        <v>316.40404627067113</v>
      </c>
      <c r="AO428" s="31">
        <f t="shared" si="280"/>
        <v>1.5676358056934627</v>
      </c>
      <c r="AP428" s="58" t="str">
        <f t="shared" si="281"/>
        <v>-0.00462035237880336+0.000277745757876651i</v>
      </c>
      <c r="AQ428" s="49">
        <f t="shared" si="282"/>
        <v>-46.690832476298631</v>
      </c>
      <c r="AR428" s="61">
        <f t="shared" si="283"/>
        <v>176.55988740275478</v>
      </c>
      <c r="AS428" s="58" t="str">
        <f t="shared" si="284"/>
        <v>0.000796589663908706-0.000489616702038395i</v>
      </c>
      <c r="AT428" s="64">
        <f t="shared" si="285"/>
        <v>-60.583496513462009</v>
      </c>
      <c r="AU428" s="61">
        <f t="shared" si="286"/>
        <v>-31.576590704603472</v>
      </c>
    </row>
    <row r="429" spans="14:47" x14ac:dyDescent="0.25">
      <c r="N429" s="10">
        <v>11</v>
      </c>
      <c r="O429" s="50">
        <f t="shared" si="287"/>
        <v>128824.95516931375</v>
      </c>
      <c r="P429" s="48" t="str">
        <f t="shared" si="255"/>
        <v>150</v>
      </c>
      <c r="Q429" s="17" t="str">
        <f t="shared" si="256"/>
        <v>1+874.185550759333i</v>
      </c>
      <c r="R429" s="17">
        <f t="shared" si="264"/>
        <v>874.18612272009807</v>
      </c>
      <c r="S429" s="17">
        <f t="shared" si="265"/>
        <v>1.5696524053894856</v>
      </c>
      <c r="T429" s="17" t="str">
        <f t="shared" si="257"/>
        <v>1+2.18546387689833i</v>
      </c>
      <c r="U429" s="17">
        <f t="shared" si="266"/>
        <v>2.403383522708658</v>
      </c>
      <c r="V429" s="17">
        <f t="shared" si="267"/>
        <v>1.1416660717238958</v>
      </c>
      <c r="W429" s="31" t="str">
        <f t="shared" si="258"/>
        <v>1-6.47544852414321i</v>
      </c>
      <c r="X429" s="17">
        <f t="shared" si="268"/>
        <v>6.5522082986446994</v>
      </c>
      <c r="Y429" s="17">
        <f t="shared" si="269"/>
        <v>-1.4175772319453472</v>
      </c>
      <c r="Z429" s="31" t="str">
        <f t="shared" si="259"/>
        <v>-2.92801634896466+13.1397642969073i</v>
      </c>
      <c r="AA429" s="17">
        <f t="shared" si="270"/>
        <v>13.462046111868885</v>
      </c>
      <c r="AB429" s="17">
        <f t="shared" si="271"/>
        <v>1.7900503685519593</v>
      </c>
      <c r="AC429" s="66" t="str">
        <f t="shared" si="272"/>
        <v>-0.176719090761525+0.0951746507053022i</v>
      </c>
      <c r="AD429" s="64">
        <f t="shared" si="273"/>
        <v>-13.948258958554705</v>
      </c>
      <c r="AE429" s="61">
        <f t="shared" si="274"/>
        <v>151.6946656335129</v>
      </c>
      <c r="AF429" s="31" t="str">
        <f t="shared" si="260"/>
        <v>-0.0000463700234192037</v>
      </c>
      <c r="AG429" s="31" t="str">
        <f t="shared" si="261"/>
        <v>3.23830705243878i</v>
      </c>
      <c r="AH429" s="31">
        <f t="shared" si="275"/>
        <v>3.2383070524387798</v>
      </c>
      <c r="AI429" s="31">
        <f t="shared" si="276"/>
        <v>1.5707963267948966</v>
      </c>
      <c r="AJ429" s="31" t="str">
        <f t="shared" si="262"/>
        <v>1+0.0582685483785807i</v>
      </c>
      <c r="AK429" s="31">
        <f t="shared" si="277"/>
        <v>1.0016961733630347</v>
      </c>
      <c r="AL429" s="31">
        <f t="shared" si="278"/>
        <v>5.8202737472907003E-2</v>
      </c>
      <c r="AM429" s="31" t="str">
        <f t="shared" si="263"/>
        <v>1+323.77242620716i</v>
      </c>
      <c r="AN429" s="31">
        <f t="shared" si="279"/>
        <v>323.77397049804796</v>
      </c>
      <c r="AO429" s="31">
        <f t="shared" si="280"/>
        <v>1.5677077474741115</v>
      </c>
      <c r="AP429" s="58" t="str">
        <f t="shared" si="281"/>
        <v>-0.00461964873069037+0.000283499443180898i</v>
      </c>
      <c r="AQ429" s="49">
        <f t="shared" si="282"/>
        <v>-46.691495879973516</v>
      </c>
      <c r="AR429" s="61">
        <f t="shared" si="283"/>
        <v>176.48826622692212</v>
      </c>
      <c r="AS429" s="58" t="str">
        <f t="shared" si="284"/>
        <v>0.000789398162845346-0.000489773218154976i</v>
      </c>
      <c r="AT429" s="64">
        <f t="shared" si="285"/>
        <v>-60.639754838528212</v>
      </c>
      <c r="AU429" s="61">
        <f t="shared" si="286"/>
        <v>-31.817068139564967</v>
      </c>
    </row>
    <row r="430" spans="14:47" x14ac:dyDescent="0.25">
      <c r="N430" s="10">
        <v>12</v>
      </c>
      <c r="O430" s="50">
        <f t="shared" si="287"/>
        <v>131825.67385564081</v>
      </c>
      <c r="P430" s="48" t="str">
        <f t="shared" si="255"/>
        <v>150</v>
      </c>
      <c r="Q430" s="17" t="str">
        <f t="shared" si="256"/>
        <v>1+894.547948045115i</v>
      </c>
      <c r="R430" s="17">
        <f t="shared" si="264"/>
        <v>894.54850698647181</v>
      </c>
      <c r="S430" s="17">
        <f t="shared" si="265"/>
        <v>1.5696784441977352</v>
      </c>
      <c r="T430" s="17" t="str">
        <f t="shared" si="257"/>
        <v>1+2.23636987011279i</v>
      </c>
      <c r="U430" s="17">
        <f t="shared" si="266"/>
        <v>2.4497653348735868</v>
      </c>
      <c r="V430" s="17">
        <f t="shared" si="267"/>
        <v>1.1503123012861001</v>
      </c>
      <c r="W430" s="31" t="str">
        <f t="shared" si="258"/>
        <v>1-6.62628109663048i</v>
      </c>
      <c r="X430" s="17">
        <f t="shared" si="268"/>
        <v>6.7013133915347094</v>
      </c>
      <c r="Y430" s="17">
        <f t="shared" si="269"/>
        <v>-1.4210124030050655</v>
      </c>
      <c r="Z430" s="31" t="str">
        <f t="shared" si="259"/>
        <v>-3.11313805621154+13.445828725246i</v>
      </c>
      <c r="AA430" s="17">
        <f t="shared" si="270"/>
        <v>13.801519433224845</v>
      </c>
      <c r="AB430" s="17">
        <f t="shared" si="271"/>
        <v>1.7983191458260916</v>
      </c>
      <c r="AC430" s="66" t="str">
        <f t="shared" si="272"/>
        <v>-0.175314302408977+0.095116680461239i</v>
      </c>
      <c r="AD430" s="64">
        <f t="shared" si="273"/>
        <v>-14.003102480196327</v>
      </c>
      <c r="AE430" s="61">
        <f t="shared" si="274"/>
        <v>151.51797933914335</v>
      </c>
      <c r="AF430" s="31" t="str">
        <f t="shared" si="260"/>
        <v>-0.0000463700234192037</v>
      </c>
      <c r="AG430" s="31" t="str">
        <f t="shared" si="261"/>
        <v>3.31373691361394i</v>
      </c>
      <c r="AH430" s="31">
        <f t="shared" si="275"/>
        <v>3.3137369136139401</v>
      </c>
      <c r="AI430" s="31">
        <f t="shared" si="276"/>
        <v>1.5707963267948966</v>
      </c>
      <c r="AJ430" s="31" t="str">
        <f t="shared" si="262"/>
        <v>1+0.0596257972261736i</v>
      </c>
      <c r="AK430" s="31">
        <f t="shared" si="277"/>
        <v>1.0017760406871672</v>
      </c>
      <c r="AL430" s="31">
        <f t="shared" si="278"/>
        <v>5.9555286320692923E-2</v>
      </c>
      <c r="AM430" s="31" t="str">
        <f t="shared" si="263"/>
        <v>1+331.314054831524i</v>
      </c>
      <c r="AN430" s="31">
        <f t="shared" si="279"/>
        <v>331.31556397022172</v>
      </c>
      <c r="AO430" s="31">
        <f t="shared" si="280"/>
        <v>1.567778051690796</v>
      </c>
      <c r="AP430" s="58" t="str">
        <f t="shared" si="281"/>
        <v>-0.00461891215033747+0.000289399591719274i</v>
      </c>
      <c r="AQ430" s="49">
        <f t="shared" si="282"/>
        <v>-46.692190261049618</v>
      </c>
      <c r="AR430" s="61">
        <f t="shared" si="283"/>
        <v>176.4147990212567</v>
      </c>
      <c r="AS430" s="58" t="str">
        <f t="shared" si="284"/>
        <v>0.000782234633033586-0.000490071478621891i</v>
      </c>
      <c r="AT430" s="64">
        <f t="shared" si="285"/>
        <v>-60.695292741245943</v>
      </c>
      <c r="AU430" s="61">
        <f t="shared" si="286"/>
        <v>-32.067221639599971</v>
      </c>
    </row>
    <row r="431" spans="14:47" x14ac:dyDescent="0.25">
      <c r="N431" s="10">
        <v>13</v>
      </c>
      <c r="O431" s="50">
        <f t="shared" si="287"/>
        <v>134896.28825916545</v>
      </c>
      <c r="P431" s="48" t="str">
        <f t="shared" si="255"/>
        <v>150</v>
      </c>
      <c r="Q431" s="17" t="str">
        <f t="shared" si="256"/>
        <v>1+915.384646493694i</v>
      </c>
      <c r="R431" s="17">
        <f t="shared" si="264"/>
        <v>915.38519271199982</v>
      </c>
      <c r="S431" s="17">
        <f t="shared" si="265"/>
        <v>1.5697038902918108</v>
      </c>
      <c r="T431" s="17" t="str">
        <f t="shared" si="257"/>
        <v>1+2.28846161623424i</v>
      </c>
      <c r="U431" s="17">
        <f t="shared" si="266"/>
        <v>2.4974099721466296</v>
      </c>
      <c r="V431" s="17">
        <f t="shared" si="267"/>
        <v>1.1588268147459766</v>
      </c>
      <c r="W431" s="31" t="str">
        <f t="shared" si="258"/>
        <v>1-6.7806270110644i</v>
      </c>
      <c r="X431" s="17">
        <f t="shared" si="268"/>
        <v>6.8539698469701591</v>
      </c>
      <c r="Y431" s="17">
        <f t="shared" si="269"/>
        <v>-1.4243728251461025</v>
      </c>
      <c r="Z431" s="31" t="str">
        <f t="shared" si="259"/>
        <v>-3.30698428073369+13.7590223099515i</v>
      </c>
      <c r="AA431" s="17">
        <f t="shared" si="270"/>
        <v>14.150860043077342</v>
      </c>
      <c r="AB431" s="17">
        <f t="shared" si="271"/>
        <v>1.8066724437759412</v>
      </c>
      <c r="AC431" s="66" t="str">
        <f t="shared" si="272"/>
        <v>-0.173918709613383+0.0950866896607727i</v>
      </c>
      <c r="AD431" s="64">
        <f t="shared" si="273"/>
        <v>-14.05726857191487</v>
      </c>
      <c r="AE431" s="61">
        <f t="shared" si="274"/>
        <v>151.33322034760067</v>
      </c>
      <c r="AF431" s="31" t="str">
        <f t="shared" si="260"/>
        <v>-0.0000463700234192037</v>
      </c>
      <c r="AG431" s="31" t="str">
        <f t="shared" si="261"/>
        <v>3.3909237619632i</v>
      </c>
      <c r="AH431" s="31">
        <f t="shared" si="275"/>
        <v>3.3909237619632</v>
      </c>
      <c r="AI431" s="31">
        <f t="shared" si="276"/>
        <v>1.5707963267948966</v>
      </c>
      <c r="AJ431" s="31" t="str">
        <f t="shared" si="262"/>
        <v>1+0.0610146604606966i</v>
      </c>
      <c r="AK431" s="31">
        <f t="shared" si="277"/>
        <v>1.0018596652182052</v>
      </c>
      <c r="AL431" s="31">
        <f t="shared" si="278"/>
        <v>6.0939114236600575E-2</v>
      </c>
      <c r="AM431" s="31" t="str">
        <f t="shared" si="263"/>
        <v>1+339.03135055322i</v>
      </c>
      <c r="AN431" s="31">
        <f t="shared" si="279"/>
        <v>339.03282533987823</v>
      </c>
      <c r="AO431" s="31">
        <f t="shared" si="280"/>
        <v>1.5678467556169613</v>
      </c>
      <c r="AP431" s="58" t="str">
        <f t="shared" si="281"/>
        <v>-0.00461814110773401+0.000295449058317113i</v>
      </c>
      <c r="AQ431" s="49">
        <f t="shared" si="282"/>
        <v>-46.692917077165355</v>
      </c>
      <c r="AR431" s="61">
        <f t="shared" si="283"/>
        <v>176.33944796710807</v>
      </c>
      <c r="AS431" s="58" t="str">
        <f t="shared" si="284"/>
        <v>0.000775087869350851-0.000490507869299762i</v>
      </c>
      <c r="AT431" s="64">
        <f t="shared" si="285"/>
        <v>-60.750185649080237</v>
      </c>
      <c r="AU431" s="61">
        <f t="shared" si="286"/>
        <v>-32.327331685291263</v>
      </c>
    </row>
    <row r="432" spans="14:47" x14ac:dyDescent="0.25">
      <c r="N432" s="10">
        <v>14</v>
      </c>
      <c r="O432" s="50">
        <f t="shared" si="287"/>
        <v>138038.42646028858</v>
      </c>
      <c r="P432" s="48" t="str">
        <f t="shared" si="255"/>
        <v>150</v>
      </c>
      <c r="Q432" s="17" t="str">
        <f t="shared" si="256"/>
        <v>1+936.706693998393i</v>
      </c>
      <c r="R432" s="17">
        <f t="shared" si="264"/>
        <v>936.70722778325944</v>
      </c>
      <c r="S432" s="17">
        <f t="shared" si="265"/>
        <v>1.5697287571634362</v>
      </c>
      <c r="T432" s="17" t="str">
        <f t="shared" si="257"/>
        <v>1+2.34176673499598i</v>
      </c>
      <c r="U432" s="17">
        <f t="shared" si="266"/>
        <v>2.5463447215830248</v>
      </c>
      <c r="V432" s="17">
        <f t="shared" si="267"/>
        <v>1.1672091873558779</v>
      </c>
      <c r="W432" s="31" t="str">
        <f t="shared" si="258"/>
        <v>1-6.9385681036918i</v>
      </c>
      <c r="X432" s="17">
        <f t="shared" si="268"/>
        <v>7.0102587205872249</v>
      </c>
      <c r="Y432" s="17">
        <f t="shared" si="269"/>
        <v>-1.427659976372665</v>
      </c>
      <c r="Z432" s="31" t="str">
        <f t="shared" si="259"/>
        <v>-3.50996619636272+14.0795111104079i</v>
      </c>
      <c r="AA432" s="17">
        <f t="shared" si="270"/>
        <v>14.510427140773922</v>
      </c>
      <c r="AB432" s="17">
        <f t="shared" si="271"/>
        <v>1.8151123183949809</v>
      </c>
      <c r="AC432" s="66" t="str">
        <f t="shared" si="272"/>
        <v>-0.172530108599415+0.0950840111150166i</v>
      </c>
      <c r="AD432" s="64">
        <f t="shared" si="273"/>
        <v>-14.110831303308462</v>
      </c>
      <c r="AE432" s="61">
        <f t="shared" si="274"/>
        <v>151.14016106646633</v>
      </c>
      <c r="AF432" s="31" t="str">
        <f t="shared" si="260"/>
        <v>-0.0000463700234192037</v>
      </c>
      <c r="AG432" s="31" t="str">
        <f t="shared" si="261"/>
        <v>3.46990852297523i</v>
      </c>
      <c r="AH432" s="31">
        <f t="shared" si="275"/>
        <v>3.46990852297523</v>
      </c>
      <c r="AI432" s="31">
        <f t="shared" si="276"/>
        <v>1.5707963267948966</v>
      </c>
      <c r="AJ432" s="31" t="str">
        <f t="shared" si="262"/>
        <v>1+0.0624358744758205i</v>
      </c>
      <c r="AK432" s="31">
        <f t="shared" si="277"/>
        <v>1.0019472233713513</v>
      </c>
      <c r="AL432" s="31">
        <f t="shared" si="278"/>
        <v>6.2354933732512968E-2</v>
      </c>
      <c r="AM432" s="31" t="str">
        <f t="shared" si="263"/>
        <v>1+346.92840518459i</v>
      </c>
      <c r="AN432" s="31">
        <f t="shared" si="279"/>
        <v>346.92984640114645</v>
      </c>
      <c r="AO432" s="31">
        <f t="shared" si="280"/>
        <v>1.5679138956777423</v>
      </c>
      <c r="AP432" s="58" t="str">
        <f t="shared" si="281"/>
        <v>-0.0046173340028706+0.000301650757648388i</v>
      </c>
      <c r="AQ432" s="49">
        <f t="shared" si="282"/>
        <v>-46.693677853295441</v>
      </c>
      <c r="AR432" s="61">
        <f t="shared" si="283"/>
        <v>176.26217432755897</v>
      </c>
      <c r="AS432" s="58" t="str">
        <f t="shared" si="284"/>
        <v>0.000767946972961944-0.000491078475626864i</v>
      </c>
      <c r="AT432" s="64">
        <f t="shared" si="285"/>
        <v>-60.804509156603899</v>
      </c>
      <c r="AU432" s="61">
        <f t="shared" si="286"/>
        <v>-32.597664605974671</v>
      </c>
    </row>
    <row r="433" spans="14:47" x14ac:dyDescent="0.25">
      <c r="N433" s="10">
        <v>15</v>
      </c>
      <c r="O433" s="50">
        <f t="shared" si="287"/>
        <v>141253.75446227577</v>
      </c>
      <c r="P433" s="48" t="str">
        <f t="shared" si="255"/>
        <v>150</v>
      </c>
      <c r="Q433" s="17" t="str">
        <f t="shared" si="256"/>
        <v>1+958.52539579103i</v>
      </c>
      <c r="R433" s="17">
        <f t="shared" si="264"/>
        <v>958.52591742547611</v>
      </c>
      <c r="S433" s="17">
        <f t="shared" si="265"/>
        <v>1.5697530579972332</v>
      </c>
      <c r="T433" s="17" t="str">
        <f t="shared" si="257"/>
        <v>1+2.39631348947758i</v>
      </c>
      <c r="U433" s="17">
        <f t="shared" si="266"/>
        <v>2.5965974543336934</v>
      </c>
      <c r="V433" s="17">
        <f t="shared" si="267"/>
        <v>1.1754591506663397</v>
      </c>
      <c r="W433" s="31" t="str">
        <f t="shared" si="258"/>
        <v>1-7.10018811697059i</v>
      </c>
      <c r="X433" s="17">
        <f t="shared" si="268"/>
        <v>7.1702629865556791</v>
      </c>
      <c r="Y433" s="17">
        <f t="shared" si="269"/>
        <v>-1.4308753152770606</v>
      </c>
      <c r="Z433" s="31" t="str">
        <f t="shared" si="259"/>
        <v>-3.72251435495596+14.4074650540195i</v>
      </c>
      <c r="AA433" s="17">
        <f t="shared" si="270"/>
        <v>14.880596843058624</v>
      </c>
      <c r="AB433" s="17">
        <f t="shared" si="271"/>
        <v>1.8236407394786704</v>
      </c>
      <c r="AC433" s="66" t="str">
        <f t="shared" si="272"/>
        <v>-0.17114636060139+0.0951079216751536i</v>
      </c>
      <c r="AD433" s="64">
        <f t="shared" si="273"/>
        <v>-14.163864799938041</v>
      </c>
      <c r="AE433" s="61">
        <f t="shared" si="274"/>
        <v>150.93858892714644</v>
      </c>
      <c r="AF433" s="31" t="str">
        <f t="shared" si="260"/>
        <v>-0.0000463700234192037</v>
      </c>
      <c r="AG433" s="31" t="str">
        <f t="shared" si="261"/>
        <v>3.55073307541582i</v>
      </c>
      <c r="AH433" s="31">
        <f t="shared" si="275"/>
        <v>3.55073307541582</v>
      </c>
      <c r="AI433" s="31">
        <f t="shared" si="276"/>
        <v>1.5707963267948966</v>
      </c>
      <c r="AJ433" s="31" t="str">
        <f t="shared" si="262"/>
        <v>1+0.063890192818028i</v>
      </c>
      <c r="AK433" s="31">
        <f t="shared" si="277"/>
        <v>1.0020388998129388</v>
      </c>
      <c r="AL433" s="31">
        <f t="shared" si="278"/>
        <v>6.3803472777261824E-2</v>
      </c>
      <c r="AM433" s="31" t="str">
        <f t="shared" si="263"/>
        <v>1+355.00940584853i</v>
      </c>
      <c r="AN433" s="31">
        <f t="shared" si="279"/>
        <v>355.01081425912406</v>
      </c>
      <c r="AO433" s="31">
        <f t="shared" si="280"/>
        <v>1.5679795074692657</v>
      </c>
      <c r="AP433" s="58" t="str">
        <f t="shared" si="281"/>
        <v>-0.00461648916264092+0.000308007664428212i</v>
      </c>
      <c r="AQ433" s="49">
        <f t="shared" si="282"/>
        <v>-46.694474184845561</v>
      </c>
      <c r="AR433" s="61">
        <f t="shared" si="283"/>
        <v>176.1829384325755</v>
      </c>
      <c r="AS433" s="58" t="str">
        <f t="shared" si="284"/>
        <v>0.000760801350117966-0.000491779080498871i</v>
      </c>
      <c r="AT433" s="64">
        <f t="shared" si="285"/>
        <v>-60.858338984783614</v>
      </c>
      <c r="AU433" s="61">
        <f t="shared" si="286"/>
        <v>-32.87847264027809</v>
      </c>
    </row>
    <row r="434" spans="14:47" x14ac:dyDescent="0.25">
      <c r="N434" s="10">
        <v>16</v>
      </c>
      <c r="O434" s="50">
        <f t="shared" si="287"/>
        <v>144543.97707459307</v>
      </c>
      <c r="P434" s="48" t="str">
        <f t="shared" si="255"/>
        <v>150</v>
      </c>
      <c r="Q434" s="17" t="str">
        <f t="shared" si="256"/>
        <v>1+980.852320436097i</v>
      </c>
      <c r="R434" s="17">
        <f t="shared" si="264"/>
        <v>980.85283019669976</v>
      </c>
      <c r="S434" s="17">
        <f t="shared" si="265"/>
        <v>1.5697768056777106</v>
      </c>
      <c r="T434" s="17" t="str">
        <f t="shared" si="257"/>
        <v>1+2.45213080109024i</v>
      </c>
      <c r="U434" s="17">
        <f t="shared" si="266"/>
        <v>2.6481966440684612</v>
      </c>
      <c r="V434" s="17">
        <f t="shared" si="267"/>
        <v>1.1835765858008662</v>
      </c>
      <c r="W434" s="31" t="str">
        <f t="shared" si="258"/>
        <v>1-7.26557274397109i</v>
      </c>
      <c r="X434" s="17">
        <f t="shared" si="268"/>
        <v>7.3340675820403778</v>
      </c>
      <c r="Y434" s="17">
        <f t="shared" si="269"/>
        <v>-1.434020280603729</v>
      </c>
      <c r="Z434" s="31" t="str">
        <f t="shared" si="259"/>
        <v>-3.94507959965456+14.743058026308i</v>
      </c>
      <c r="AA434" s="17">
        <f t="shared" si="270"/>
        <v>15.261763103085283</v>
      </c>
      <c r="AB434" s="17">
        <f t="shared" si="271"/>
        <v>1.8322595851279049</v>
      </c>
      <c r="AC434" s="66" t="str">
        <f t="shared" si="272"/>
        <v>-0.169765391387193+0.0951576421549166i</v>
      </c>
      <c r="AD434" s="64">
        <f t="shared" si="273"/>
        <v>-14.216443201780207</v>
      </c>
      <c r="AE434" s="61">
        <f t="shared" si="274"/>
        <v>150.72830633905255</v>
      </c>
      <c r="AF434" s="31" t="str">
        <f t="shared" si="260"/>
        <v>-0.0000463700234192037</v>
      </c>
      <c r="AG434" s="31" t="str">
        <f t="shared" si="261"/>
        <v>3.6334402735325i</v>
      </c>
      <c r="AH434" s="31">
        <f t="shared" si="275"/>
        <v>3.6334402735325</v>
      </c>
      <c r="AI434" s="31">
        <f t="shared" si="276"/>
        <v>1.5707963267948966</v>
      </c>
      <c r="AJ434" s="31" t="str">
        <f t="shared" si="262"/>
        <v>1+0.0653783865861542i</v>
      </c>
      <c r="AK434" s="31">
        <f t="shared" si="277"/>
        <v>1.0021348878432526</v>
      </c>
      <c r="AL434" s="31">
        <f t="shared" si="278"/>
        <v>6.5285475076353905E-2</v>
      </c>
      <c r="AM434" s="31" t="str">
        <f t="shared" si="263"/>
        <v>1+363.278637198554i</v>
      </c>
      <c r="AN434" s="31">
        <f t="shared" si="279"/>
        <v>363.28001354993182</v>
      </c>
      <c r="AO434" s="31">
        <f t="shared" si="280"/>
        <v>1.5680436257775106</v>
      </c>
      <c r="AP434" s="58" t="str">
        <f t="shared" si="281"/>
        <v>-0.00461560483761662+0.000314522813543905i</v>
      </c>
      <c r="AQ434" s="49">
        <f t="shared" si="282"/>
        <v>-46.695307740883045</v>
      </c>
      <c r="AR434" s="61">
        <f t="shared" si="283"/>
        <v>176.10169966406079</v>
      </c>
      <c r="AS434" s="58" t="str">
        <f t="shared" si="284"/>
        <v>0.000753640712405838-0.000492605162007906i</v>
      </c>
      <c r="AT434" s="64">
        <f t="shared" si="285"/>
        <v>-60.911750942663261</v>
      </c>
      <c r="AU434" s="61">
        <f t="shared" si="286"/>
        <v>-33.169993996886639</v>
      </c>
    </row>
    <row r="435" spans="14:47" x14ac:dyDescent="0.25">
      <c r="N435" s="10">
        <v>17</v>
      </c>
      <c r="O435" s="50">
        <f t="shared" si="287"/>
        <v>147910.83881682079</v>
      </c>
      <c r="P435" s="48" t="str">
        <f t="shared" si="255"/>
        <v>150</v>
      </c>
      <c r="Q435" s="17" t="str">
        <f t="shared" si="256"/>
        <v>1+1003.69930596457i</v>
      </c>
      <c r="R435" s="17">
        <f t="shared" si="264"/>
        <v>1003.6998041216107</v>
      </c>
      <c r="S435" s="17">
        <f t="shared" si="265"/>
        <v>1.5698000127960956</v>
      </c>
      <c r="T435" s="17" t="str">
        <f t="shared" si="257"/>
        <v>1+2.50924826491143i</v>
      </c>
      <c r="U435" s="17">
        <f t="shared" si="266"/>
        <v>2.7011713857067683</v>
      </c>
      <c r="V435" s="17">
        <f t="shared" si="267"/>
        <v>1.1915615166420821</v>
      </c>
      <c r="W435" s="31" t="str">
        <f t="shared" si="258"/>
        <v>1-7.43480967381165i</v>
      </c>
      <c r="X435" s="17">
        <f t="shared" si="268"/>
        <v>7.5017594526753042</v>
      </c>
      <c r="Y435" s="17">
        <f t="shared" si="269"/>
        <v>-1.437096290874309</v>
      </c>
      <c r="Z435" s="31" t="str">
        <f t="shared" si="259"/>
        <v>-4.17813402118238+15.0864679631095i</v>
      </c>
      <c r="AA435" s="17">
        <f t="shared" si="270"/>
        <v>15.654338679768333</v>
      </c>
      <c r="AB435" s="17">
        <f t="shared" si="271"/>
        <v>1.8409706360673086</v>
      </c>
      <c r="AC435" s="66" t="str">
        <f t="shared" si="272"/>
        <v>-0.168385191054254+0.0952323372262011i</v>
      </c>
      <c r="AD435" s="64">
        <f t="shared" si="273"/>
        <v>-14.268640623622215</v>
      </c>
      <c r="AE435" s="61">
        <f t="shared" si="274"/>
        <v>150.50913064582559</v>
      </c>
      <c r="AF435" s="31" t="str">
        <f t="shared" si="260"/>
        <v>-0.0000463700234192037</v>
      </c>
      <c r="AG435" s="31" t="str">
        <f t="shared" si="261"/>
        <v>3.71807396977647i</v>
      </c>
      <c r="AH435" s="31">
        <f t="shared" si="275"/>
        <v>3.7180739697764702</v>
      </c>
      <c r="AI435" s="31">
        <f t="shared" si="276"/>
        <v>1.5707963267948966</v>
      </c>
      <c r="AJ435" s="31" t="str">
        <f t="shared" si="262"/>
        <v>1+0.0669012448402335i</v>
      </c>
      <c r="AK435" s="31">
        <f t="shared" si="277"/>
        <v>1.0022353897968146</v>
      </c>
      <c r="AL435" s="31">
        <f t="shared" si="278"/>
        <v>6.6801700352612542E-2</v>
      </c>
      <c r="AM435" s="31" t="str">
        <f t="shared" si="263"/>
        <v>1+371.740483690582i</v>
      </c>
      <c r="AN435" s="31">
        <f t="shared" si="279"/>
        <v>371.74182871249212</v>
      </c>
      <c r="AO435" s="31">
        <f t="shared" si="280"/>
        <v>1.5681062845967426</v>
      </c>
      <c r="AP435" s="58" t="str">
        <f t="shared" si="281"/>
        <v>-0.00461467919869092+0.000321199300118453i</v>
      </c>
      <c r="AQ435" s="49">
        <f t="shared" si="282"/>
        <v>-46.696180267509035</v>
      </c>
      <c r="AR435" s="61">
        <f t="shared" si="283"/>
        <v>176.0184164408314</v>
      </c>
      <c r="AS435" s="58" t="str">
        <f t="shared" si="284"/>
        <v>0.000746455078459962-0.000493551891157407i</v>
      </c>
      <c r="AT435" s="64">
        <f t="shared" si="285"/>
        <v>-60.964820891131254</v>
      </c>
      <c r="AU435" s="61">
        <f t="shared" si="286"/>
        <v>-33.47245291334297</v>
      </c>
    </row>
    <row r="436" spans="14:47" x14ac:dyDescent="0.25">
      <c r="N436" s="10">
        <v>18</v>
      </c>
      <c r="O436" s="50">
        <f t="shared" si="287"/>
        <v>151356.12484362084</v>
      </c>
      <c r="P436" s="48" t="str">
        <f t="shared" si="255"/>
        <v>150</v>
      </c>
      <c r="Q436" s="17" t="str">
        <f t="shared" si="256"/>
        <v>1+1027.0784661506i</v>
      </c>
      <c r="R436" s="17">
        <f t="shared" si="264"/>
        <v>1027.0789529682074</v>
      </c>
      <c r="S436" s="17">
        <f t="shared" si="265"/>
        <v>1.5698226916570095</v>
      </c>
      <c r="T436" s="17" t="str">
        <f t="shared" si="257"/>
        <v>1+2.56769616537651i</v>
      </c>
      <c r="U436" s="17">
        <f t="shared" si="266"/>
        <v>2.7555514144521482</v>
      </c>
      <c r="V436" s="17">
        <f t="shared" si="267"/>
        <v>1.199414102967947</v>
      </c>
      <c r="W436" s="31" t="str">
        <f t="shared" si="258"/>
        <v>1-7.60798863815262i</v>
      </c>
      <c r="X436" s="17">
        <f t="shared" si="268"/>
        <v>7.6734275990758762</v>
      </c>
      <c r="Y436" s="17">
        <f t="shared" si="269"/>
        <v>-1.4401047440697059</v>
      </c>
      <c r="Z436" s="31" t="str">
        <f t="shared" si="259"/>
        <v>-4.42217195921367+15.437876944918i</v>
      </c>
      <c r="AA436" s="17">
        <f t="shared" si="270"/>
        <v>16.058756159904988</v>
      </c>
      <c r="AB436" s="17">
        <f t="shared" si="271"/>
        <v>1.8497755697884706</v>
      </c>
      <c r="AC436" s="66" t="str">
        <f t="shared" si="272"/>
        <v>-0.167003814098014+0.095331115310325i</v>
      </c>
      <c r="AD436" s="64">
        <f t="shared" si="273"/>
        <v>-14.320531117060662</v>
      </c>
      <c r="AE436" s="61">
        <f t="shared" si="274"/>
        <v>150.28089408547132</v>
      </c>
      <c r="AF436" s="31" t="str">
        <f t="shared" si="260"/>
        <v>-0.0000463700234192037</v>
      </c>
      <c r="AG436" s="31" t="str">
        <f t="shared" si="261"/>
        <v>3.80467903805375i</v>
      </c>
      <c r="AH436" s="31">
        <f t="shared" si="275"/>
        <v>3.8046790380537501</v>
      </c>
      <c r="AI436" s="31">
        <f t="shared" si="276"/>
        <v>1.5707963267948966</v>
      </c>
      <c r="AJ436" s="31" t="str">
        <f t="shared" si="262"/>
        <v>1+0.06845957501987i</v>
      </c>
      <c r="AK436" s="31">
        <f t="shared" si="277"/>
        <v>1.0023406174609015</v>
      </c>
      <c r="AL436" s="31">
        <f t="shared" si="278"/>
        <v>6.8352924627373191E-2</v>
      </c>
      <c r="AM436" s="31" t="str">
        <f t="shared" si="263"/>
        <v>1+380.399431907631i</v>
      </c>
      <c r="AN436" s="31">
        <f t="shared" si="279"/>
        <v>380.4007463132117</v>
      </c>
      <c r="AO436" s="31">
        <f t="shared" si="280"/>
        <v>1.5681675171475282</v>
      </c>
      <c r="AP436" s="58" t="str">
        <f t="shared" si="281"/>
        <v>-0.0046137103335867+0.000328040279499739i</v>
      </c>
      <c r="AQ436" s="49">
        <f t="shared" si="282"/>
        <v>-46.697093591378362</v>
      </c>
      <c r="AR436" s="61">
        <f t="shared" si="283"/>
        <v>175.9330462035382</v>
      </c>
      <c r="AS436" s="58" t="str">
        <f t="shared" si="284"/>
        <v>0.000739234777140978-0.000494614129673827i</v>
      </c>
      <c r="AT436" s="64">
        <f t="shared" si="285"/>
        <v>-61.017624708439023</v>
      </c>
      <c r="AU436" s="61">
        <f t="shared" si="286"/>
        <v>-33.786059710990529</v>
      </c>
    </row>
    <row r="437" spans="14:47" x14ac:dyDescent="0.25">
      <c r="N437" s="10">
        <v>19</v>
      </c>
      <c r="O437" s="50">
        <f t="shared" si="287"/>
        <v>154881.66189124843</v>
      </c>
      <c r="P437" s="48" t="str">
        <f t="shared" si="255"/>
        <v>150</v>
      </c>
      <c r="Q437" s="17" t="str">
        <f t="shared" si="256"/>
        <v>1+1051.00219693438i</v>
      </c>
      <c r="R437" s="17">
        <f t="shared" si="264"/>
        <v>1051.0026726706708</v>
      </c>
      <c r="S437" s="17">
        <f t="shared" si="265"/>
        <v>1.5698448542849912</v>
      </c>
      <c r="T437" s="17" t="str">
        <f t="shared" si="257"/>
        <v>1+2.62750549233595i</v>
      </c>
      <c r="U437" s="17">
        <f t="shared" si="266"/>
        <v>2.8113671251289083</v>
      </c>
      <c r="V437" s="17">
        <f t="shared" si="267"/>
        <v>1.2071346335739588</v>
      </c>
      <c r="W437" s="31" t="str">
        <f t="shared" si="258"/>
        <v>1-7.78520145877319i</v>
      </c>
      <c r="X437" s="17">
        <f t="shared" si="268"/>
        <v>7.8491631244155071</v>
      </c>
      <c r="Y437" s="17">
        <f t="shared" si="269"/>
        <v>-1.4430470173653074</v>
      </c>
      <c r="Z437" s="31" t="str">
        <f t="shared" si="259"/>
        <v>-4.67771105093374+15.7974712934273i</v>
      </c>
      <c r="AA437" s="17">
        <f t="shared" si="270"/>
        <v>16.475469035590073</v>
      </c>
      <c r="AB437" s="17">
        <f t="shared" si="271"/>
        <v>1.858675954530429</v>
      </c>
      <c r="AC437" s="66" t="str">
        <f t="shared" si="272"/>
        <v>-0.165619379752211+0.0954530284882001i</v>
      </c>
      <c r="AD437" s="64">
        <f t="shared" si="273"/>
        <v>-14.372188633739791</v>
      </c>
      <c r="AE437" s="61">
        <f t="shared" si="274"/>
        <v>150.04344375598217</v>
      </c>
      <c r="AF437" s="31" t="str">
        <f t="shared" si="260"/>
        <v>-0.0000463700234192037</v>
      </c>
      <c r="AG437" s="31" t="str">
        <f t="shared" si="261"/>
        <v>3.89330139751788i</v>
      </c>
      <c r="AH437" s="31">
        <f t="shared" si="275"/>
        <v>3.8933013975178801</v>
      </c>
      <c r="AI437" s="31">
        <f t="shared" si="276"/>
        <v>1.5707963267948966</v>
      </c>
      <c r="AJ437" s="31" t="str">
        <f t="shared" si="262"/>
        <v>1+0.0700542033723517i</v>
      </c>
      <c r="AK437" s="31">
        <f t="shared" si="277"/>
        <v>1.0024507925130963</v>
      </c>
      <c r="AL437" s="31">
        <f t="shared" si="278"/>
        <v>6.9939940501835593E-2</v>
      </c>
      <c r="AM437" s="31" t="str">
        <f t="shared" si="263"/>
        <v>1+389.26007293866i</v>
      </c>
      <c r="AN437" s="31">
        <f t="shared" si="279"/>
        <v>389.26135742481671</v>
      </c>
      <c r="AO437" s="31">
        <f t="shared" si="280"/>
        <v>1.5682273558943385</v>
      </c>
      <c r="AP437" s="58" t="str">
        <f t="shared" si="281"/>
        <v>-0.00461269624322496+0.000335048967168456i</v>
      </c>
      <c r="AQ437" s="49">
        <f t="shared" si="282"/>
        <v>-46.698049623372384</v>
      </c>
      <c r="AR437" s="61">
        <f t="shared" si="283"/>
        <v>175.84554539955482</v>
      </c>
      <c r="AS437" s="58" t="str">
        <f t="shared" si="284"/>
        <v>0.000731970452180199-0.000495786428041024i</v>
      </c>
      <c r="AT437" s="64">
        <f t="shared" si="285"/>
        <v>-61.070238257112173</v>
      </c>
      <c r="AU437" s="61">
        <f t="shared" si="286"/>
        <v>-34.111010844462996</v>
      </c>
    </row>
    <row r="438" spans="14:47" x14ac:dyDescent="0.25">
      <c r="N438" s="10">
        <v>20</v>
      </c>
      <c r="O438" s="50">
        <f t="shared" si="287"/>
        <v>158489.31924611164</v>
      </c>
      <c r="P438" s="48" t="str">
        <f t="shared" si="255"/>
        <v>150</v>
      </c>
      <c r="Q438" s="17" t="str">
        <f t="shared" si="256"/>
        <v>1+1075.48318299463i</v>
      </c>
      <c r="R438" s="17">
        <f t="shared" si="264"/>
        <v>1075.4836479018454</v>
      </c>
      <c r="S438" s="17">
        <f t="shared" si="265"/>
        <v>1.5698665124308722</v>
      </c>
      <c r="T438" s="17" t="str">
        <f t="shared" si="257"/>
        <v>1+2.68870795748657i</v>
      </c>
      <c r="U438" s="17">
        <f t="shared" si="266"/>
        <v>2.8686495918204442</v>
      </c>
      <c r="V438" s="17">
        <f t="shared" si="267"/>
        <v>1.2147235194142625</v>
      </c>
      <c r="W438" s="31" t="str">
        <f t="shared" si="258"/>
        <v>1-7.9665420962565i</v>
      </c>
      <c r="X438" s="17">
        <f t="shared" si="268"/>
        <v>8.0290592830933143</v>
      </c>
      <c r="Y438" s="17">
        <f t="shared" si="269"/>
        <v>-1.4459244669156981</v>
      </c>
      <c r="Z438" s="31" t="str">
        <f t="shared" si="259"/>
        <v>-4.94529332901678+16.1654416703205i</v>
      </c>
      <c r="AA438" s="17">
        <f t="shared" si="270"/>
        <v>16.904952839524643</v>
      </c>
      <c r="AB438" s="17">
        <f t="shared" si="271"/>
        <v>1.8676732431121519</v>
      </c>
      <c r="AC438" s="66" t="str">
        <f t="shared" si="272"/>
        <v>-0.164230072598842+0.0955970724533688i</v>
      </c>
      <c r="AD438" s="64">
        <f t="shared" si="273"/>
        <v>-14.42368698945285</v>
      </c>
      <c r="AE438" s="61">
        <f t="shared" si="274"/>
        <v>149.79664158769393</v>
      </c>
      <c r="AF438" s="31" t="str">
        <f t="shared" si="260"/>
        <v>-0.0000463700234192037</v>
      </c>
      <c r="AG438" s="31" t="str">
        <f t="shared" si="261"/>
        <v>3.98398803691692i</v>
      </c>
      <c r="AH438" s="31">
        <f t="shared" si="275"/>
        <v>3.9839880369169198</v>
      </c>
      <c r="AI438" s="31">
        <f t="shared" si="276"/>
        <v>1.5707963267948966</v>
      </c>
      <c r="AJ438" s="31" t="str">
        <f t="shared" si="262"/>
        <v>1+0.0716859753907381i</v>
      </c>
      <c r="AK438" s="31">
        <f t="shared" si="277"/>
        <v>1.0025661469787026</v>
      </c>
      <c r="AL438" s="31">
        <f t="shared" si="278"/>
        <v>7.156355743814341E-2</v>
      </c>
      <c r="AM438" s="31" t="str">
        <f t="shared" si="263"/>
        <v>1+398.327104812825i</v>
      </c>
      <c r="AN438" s="31">
        <f t="shared" si="279"/>
        <v>398.3283600606004</v>
      </c>
      <c r="AO438" s="31">
        <f t="shared" si="280"/>
        <v>1.568285832562754</v>
      </c>
      <c r="AP438" s="58" t="str">
        <f t="shared" si="281"/>
        <v>-0.00461163483794904+0.000342228638557169i</v>
      </c>
      <c r="AQ438" s="49">
        <f t="shared" si="282"/>
        <v>-46.699050362431819</v>
      </c>
      <c r="AR438" s="61">
        <f t="shared" si="283"/>
        <v>175.75586946785862</v>
      </c>
      <c r="AS438" s="58" t="str">
        <f t="shared" si="284"/>
        <v>0.000724653068279952-0.000497063023887541i</v>
      </c>
      <c r="AT438" s="64">
        <f t="shared" si="285"/>
        <v>-61.122737351884673</v>
      </c>
      <c r="AU438" s="61">
        <f t="shared" si="286"/>
        <v>-34.447488944447464</v>
      </c>
    </row>
    <row r="439" spans="14:47" x14ac:dyDescent="0.25">
      <c r="N439" s="10">
        <v>21</v>
      </c>
      <c r="O439" s="50">
        <f t="shared" si="287"/>
        <v>162181.00973589328</v>
      </c>
      <c r="P439" s="48" t="str">
        <f t="shared" si="255"/>
        <v>150</v>
      </c>
      <c r="Q439" s="17" t="str">
        <f t="shared" si="256"/>
        <v>1+1100.5344044742i</v>
      </c>
      <c r="R439" s="17">
        <f t="shared" si="264"/>
        <v>1100.5348587988397</v>
      </c>
      <c r="S439" s="17">
        <f t="shared" si="265"/>
        <v>1.5698876775780071</v>
      </c>
      <c r="T439" s="17" t="str">
        <f t="shared" si="257"/>
        <v>1+2.7513360111855i</v>
      </c>
      <c r="U439" s="17">
        <f t="shared" si="266"/>
        <v>2.9274305878100915</v>
      </c>
      <c r="V439" s="17">
        <f t="shared" si="267"/>
        <v>1.2221812867916815</v>
      </c>
      <c r="W439" s="31" t="str">
        <f t="shared" si="258"/>
        <v>1-8.15210669980888i</v>
      </c>
      <c r="X439" s="17">
        <f t="shared" si="268"/>
        <v>8.2132115305201303</v>
      </c>
      <c r="Y439" s="17">
        <f t="shared" si="269"/>
        <v>-1.4487384276853985</v>
      </c>
      <c r="Z439" s="31" t="str">
        <f t="shared" si="259"/>
        <v>-5.22548637134999+16.5419831783622i</v>
      </c>
      <c r="AA439" s="17">
        <f t="shared" si="270"/>
        <v>17.347706340908086</v>
      </c>
      <c r="AB439" s="17">
        <f t="shared" si="271"/>
        <v>1.876768766634207</v>
      </c>
      <c r="AC439" s="66" t="str">
        <f t="shared" si="272"/>
        <v>-0.162834143444131+0.0957621865324889i</v>
      </c>
      <c r="AD439" s="64">
        <f t="shared" si="273"/>
        <v>-14.475099828717596</v>
      </c>
      <c r="AE439" s="61">
        <f t="shared" si="274"/>
        <v>149.54036432331179</v>
      </c>
      <c r="AF439" s="31" t="str">
        <f t="shared" si="260"/>
        <v>-0.0000463700234192037</v>
      </c>
      <c r="AG439" s="31" t="str">
        <f t="shared" si="261"/>
        <v>4.07678703950744i</v>
      </c>
      <c r="AH439" s="31">
        <f t="shared" si="275"/>
        <v>4.0767870395074404</v>
      </c>
      <c r="AI439" s="31">
        <f t="shared" si="276"/>
        <v>1.5707963267948966</v>
      </c>
      <c r="AJ439" s="31" t="str">
        <f t="shared" si="262"/>
        <v>1+0.0733557562621527i</v>
      </c>
      <c r="AK439" s="31">
        <f t="shared" si="277"/>
        <v>1.0026869237088876</v>
      </c>
      <c r="AL439" s="31">
        <f t="shared" si="278"/>
        <v>7.3224602039720199E-2</v>
      </c>
      <c r="AM439" s="31" t="str">
        <f t="shared" si="263"/>
        <v>1+407.605334990444i</v>
      </c>
      <c r="AN439" s="31">
        <f t="shared" si="279"/>
        <v>407.60656166537859</v>
      </c>
      <c r="AO439" s="31">
        <f t="shared" si="280"/>
        <v>1.5683429781562774</v>
      </c>
      <c r="AP439" s="58" t="str">
        <f t="shared" si="281"/>
        <v>-0.00461052393360093+0.000349582628772446i</v>
      </c>
      <c r="AQ439" s="49">
        <f t="shared" si="282"/>
        <v>-46.700097899554613</v>
      </c>
      <c r="AR439" s="61">
        <f t="shared" si="283"/>
        <v>175.66397282393194</v>
      </c>
      <c r="AS439" s="58" t="str">
        <f t="shared" si="284"/>
        <v>0.000717273918651548-0.000498437840861106i</v>
      </c>
      <c r="AT439" s="64">
        <f t="shared" si="285"/>
        <v>-61.175197728272209</v>
      </c>
      <c r="AU439" s="61">
        <f t="shared" si="286"/>
        <v>-34.795662852756251</v>
      </c>
    </row>
    <row r="440" spans="14:47" x14ac:dyDescent="0.25">
      <c r="N440" s="10">
        <v>22</v>
      </c>
      <c r="O440" s="50">
        <f t="shared" si="287"/>
        <v>165958.69074375604</v>
      </c>
      <c r="P440" s="48" t="str">
        <f t="shared" si="255"/>
        <v>150</v>
      </c>
      <c r="Q440" s="17" t="str">
        <f t="shared" si="256"/>
        <v>1+1126.16914386232i</v>
      </c>
      <c r="R440" s="17">
        <f t="shared" si="264"/>
        <v>1126.1695878452724</v>
      </c>
      <c r="S440" s="17">
        <f t="shared" si="265"/>
        <v>1.5699083609483608</v>
      </c>
      <c r="T440" s="17" t="str">
        <f t="shared" si="257"/>
        <v>1+2.81542285965581i</v>
      </c>
      <c r="U440" s="17">
        <f t="shared" si="266"/>
        <v>2.9877426058267633</v>
      </c>
      <c r="V440" s="17">
        <f t="shared" si="267"/>
        <v>1.2295085706237856</v>
      </c>
      <c r="W440" s="31" t="str">
        <f t="shared" si="258"/>
        <v>1-8.34199365823944i</v>
      </c>
      <c r="X440" s="17">
        <f t="shared" si="268"/>
        <v>8.401717574050382</v>
      </c>
      <c r="Y440" s="17">
        <f t="shared" si="269"/>
        <v>-1.451490213322334</v>
      </c>
      <c r="Z440" s="31" t="str">
        <f t="shared" si="259"/>
        <v>-5.51888450494241+16.9272954648442i</v>
      </c>
      <c r="AA440" s="17">
        <f t="shared" si="270"/>
        <v>17.804252804682044</v>
      </c>
      <c r="AB440" s="17">
        <f t="shared" si="271"/>
        <v>1.8859637280695078</v>
      </c>
      <c r="AC440" s="66" t="str">
        <f t="shared" si="272"/>
        <v>-0.16142991045513+0.0959472537984534i</v>
      </c>
      <c r="AD440" s="64">
        <f t="shared" si="273"/>
        <v>-14.52650058942826</v>
      </c>
      <c r="AE440" s="61">
        <f t="shared" si="274"/>
        <v>149.27450350620921</v>
      </c>
      <c r="AF440" s="31" t="str">
        <f t="shared" si="260"/>
        <v>-0.0000463700234192037</v>
      </c>
      <c r="AG440" s="31" t="str">
        <f t="shared" si="261"/>
        <v>4.17174760854896i</v>
      </c>
      <c r="AH440" s="31">
        <f t="shared" si="275"/>
        <v>4.1717476085489604</v>
      </c>
      <c r="AI440" s="31">
        <f t="shared" si="276"/>
        <v>1.5707963267948966</v>
      </c>
      <c r="AJ440" s="31" t="str">
        <f t="shared" si="262"/>
        <v>1+0.0750644313265161i</v>
      </c>
      <c r="AK440" s="31">
        <f t="shared" si="277"/>
        <v>1.0028133768804508</v>
      </c>
      <c r="AL440" s="31">
        <f t="shared" si="278"/>
        <v>7.4923918330348033E-2</v>
      </c>
      <c r="AM440" s="31" t="str">
        <f t="shared" si="263"/>
        <v>1+417.099682911972i</v>
      </c>
      <c r="AN440" s="31">
        <f t="shared" si="279"/>
        <v>417.10088166445735</v>
      </c>
      <c r="AO440" s="31">
        <f t="shared" si="280"/>
        <v>1.5683988229727657</v>
      </c>
      <c r="AP440" s="58" t="str">
        <f t="shared" si="281"/>
        <v>-0.00460936124744467+0.000357114332211403i</v>
      </c>
      <c r="AQ440" s="49">
        <f t="shared" si="282"/>
        <v>-46.701194421966875</v>
      </c>
      <c r="AR440" s="61">
        <f t="shared" si="283"/>
        <v>175.56980884471361</v>
      </c>
      <c r="AS440" s="58" t="str">
        <f t="shared" si="284"/>
        <v>0.000709824633962587-0.00049990448812846i</v>
      </c>
      <c r="AT440" s="64">
        <f t="shared" si="285"/>
        <v>-61.227695011395127</v>
      </c>
      <c r="AU440" s="61">
        <f t="shared" si="286"/>
        <v>-35.155687649077173</v>
      </c>
    </row>
    <row r="441" spans="14:47" x14ac:dyDescent="0.25">
      <c r="N441" s="10">
        <v>23</v>
      </c>
      <c r="O441" s="50">
        <f t="shared" si="287"/>
        <v>169824.36524617471</v>
      </c>
      <c r="P441" s="48" t="str">
        <f t="shared" si="255"/>
        <v>150</v>
      </c>
      <c r="Q441" s="17" t="str">
        <f t="shared" si="256"/>
        <v>1+1152.40099303713i</v>
      </c>
      <c r="R441" s="17">
        <f t="shared" si="264"/>
        <v>1152.4014269138006</v>
      </c>
      <c r="S441" s="17">
        <f t="shared" si="265"/>
        <v>1.5699285735084594</v>
      </c>
      <c r="T441" s="17" t="str">
        <f t="shared" si="257"/>
        <v>1+2.88100248259283i</v>
      </c>
      <c r="U441" s="17">
        <f t="shared" si="266"/>
        <v>3.0496188785987748</v>
      </c>
      <c r="V441" s="17">
        <f t="shared" si="267"/>
        <v>1.2367061078092612</v>
      </c>
      <c r="W441" s="31" t="str">
        <f t="shared" si="258"/>
        <v>1-8.53630365212688i</v>
      </c>
      <c r="X441" s="17">
        <f t="shared" si="268"/>
        <v>8.5946774250878502</v>
      </c>
      <c r="Y441" s="17">
        <f t="shared" si="269"/>
        <v>-1.4541811160709168</v>
      </c>
      <c r="Z441" s="31" t="str">
        <f t="shared" si="259"/>
        <v>-5.8261100665718+17.3215828274408i</v>
      </c>
      <c r="AA441" s="17">
        <f t="shared" si="270"/>
        <v>18.27514131698306</v>
      </c>
      <c r="AB441" s="17">
        <f t="shared" si="271"/>
        <v>1.8952591957657072</v>
      </c>
      <c r="AC441" s="66" t="str">
        <f t="shared" si="272"/>
        <v>-0.160015760549616+0.0961511013017708i</v>
      </c>
      <c r="AD441" s="64">
        <f t="shared" si="273"/>
        <v>-14.577962467186854</v>
      </c>
      <c r="AE441" s="61">
        <f t="shared" si="274"/>
        <v>148.99896547727207</v>
      </c>
      <c r="AF441" s="31" t="str">
        <f t="shared" si="260"/>
        <v>-0.0000463700234192037</v>
      </c>
      <c r="AG441" s="31" t="str">
        <f t="shared" si="261"/>
        <v>4.26892009339215i</v>
      </c>
      <c r="AH441" s="31">
        <f t="shared" si="275"/>
        <v>4.2689200933921496</v>
      </c>
      <c r="AI441" s="31">
        <f t="shared" si="276"/>
        <v>1.5707963267948966</v>
      </c>
      <c r="AJ441" s="31" t="str">
        <f t="shared" si="262"/>
        <v>1+0.0768129065459636i</v>
      </c>
      <c r="AK441" s="31">
        <f t="shared" si="277"/>
        <v>1.0029457725181552</v>
      </c>
      <c r="AL441" s="31">
        <f t="shared" si="278"/>
        <v>7.6662368031433795E-2</v>
      </c>
      <c r="AM441" s="31" t="str">
        <f t="shared" si="263"/>
        <v>1+426.815182606344i</v>
      </c>
      <c r="AN441" s="31">
        <f t="shared" si="279"/>
        <v>426.81635407196706</v>
      </c>
      <c r="AO441" s="31">
        <f t="shared" si="280"/>
        <v>1.568453396620485</v>
      </c>
      <c r="AP441" s="58" t="str">
        <f t="shared" si="281"/>
        <v>-0.00460814439393312+0.000364827202063487i</v>
      </c>
      <c r="AQ441" s="49">
        <f t="shared" si="282"/>
        <v>-46.702342217472633</v>
      </c>
      <c r="AR441" s="61">
        <f t="shared" si="283"/>
        <v>175.47332985363258</v>
      </c>
      <c r="AS441" s="58" t="str">
        <f t="shared" si="284"/>
        <v>0.00070229719265441-0.000501456260641628i</v>
      </c>
      <c r="AT441" s="64">
        <f t="shared" si="285"/>
        <v>-61.280304684659477</v>
      </c>
      <c r="AU441" s="61">
        <f t="shared" si="286"/>
        <v>-35.527704669095336</v>
      </c>
    </row>
    <row r="442" spans="14:47" x14ac:dyDescent="0.25">
      <c r="N442" s="10">
        <v>24</v>
      </c>
      <c r="O442" s="50">
        <f t="shared" si="287"/>
        <v>173780.0828749378</v>
      </c>
      <c r="P442" s="48" t="str">
        <f t="shared" si="255"/>
        <v>150</v>
      </c>
      <c r="Q442" s="17" t="str">
        <f t="shared" si="256"/>
        <v>1+1179.24386047228i</v>
      </c>
      <c r="R442" s="17">
        <f t="shared" si="264"/>
        <v>1179.2442844727152</v>
      </c>
      <c r="S442" s="17">
        <f t="shared" si="265"/>
        <v>1.5699483259752038</v>
      </c>
      <c r="T442" s="17" t="str">
        <f t="shared" si="257"/>
        <v>1+2.94810965118071i</v>
      </c>
      <c r="U442" s="17">
        <f t="shared" si="266"/>
        <v>3.1130933997207424</v>
      </c>
      <c r="V442" s="17">
        <f t="shared" si="267"/>
        <v>1.2437747307161313</v>
      </c>
      <c r="W442" s="31" t="str">
        <f t="shared" si="258"/>
        <v>1-8.73513970720208i</v>
      </c>
      <c r="X442" s="17">
        <f t="shared" si="268"/>
        <v>8.7921934523950522</v>
      </c>
      <c r="Y442" s="17">
        <f t="shared" si="269"/>
        <v>-1.4568124067217987</v>
      </c>
      <c r="Z442" s="31" t="str">
        <f t="shared" si="259"/>
        <v>-6.14781472284505+17.7250543225309i</v>
      </c>
      <c r="AA442" s="17">
        <f t="shared" si="270"/>
        <v>18.760948179745654</v>
      </c>
      <c r="AB442" s="17">
        <f t="shared" si="271"/>
        <v>1.9046560968847401</v>
      </c>
      <c r="AC442" s="66" t="str">
        <f t="shared" si="272"/>
        <v>-0.15859015102992+0.0963725004461866i</v>
      </c>
      <c r="AD442" s="64">
        <f t="shared" si="273"/>
        <v>-14.629558378916077</v>
      </c>
      <c r="AE442" s="61">
        <f t="shared" si="274"/>
        <v>148.71367138023584</v>
      </c>
      <c r="AF442" s="31" t="str">
        <f t="shared" si="260"/>
        <v>-0.0000463700234192037</v>
      </c>
      <c r="AG442" s="31" t="str">
        <f t="shared" si="261"/>
        <v>4.36835601617469i</v>
      </c>
      <c r="AH442" s="31">
        <f t="shared" si="275"/>
        <v>4.3683560161746904</v>
      </c>
      <c r="AI442" s="31">
        <f t="shared" si="276"/>
        <v>1.5707963267948966</v>
      </c>
      <c r="AJ442" s="31" t="str">
        <f t="shared" si="262"/>
        <v>1+0.0786021089852013i</v>
      </c>
      <c r="AK442" s="31">
        <f t="shared" si="277"/>
        <v>1.0030843890405838</v>
      </c>
      <c r="AL442" s="31">
        <f t="shared" si="278"/>
        <v>7.8440830836865622E-2</v>
      </c>
      <c r="AM442" s="31" t="str">
        <f t="shared" si="263"/>
        <v>1+436.756985360104i</v>
      </c>
      <c r="AN442" s="31">
        <f t="shared" si="279"/>
        <v>436.7581301599846</v>
      </c>
      <c r="AO442" s="31">
        <f t="shared" si="280"/>
        <v>1.5685067280338052</v>
      </c>
      <c r="AP442" s="58" t="str">
        <f t="shared" si="281"/>
        <v>-0.00460687088031422+0.000372724749687754i</v>
      </c>
      <c r="AQ442" s="49">
        <f t="shared" si="282"/>
        <v>-46.703543678988801</v>
      </c>
      <c r="AR442" s="61">
        <f t="shared" si="283"/>
        <v>175.37448710575902</v>
      </c>
      <c r="AS442" s="58" t="str">
        <f t="shared" si="284"/>
        <v>0.000694683932578785-0.000503086140314176i</v>
      </c>
      <c r="AT442" s="64">
        <f t="shared" si="285"/>
        <v>-61.333102057904874</v>
      </c>
      <c r="AU442" s="61">
        <f t="shared" si="286"/>
        <v>-35.91184151400509</v>
      </c>
    </row>
    <row r="443" spans="14:47" x14ac:dyDescent="0.25">
      <c r="N443" s="10">
        <v>25</v>
      </c>
      <c r="O443" s="50">
        <f t="shared" si="287"/>
        <v>177827.94100389251</v>
      </c>
      <c r="P443" s="48" t="str">
        <f t="shared" si="255"/>
        <v>150</v>
      </c>
      <c r="Q443" s="17" t="str">
        <f t="shared" si="256"/>
        <v>1+1206.71197861139i</v>
      </c>
      <c r="R443" s="17">
        <f t="shared" si="264"/>
        <v>1206.7123929604004</v>
      </c>
      <c r="S443" s="17">
        <f t="shared" si="265"/>
        <v>1.5699676288215514</v>
      </c>
      <c r="T443" s="17" t="str">
        <f t="shared" si="257"/>
        <v>1+3.01677994652849i</v>
      </c>
      <c r="U443" s="17">
        <f t="shared" si="266"/>
        <v>3.1782009448391459</v>
      </c>
      <c r="V443" s="17">
        <f t="shared" si="267"/>
        <v>1.2507153608106667</v>
      </c>
      <c r="W443" s="31" t="str">
        <f t="shared" si="258"/>
        <v>1-8.93860724897328i</v>
      </c>
      <c r="X443" s="17">
        <f t="shared" si="268"/>
        <v>8.994370436634112</v>
      </c>
      <c r="Y443" s="17">
        <f t="shared" si="269"/>
        <v>-1.4593853345954932</v>
      </c>
      <c r="Z443" s="31" t="str">
        <f t="shared" si="259"/>
        <v>-6.48468085246963+18.1379238760416i</v>
      </c>
      <c r="AA443" s="17">
        <f t="shared" si="270"/>
        <v>19.262278377478253</v>
      </c>
      <c r="AB443" s="17">
        <f t="shared" si="271"/>
        <v>1.9141552108077713</v>
      </c>
      <c r="AC443" s="66" t="str">
        <f t="shared" si="272"/>
        <v>-0.157151611449015+0.0966101675346978i</v>
      </c>
      <c r="AD443" s="64">
        <f t="shared" si="273"/>
        <v>-14.681360925365155</v>
      </c>
      <c r="AE443" s="61">
        <f t="shared" si="274"/>
        <v>148.41855717512794</v>
      </c>
      <c r="AF443" s="31" t="str">
        <f t="shared" si="260"/>
        <v>-0.0000463700234192037</v>
      </c>
      <c r="AG443" s="31" t="str">
        <f t="shared" si="261"/>
        <v>4.47010809913903i</v>
      </c>
      <c r="AH443" s="31">
        <f t="shared" si="275"/>
        <v>4.4701080991390301</v>
      </c>
      <c r="AI443" s="31">
        <f t="shared" si="276"/>
        <v>1.5707963267948966</v>
      </c>
      <c r="AJ443" s="31" t="str">
        <f t="shared" si="262"/>
        <v>1+0.0804329873030449i</v>
      </c>
      <c r="AK443" s="31">
        <f t="shared" si="277"/>
        <v>1.003229517830537</v>
      </c>
      <c r="AL443" s="31">
        <f t="shared" si="278"/>
        <v>8.0260204684795999E-2</v>
      </c>
      <c r="AM443" s="31" t="str">
        <f t="shared" si="263"/>
        <v>1+446.930362448664i</v>
      </c>
      <c r="AN443" s="31">
        <f t="shared" si="279"/>
        <v>446.93148118978394</v>
      </c>
      <c r="AO443" s="31">
        <f t="shared" si="280"/>
        <v>1.5685588454885329</v>
      </c>
      <c r="AP443" s="58" t="str">
        <f t="shared" si="281"/>
        <v>-0.00460553810207192+0.000380810543855053i</v>
      </c>
      <c r="AQ443" s="49">
        <f t="shared" si="282"/>
        <v>-46.704801309274082</v>
      </c>
      <c r="AR443" s="61">
        <f t="shared" si="283"/>
        <v>175.27323077311101</v>
      </c>
      <c r="AS443" s="58" t="str">
        <f t="shared" si="284"/>
        <v>0.000686977563889624-0.0005047867982522i</v>
      </c>
      <c r="AT443" s="64">
        <f t="shared" si="285"/>
        <v>-61.386162234639237</v>
      </c>
      <c r="AU443" s="61">
        <f t="shared" si="286"/>
        <v>-36.308212051761053</v>
      </c>
    </row>
    <row r="444" spans="14:47" x14ac:dyDescent="0.25">
      <c r="N444" s="10">
        <v>26</v>
      </c>
      <c r="O444" s="50">
        <f t="shared" si="287"/>
        <v>181970.08586099857</v>
      </c>
      <c r="P444" s="48" t="str">
        <f t="shared" si="255"/>
        <v>150</v>
      </c>
      <c r="Q444" s="17" t="str">
        <f t="shared" si="256"/>
        <v>1+1234.81991141427i</v>
      </c>
      <c r="R444" s="17">
        <f t="shared" si="264"/>
        <v>1234.8203163315488</v>
      </c>
      <c r="S444" s="17">
        <f t="shared" si="265"/>
        <v>1.5699864922820697</v>
      </c>
      <c r="T444" s="17" t="str">
        <f t="shared" si="257"/>
        <v>1+3.08704977853568i</v>
      </c>
      <c r="U444" s="17">
        <f t="shared" si="266"/>
        <v>3.2449770931637079</v>
      </c>
      <c r="V444" s="17">
        <f t="shared" si="267"/>
        <v>1.2575290024433454</v>
      </c>
      <c r="W444" s="31" t="str">
        <f t="shared" si="258"/>
        <v>1-9.14681415862424i</v>
      </c>
      <c r="X444" s="17">
        <f t="shared" si="268"/>
        <v>9.2013156261704694</v>
      </c>
      <c r="Y444" s="17">
        <f t="shared" si="269"/>
        <v>-1.4619011275572542</v>
      </c>
      <c r="Z444" s="31" t="str">
        <f t="shared" si="259"/>
        <v>-6.83742299367078+18.560410396875i</v>
      </c>
      <c r="AA444" s="17">
        <f t="shared" si="270"/>
        <v>19.779767119326845</v>
      </c>
      <c r="AB444" s="17">
        <f t="shared" si="271"/>
        <v>1.923757162536931</v>
      </c>
      <c r="AC444" s="66" t="str">
        <f t="shared" si="272"/>
        <v>-0.155698745694805+0.096862764512085i</v>
      </c>
      <c r="AD444" s="64">
        <f t="shared" si="273"/>
        <v>-14.733442352129973</v>
      </c>
      <c r="AE444" s="61">
        <f t="shared" si="274"/>
        <v>148.11357365911354</v>
      </c>
      <c r="AF444" s="31" t="str">
        <f t="shared" si="260"/>
        <v>-0.0000463700234192037</v>
      </c>
      <c r="AG444" s="31" t="str">
        <f t="shared" si="261"/>
        <v>4.57423029258641i</v>
      </c>
      <c r="AH444" s="31">
        <f t="shared" si="275"/>
        <v>4.5742302925864102</v>
      </c>
      <c r="AI444" s="31">
        <f t="shared" si="276"/>
        <v>1.5707963267948966</v>
      </c>
      <c r="AJ444" s="31" t="str">
        <f t="shared" si="262"/>
        <v>1+0.0823065122554121i</v>
      </c>
      <c r="AK444" s="31">
        <f t="shared" si="277"/>
        <v>1.003381463831005</v>
      </c>
      <c r="AL444" s="31">
        <f t="shared" si="278"/>
        <v>8.2121406025656138E-2</v>
      </c>
      <c r="AM444" s="31" t="str">
        <f t="shared" si="263"/>
        <v>1+457.340707931212i</v>
      </c>
      <c r="AN444" s="31">
        <f t="shared" si="279"/>
        <v>457.34180120673665</v>
      </c>
      <c r="AO444" s="31">
        <f t="shared" si="280"/>
        <v>1.5686097766168996</v>
      </c>
      <c r="AP444" s="58" t="str">
        <f t="shared" si="281"/>
        <v>-0.00460414333819868+0.00038908820984415i</v>
      </c>
      <c r="AQ444" s="49">
        <f t="shared" si="282"/>
        <v>-46.706117725857226</v>
      </c>
      <c r="AR444" s="61">
        <f t="shared" si="283"/>
        <v>175.16950993015689</v>
      </c>
      <c r="AS444" s="58" t="str">
        <f t="shared" si="284"/>
        <v>0.000679171183112064-0.000506550598185195i</v>
      </c>
      <c r="AT444" s="64">
        <f t="shared" si="285"/>
        <v>-61.439560077987203</v>
      </c>
      <c r="AU444" s="61">
        <f t="shared" si="286"/>
        <v>-36.716916410729567</v>
      </c>
    </row>
    <row r="445" spans="14:47" x14ac:dyDescent="0.25">
      <c r="N445" s="10">
        <v>27</v>
      </c>
      <c r="O445" s="50">
        <f t="shared" si="287"/>
        <v>186208.71366628664</v>
      </c>
      <c r="P445" s="48" t="str">
        <f t="shared" si="255"/>
        <v>150</v>
      </c>
      <c r="Q445" s="17" t="str">
        <f t="shared" si="256"/>
        <v>1+1263.58256207897i</v>
      </c>
      <c r="R445" s="17">
        <f t="shared" si="264"/>
        <v>1263.582957779209</v>
      </c>
      <c r="S445" s="17">
        <f t="shared" si="265"/>
        <v>1.5700049263583606</v>
      </c>
      <c r="T445" s="17" t="str">
        <f t="shared" si="257"/>
        <v>1+3.15895640519742i</v>
      </c>
      <c r="U445" s="17">
        <f t="shared" si="266"/>
        <v>3.3134582493126135</v>
      </c>
      <c r="V445" s="17">
        <f t="shared" si="267"/>
        <v>1.2642167368058064</v>
      </c>
      <c r="W445" s="31" t="str">
        <f t="shared" si="258"/>
        <v>1-9.35987083021456i</v>
      </c>
      <c r="X445" s="17">
        <f t="shared" si="268"/>
        <v>9.4131387941696367</v>
      </c>
      <c r="Y445" s="17">
        <f t="shared" si="269"/>
        <v>-1.4643609920607235</v>
      </c>
      <c r="Z445" s="31" t="str">
        <f t="shared" si="259"/>
        <v>-7.2067893598232+18.992737892977i</v>
      </c>
      <c r="AA445" s="17">
        <f t="shared" si="270"/>
        <v>20.314081459622667</v>
      </c>
      <c r="AB445" s="17">
        <f t="shared" si="271"/>
        <v>1.9334624161280378</v>
      </c>
      <c r="AC445" s="66" t="str">
        <f t="shared" si="272"/>
        <v>-0.154230234275983+0.0971288999298683i</v>
      </c>
      <c r="AD445" s="64">
        <f t="shared" si="273"/>
        <v>-14.785874508824246</v>
      </c>
      <c r="AE445" s="61">
        <f t="shared" si="274"/>
        <v>147.79868649371906</v>
      </c>
      <c r="AF445" s="31" t="str">
        <f t="shared" si="260"/>
        <v>-0.0000463700234192037</v>
      </c>
      <c r="AG445" s="31" t="str">
        <f t="shared" si="261"/>
        <v>4.68077780348201i</v>
      </c>
      <c r="AH445" s="31">
        <f t="shared" si="275"/>
        <v>4.6807778034820098</v>
      </c>
      <c r="AI445" s="31">
        <f t="shared" si="276"/>
        <v>1.5707963267948966</v>
      </c>
      <c r="AJ445" s="31" t="str">
        <f t="shared" si="262"/>
        <v>1+0.0842236772100332i</v>
      </c>
      <c r="AK445" s="31">
        <f t="shared" si="277"/>
        <v>1.0035405461678066</v>
      </c>
      <c r="AL445" s="31">
        <f t="shared" si="278"/>
        <v>8.4025370085636236E-2</v>
      </c>
      <c r="AM445" s="31" t="str">
        <f t="shared" si="263"/>
        <v>1+467.993541510728i</v>
      </c>
      <c r="AN445" s="31">
        <f t="shared" si="279"/>
        <v>467.99460990032088</v>
      </c>
      <c r="AO445" s="31">
        <f t="shared" si="280"/>
        <v>1.5686595484222061</v>
      </c>
      <c r="AP445" s="58" t="str">
        <f t="shared" si="281"/>
        <v>-0.00460268374629562+0.000397561428379907i</v>
      </c>
      <c r="AQ445" s="49">
        <f t="shared" si="282"/>
        <v>-46.70749566617274</v>
      </c>
      <c r="AR445" s="61">
        <f t="shared" si="283"/>
        <v>175.06327253955823</v>
      </c>
      <c r="AS445" s="58" t="str">
        <f t="shared" si="284"/>
        <v>0.000671258288296345-0.000508369601240906i</v>
      </c>
      <c r="AT445" s="64">
        <f t="shared" si="285"/>
        <v>-61.493370174996983</v>
      </c>
      <c r="AU445" s="61">
        <f t="shared" si="286"/>
        <v>-37.138040966722684</v>
      </c>
    </row>
    <row r="446" spans="14:47" x14ac:dyDescent="0.25">
      <c r="N446" s="10">
        <v>28</v>
      </c>
      <c r="O446" s="50">
        <f t="shared" si="287"/>
        <v>190546.07179632492</v>
      </c>
      <c r="P446" s="48" t="str">
        <f t="shared" si="255"/>
        <v>150</v>
      </c>
      <c r="Q446" s="17" t="str">
        <f t="shared" si="256"/>
        <v>1+1293.01518094358i</v>
      </c>
      <c r="R446" s="17">
        <f t="shared" si="264"/>
        <v>1293.0155676365846</v>
      </c>
      <c r="S446" s="17">
        <f t="shared" si="265"/>
        <v>1.5700229408243662</v>
      </c>
      <c r="T446" s="17" t="str">
        <f t="shared" si="257"/>
        <v>1+3.23253795235895i</v>
      </c>
      <c r="U446" s="17">
        <f t="shared" si="266"/>
        <v>3.383681665500021</v>
      </c>
      <c r="V446" s="17">
        <f t="shared" si="267"/>
        <v>1.2707797160704182</v>
      </c>
      <c r="W446" s="31" t="str">
        <f t="shared" si="258"/>
        <v>1-9.57789022921168i</v>
      </c>
      <c r="X446" s="17">
        <f t="shared" si="268"/>
        <v>9.6299522970172884</v>
      </c>
      <c r="Y446" s="17">
        <f t="shared" si="269"/>
        <v>-1.4667661132180083</v>
      </c>
      <c r="Z446" s="31" t="str">
        <f t="shared" si="259"/>
        <v>-7.59356342651139+19.4351355901087i</v>
      </c>
      <c r="AA446" s="17">
        <f t="shared" si="270"/>
        <v>20.865922000198342</v>
      </c>
      <c r="AB446" s="17">
        <f t="shared" si="271"/>
        <v>1.9432712681914879</v>
      </c>
      <c r="AC446" s="66" t="str">
        <f t="shared" si="272"/>
        <v>-0.152744836790078+0.0974071301590421i</v>
      </c>
      <c r="AD446" s="64">
        <f t="shared" si="273"/>
        <v>-14.838728806061642</v>
      </c>
      <c r="AE446" s="61">
        <f t="shared" si="274"/>
        <v>147.47387623710702</v>
      </c>
      <c r="AF446" s="31" t="str">
        <f t="shared" si="260"/>
        <v>-0.0000463700234192037</v>
      </c>
      <c r="AG446" s="31" t="str">
        <f t="shared" si="261"/>
        <v>4.78980712472645i</v>
      </c>
      <c r="AH446" s="31">
        <f t="shared" si="275"/>
        <v>4.7898071247264502</v>
      </c>
      <c r="AI446" s="31">
        <f t="shared" si="276"/>
        <v>1.5707963267948966</v>
      </c>
      <c r="AJ446" s="31" t="str">
        <f t="shared" si="262"/>
        <v>1+0.0861854986731439i</v>
      </c>
      <c r="AK446" s="31">
        <f t="shared" si="277"/>
        <v>1.0037070988000127</v>
      </c>
      <c r="AL446" s="31">
        <f t="shared" si="278"/>
        <v>8.5973051124799638E-2</v>
      </c>
      <c r="AM446" s="31" t="str">
        <f t="shared" si="263"/>
        <v>1+478.894511460584i</v>
      </c>
      <c r="AN446" s="31">
        <f t="shared" si="279"/>
        <v>478.8955555307142</v>
      </c>
      <c r="AO446" s="31">
        <f t="shared" si="280"/>
        <v>1.5687081872931357</v>
      </c>
      <c r="AP446" s="58" t="str">
        <f t="shared" si="281"/>
        <v>-0.00460115635749639+0.00040623393440087i</v>
      </c>
      <c r="AQ446" s="49">
        <f t="shared" si="282"/>
        <v>-46.708937992912098</v>
      </c>
      <c r="AR446" s="61">
        <f t="shared" si="283"/>
        <v>174.95446543820105</v>
      </c>
      <c r="AS446" s="58" t="str">
        <f t="shared" si="284"/>
        <v>0.000663232795148211-0.000510235572205407i</v>
      </c>
      <c r="AT446" s="64">
        <f t="shared" si="285"/>
        <v>-61.547666798973736</v>
      </c>
      <c r="AU446" s="61">
        <f t="shared" si="286"/>
        <v>-37.57165832469191</v>
      </c>
    </row>
    <row r="447" spans="14:47" x14ac:dyDescent="0.25">
      <c r="N447" s="10">
        <v>29</v>
      </c>
      <c r="O447" s="50">
        <f t="shared" si="287"/>
        <v>194984.45997580473</v>
      </c>
      <c r="P447" s="48" t="str">
        <f t="shared" si="255"/>
        <v>150</v>
      </c>
      <c r="Q447" s="17" t="str">
        <f t="shared" si="256"/>
        <v>1+1323.13337357219i</v>
      </c>
      <c r="R447" s="17">
        <f t="shared" si="264"/>
        <v>1323.1337514629897</v>
      </c>
      <c r="S447" s="17">
        <f t="shared" si="265"/>
        <v>1.5700405452315473</v>
      </c>
      <c r="T447" s="17" t="str">
        <f t="shared" si="257"/>
        <v>1+3.30783343393047i</v>
      </c>
      <c r="U447" s="17">
        <f t="shared" si="266"/>
        <v>3.4556854640763017</v>
      </c>
      <c r="V447" s="17">
        <f t="shared" si="267"/>
        <v>1.2772191577220759</v>
      </c>
      <c r="W447" s="31" t="str">
        <f t="shared" si="258"/>
        <v>1-9.80098795238656i</v>
      </c>
      <c r="X447" s="17">
        <f t="shared" si="268"/>
        <v>9.8518711340956173</v>
      </c>
      <c r="Y447" s="17">
        <f t="shared" si="269"/>
        <v>-1.4691176548939979</v>
      </c>
      <c r="Z447" s="31" t="str">
        <f t="shared" si="259"/>
        <v>-7.99856559338603+19.8878380533844i</v>
      </c>
      <c r="AA447" s="17">
        <f t="shared" si="270"/>
        <v>21.436024677848817</v>
      </c>
      <c r="AB447" s="17">
        <f t="shared" si="271"/>
        <v>1.9531838415014184</v>
      </c>
      <c r="AC447" s="66" t="str">
        <f t="shared" si="272"/>
        <v>-0.151241394551569+0.0976959608751953i</v>
      </c>
      <c r="AD447" s="64">
        <f t="shared" si="273"/>
        <v>-14.892076169929647</v>
      </c>
      <c r="AE447" s="61">
        <f t="shared" si="274"/>
        <v>147.13913837977907</v>
      </c>
      <c r="AF447" s="31" t="str">
        <f t="shared" si="260"/>
        <v>-0.0000463700234192037</v>
      </c>
      <c r="AG447" s="31" t="str">
        <f t="shared" si="261"/>
        <v>4.90137606510901i</v>
      </c>
      <c r="AH447" s="31">
        <f t="shared" si="275"/>
        <v>4.9013760651090097</v>
      </c>
      <c r="AI447" s="31">
        <f t="shared" si="276"/>
        <v>1.5707963267948966</v>
      </c>
      <c r="AJ447" s="31" t="str">
        <f t="shared" si="262"/>
        <v>1+0.0881930168284498i</v>
      </c>
      <c r="AK447" s="31">
        <f t="shared" si="277"/>
        <v>1.003881471199316</v>
      </c>
      <c r="AL447" s="31">
        <f t="shared" si="278"/>
        <v>8.796542268895341E-2</v>
      </c>
      <c r="AM447" s="31" t="str">
        <f t="shared" si="263"/>
        <v>1+490.049397619328i</v>
      </c>
      <c r="AN447" s="31">
        <f t="shared" si="279"/>
        <v>490.05041792357065</v>
      </c>
      <c r="AO447" s="31">
        <f t="shared" si="280"/>
        <v>1.5687557190177399</v>
      </c>
      <c r="AP447" s="58" t="str">
        <f t="shared" si="281"/>
        <v>-0.0045995580712119+0.000415109515643002i</v>
      </c>
      <c r="AQ447" s="49">
        <f t="shared" si="282"/>
        <v>-46.710447699597466</v>
      </c>
      <c r="AR447" s="61">
        <f t="shared" si="283"/>
        <v>174.843034323566</v>
      </c>
      <c r="AS447" s="58" t="str">
        <f t="shared" si="284"/>
        <v>0.000655089054011833-0.000512139987405781i</v>
      </c>
      <c r="AT447" s="64">
        <f t="shared" si="285"/>
        <v>-61.602523869527118</v>
      </c>
      <c r="AU447" s="61">
        <f t="shared" si="286"/>
        <v>-38.017827296654929</v>
      </c>
    </row>
    <row r="448" spans="14:47" x14ac:dyDescent="0.25">
      <c r="N448" s="10">
        <v>30</v>
      </c>
      <c r="O448" s="50">
        <f t="shared" si="287"/>
        <v>199526.23149688813</v>
      </c>
      <c r="P448" s="48" t="str">
        <f t="shared" si="255"/>
        <v>150</v>
      </c>
      <c r="Q448" s="17" t="str">
        <f t="shared" si="256"/>
        <v>1+1353.95310902921i</v>
      </c>
      <c r="R448" s="17">
        <f t="shared" si="264"/>
        <v>1353.9534783181671</v>
      </c>
      <c r="S448" s="17">
        <f t="shared" si="265"/>
        <v>1.5700577489139502</v>
      </c>
      <c r="T448" s="17" t="str">
        <f t="shared" si="257"/>
        <v>1+3.38488277257304i</v>
      </c>
      <c r="U448" s="17">
        <f t="shared" si="266"/>
        <v>3.5295086604316119</v>
      </c>
      <c r="V448" s="17">
        <f t="shared" si="267"/>
        <v>1.2835363390898038</v>
      </c>
      <c r="W448" s="31" t="str">
        <f t="shared" si="258"/>
        <v>1-10.0292822891053i</v>
      </c>
      <c r="X448" s="17">
        <f t="shared" si="268"/>
        <v>10.079013008948905</v>
      </c>
      <c r="Y448" s="17">
        <f t="shared" si="269"/>
        <v>-1.4714167598228645</v>
      </c>
      <c r="Z448" s="31" t="str">
        <f t="shared" si="259"/>
        <v>-8.42265492434313+20.3510853116428i</v>
      </c>
      <c r="AA448" s="17">
        <f t="shared" si="270"/>
        <v>22.025162640405746</v>
      </c>
      <c r="AB448" s="17">
        <f t="shared" si="271"/>
        <v>1.9632000787560397</v>
      </c>
      <c r="AC448" s="66" t="str">
        <f t="shared" si="272"/>
        <v>-0.149718833354969+0.0979938488394632i</v>
      </c>
      <c r="AD448" s="64">
        <f t="shared" si="273"/>
        <v>-14.945986993669338</v>
      </c>
      <c r="AE448" s="61">
        <f t="shared" si="274"/>
        <v>146.79448338180154</v>
      </c>
      <c r="AF448" s="31" t="str">
        <f t="shared" si="260"/>
        <v>-0.0000463700234192037</v>
      </c>
      <c r="AG448" s="31" t="str">
        <f t="shared" si="261"/>
        <v>5.01554377995866i</v>
      </c>
      <c r="AH448" s="31">
        <f t="shared" si="275"/>
        <v>5.0155437799586604</v>
      </c>
      <c r="AI448" s="31">
        <f t="shared" si="276"/>
        <v>1.5707963267948966</v>
      </c>
      <c r="AJ448" s="31" t="str">
        <f t="shared" si="262"/>
        <v>1+0.0902472960886515i</v>
      </c>
      <c r="AK448" s="31">
        <f t="shared" si="277"/>
        <v>1.0040640290595579</v>
      </c>
      <c r="AL448" s="31">
        <f t="shared" si="278"/>
        <v>9.0003477854323041E-2</v>
      </c>
      <c r="AM448" s="31" t="str">
        <f t="shared" si="263"/>
        <v>1+501.464114455264i</v>
      </c>
      <c r="AN448" s="31">
        <f t="shared" si="279"/>
        <v>501.46511153459335</v>
      </c>
      <c r="AO448" s="31">
        <f t="shared" si="280"/>
        <v>1.5688021687971094</v>
      </c>
      <c r="AP448" s="58" t="str">
        <f t="shared" si="281"/>
        <v>-0.00459788564969321+0.000424192011025427i</v>
      </c>
      <c r="AQ448" s="49">
        <f t="shared" si="282"/>
        <v>-46.71202791638521</v>
      </c>
      <c r="AR448" s="61">
        <f t="shared" si="283"/>
        <v>174.72892374049266</v>
      </c>
      <c r="AS448" s="58" t="str">
        <f t="shared" si="284"/>
        <v>0.000646821867564287-0.000514074044346399i</v>
      </c>
      <c r="AT448" s="64">
        <f t="shared" si="285"/>
        <v>-61.658014910054547</v>
      </c>
      <c r="AU448" s="61">
        <f t="shared" si="286"/>
        <v>-38.476592877705855</v>
      </c>
    </row>
    <row r="449" spans="14:47" x14ac:dyDescent="0.25">
      <c r="N449" s="10">
        <v>31</v>
      </c>
      <c r="O449" s="50">
        <f t="shared" si="287"/>
        <v>204173.79446695308</v>
      </c>
      <c r="P449" s="48" t="str">
        <f t="shared" si="255"/>
        <v>150</v>
      </c>
      <c r="Q449" s="17" t="str">
        <f t="shared" si="256"/>
        <v>1+1385.49072834633i</v>
      </c>
      <c r="R449" s="17">
        <f t="shared" si="264"/>
        <v>1385.4910892292462</v>
      </c>
      <c r="S449" s="17">
        <f t="shared" si="265"/>
        <v>1.5700745609931543</v>
      </c>
      <c r="T449" s="17" t="str">
        <f t="shared" si="257"/>
        <v>1+3.46372682086583i</v>
      </c>
      <c r="U449" s="17">
        <f t="shared" si="266"/>
        <v>3.6051911862736641</v>
      </c>
      <c r="V449" s="17">
        <f t="shared" si="267"/>
        <v>1.2897325920838747</v>
      </c>
      <c r="W449" s="31" t="str">
        <f t="shared" si="258"/>
        <v>1-10.2628942840469i</v>
      </c>
      <c r="X449" s="17">
        <f t="shared" si="268"/>
        <v>10.31149839186927</v>
      </c>
      <c r="Y449" s="17">
        <f t="shared" si="269"/>
        <v>-1.4736645497447833</v>
      </c>
      <c r="Z449" s="31" t="str">
        <f t="shared" si="259"/>
        <v>-8.86673096971202+20.8251229847118i</v>
      </c>
      <c r="AA449" s="17">
        <f t="shared" si="270"/>
        <v>22.634148214978666</v>
      </c>
      <c r="AB449" s="17">
        <f t="shared" si="271"/>
        <v>1.9733197365345003</v>
      </c>
      <c r="AC449" s="66" t="str">
        <f t="shared" si="272"/>
        <v>-0.148176166344896+0.0982992039972789i</v>
      </c>
      <c r="AD449" s="64">
        <f t="shared" si="273"/>
        <v>-15.0005310863068</v>
      </c>
      <c r="AE449" s="61">
        <f t="shared" si="274"/>
        <v>146.43993670939312</v>
      </c>
      <c r="AF449" s="31" t="str">
        <f t="shared" si="260"/>
        <v>-0.0000463700234192037</v>
      </c>
      <c r="AG449" s="31" t="str">
        <f t="shared" si="261"/>
        <v>5.13237080250902i</v>
      </c>
      <c r="AH449" s="31">
        <f t="shared" si="275"/>
        <v>5.13237080250902</v>
      </c>
      <c r="AI449" s="31">
        <f t="shared" si="276"/>
        <v>1.5707963267948966</v>
      </c>
      <c r="AJ449" s="31" t="str">
        <f t="shared" si="262"/>
        <v>1+0.0923494256598031i</v>
      </c>
      <c r="AK449" s="31">
        <f t="shared" si="277"/>
        <v>1.0042551550376506</v>
      </c>
      <c r="AL449" s="31">
        <f t="shared" si="278"/>
        <v>9.2088229463983248E-2</v>
      </c>
      <c r="AM449" s="31" t="str">
        <f t="shared" si="263"/>
        <v>1+513.144714202344i</v>
      </c>
      <c r="AN449" s="31">
        <f t="shared" si="279"/>
        <v>513.14568858542043</v>
      </c>
      <c r="AO449" s="31">
        <f t="shared" si="280"/>
        <v>1.5688475612587294</v>
      </c>
      <c r="AP449" s="58" t="str">
        <f t="shared" si="281"/>
        <v>-0.00459613571240889+0.000433485308822934i</v>
      </c>
      <c r="AQ449" s="49">
        <f t="shared" si="282"/>
        <v>-46.713681916109017</v>
      </c>
      <c r="AR449" s="61">
        <f t="shared" si="283"/>
        <v>174.61207706839855</v>
      </c>
      <c r="AS449" s="58" t="str">
        <f t="shared" si="284"/>
        <v>0.000638426509063808-0.000516028673221476i</v>
      </c>
      <c r="AT449" s="64">
        <f t="shared" si="285"/>
        <v>-61.714213002415818</v>
      </c>
      <c r="AU449" s="61">
        <f t="shared" si="286"/>
        <v>-38.947986222208314</v>
      </c>
    </row>
    <row r="450" spans="14:47" x14ac:dyDescent="0.25">
      <c r="N450" s="10">
        <v>32</v>
      </c>
      <c r="O450" s="50">
        <f t="shared" si="287"/>
        <v>208929.61308540447</v>
      </c>
      <c r="P450" s="48" t="str">
        <f t="shared" si="255"/>
        <v>150</v>
      </c>
      <c r="Q450" s="17" t="str">
        <f t="shared" si="256"/>
        <v>1+1417.76295318676i</v>
      </c>
      <c r="R450" s="17">
        <f t="shared" si="264"/>
        <v>1417.7633058549804</v>
      </c>
      <c r="S450" s="17">
        <f t="shared" si="265"/>
        <v>1.5700909903831086</v>
      </c>
      <c r="T450" s="17" t="str">
        <f t="shared" si="257"/>
        <v>1+3.54440738296691i</v>
      </c>
      <c r="U450" s="17">
        <f t="shared" si="266"/>
        <v>3.6827739132928512</v>
      </c>
      <c r="V450" s="17">
        <f t="shared" si="267"/>
        <v>1.2958092981426319</v>
      </c>
      <c r="W450" s="31" t="str">
        <f t="shared" si="258"/>
        <v>1-10.5019478013834i</v>
      </c>
      <c r="X450" s="17">
        <f t="shared" si="268"/>
        <v>10.549450583939507</v>
      </c>
      <c r="Y450" s="17">
        <f t="shared" si="269"/>
        <v>-1.475862125561086</v>
      </c>
      <c r="Z450" s="31" t="str">
        <f t="shared" si="259"/>
        <v>-9.3317356743235+21.3102024136406i</v>
      </c>
      <c r="AA450" s="17">
        <f t="shared" si="270"/>
        <v>23.26383497202848</v>
      </c>
      <c r="AB450" s="17">
        <f t="shared" si="271"/>
        <v>1.9835423794983835</v>
      </c>
      <c r="AC450" s="66" t="str">
        <f t="shared" si="272"/>
        <v>-0.146612496962214+0.0986103919150762i</v>
      </c>
      <c r="AD450" s="64">
        <f t="shared" si="273"/>
        <v>-15.055777618018366</v>
      </c>
      <c r="AE450" s="61">
        <f t="shared" si="274"/>
        <v>146.07553886846352</v>
      </c>
      <c r="AF450" s="31" t="str">
        <f t="shared" si="260"/>
        <v>-0.0000463700234192037</v>
      </c>
      <c r="AG450" s="31" t="str">
        <f t="shared" si="261"/>
        <v>5.25191907599384i</v>
      </c>
      <c r="AH450" s="31">
        <f t="shared" si="275"/>
        <v>5.2519190759938397</v>
      </c>
      <c r="AI450" s="31">
        <f t="shared" si="276"/>
        <v>1.5707963267948966</v>
      </c>
      <c r="AJ450" s="31" t="str">
        <f t="shared" si="262"/>
        <v>1+0.0945005201188295i</v>
      </c>
      <c r="AK450" s="31">
        <f t="shared" si="277"/>
        <v>1.0044552495271899</v>
      </c>
      <c r="AL450" s="31">
        <f t="shared" si="278"/>
        <v>9.4220710354966361E-2</v>
      </c>
      <c r="AM450" s="31" t="str">
        <f t="shared" si="263"/>
        <v>1+525.097390069172i</v>
      </c>
      <c r="AN450" s="31">
        <f t="shared" si="279"/>
        <v>525.0983422726224</v>
      </c>
      <c r="AO450" s="31">
        <f t="shared" si="280"/>
        <v>1.5688919204695351</v>
      </c>
      <c r="AP450" s="58" t="str">
        <f t="shared" si="281"/>
        <v>-0.00459430473023588+0.000442993344609595i</v>
      </c>
      <c r="AQ450" s="49">
        <f t="shared" si="282"/>
        <v>-46.715413120568321</v>
      </c>
      <c r="AR450" s="61">
        <f t="shared" si="283"/>
        <v>174.49243650901462</v>
      </c>
      <c r="AS450" s="58" t="str">
        <f t="shared" si="284"/>
        <v>0.000629898740977471-0.000517994550416704i</v>
      </c>
      <c r="AT450" s="64">
        <f t="shared" si="285"/>
        <v>-61.771190738586689</v>
      </c>
      <c r="AU450" s="61">
        <f t="shared" si="286"/>
        <v>-39.432024622521837</v>
      </c>
    </row>
    <row r="451" spans="14:47" x14ac:dyDescent="0.25">
      <c r="N451" s="10">
        <v>33</v>
      </c>
      <c r="O451" s="50">
        <f t="shared" si="287"/>
        <v>213796.20895022334</v>
      </c>
      <c r="P451" s="48" t="str">
        <f t="shared" si="255"/>
        <v>150</v>
      </c>
      <c r="Q451" s="17" t="str">
        <f t="shared" si="256"/>
        <v>1+1450.78689471128i</v>
      </c>
      <c r="R451" s="17">
        <f t="shared" si="264"/>
        <v>1450.7872393517935</v>
      </c>
      <c r="S451" s="17">
        <f t="shared" si="265"/>
        <v>1.5701070457948574</v>
      </c>
      <c r="T451" s="17" t="str">
        <f t="shared" si="257"/>
        <v>1+3.6269672367782i</v>
      </c>
      <c r="U451" s="17">
        <f t="shared" si="266"/>
        <v>3.762298677226795</v>
      </c>
      <c r="V451" s="17">
        <f t="shared" si="267"/>
        <v>1.3017678833915207</v>
      </c>
      <c r="W451" s="31" t="str">
        <f t="shared" si="258"/>
        <v>1-10.7465695904539i</v>
      </c>
      <c r="X451" s="17">
        <f t="shared" si="268"/>
        <v>10.792995782565121</v>
      </c>
      <c r="Y451" s="17">
        <f t="shared" si="269"/>
        <v>-1.4780105675061161</v>
      </c>
      <c r="Z451" s="31" t="str">
        <f t="shared" si="259"/>
        <v>-9.8186553755+21.8065807939627i</v>
      </c>
      <c r="AA451" s="17">
        <f t="shared" si="270"/>
        <v>23.915119889025394</v>
      </c>
      <c r="AB451" s="17">
        <f t="shared" si="271"/>
        <v>1.9938673748878206</v>
      </c>
      <c r="AC451" s="66" t="str">
        <f t="shared" si="272"/>
        <v>-0.145027021932351+0.098925736572762i</v>
      </c>
      <c r="AD451" s="64">
        <f t="shared" si="273"/>
        <v>-15.11179506205873</v>
      </c>
      <c r="AE451" s="61">
        <f t="shared" si="274"/>
        <v>145.70134543247624</v>
      </c>
      <c r="AF451" s="31" t="str">
        <f t="shared" si="260"/>
        <v>-0.0000463700234192037</v>
      </c>
      <c r="AG451" s="31" t="str">
        <f t="shared" si="261"/>
        <v>5.3742519864901i</v>
      </c>
      <c r="AH451" s="31">
        <f t="shared" si="275"/>
        <v>5.3742519864901004</v>
      </c>
      <c r="AI451" s="31">
        <f t="shared" si="276"/>
        <v>1.5707963267948966</v>
      </c>
      <c r="AJ451" s="31" t="str">
        <f t="shared" si="262"/>
        <v>1+0.0967017200044844i</v>
      </c>
      <c r="AK451" s="31">
        <f t="shared" si="277"/>
        <v>1.0046647314660875</v>
      </c>
      <c r="AL451" s="31">
        <f t="shared" si="278"/>
        <v>9.6401973574837957E-2</v>
      </c>
      <c r="AM451" s="31" t="str">
        <f t="shared" si="263"/>
        <v>1+537.328479522696i</v>
      </c>
      <c r="AN451" s="31">
        <f t="shared" si="279"/>
        <v>537.32941005138764</v>
      </c>
      <c r="AO451" s="31">
        <f t="shared" si="280"/>
        <v>1.5689352699486689</v>
      </c>
      <c r="AP451" s="58" t="str">
        <f t="shared" si="281"/>
        <v>-0.00459238901946098+0.000452720098956382i</v>
      </c>
      <c r="AQ451" s="49">
        <f t="shared" si="282"/>
        <v>-46.717225107072196</v>
      </c>
      <c r="AR451" s="61">
        <f t="shared" si="283"/>
        <v>174.36994307470732</v>
      </c>
      <c r="AS451" s="58" t="str">
        <f t="shared" si="284"/>
        <v>0.000621234833796702-0.000519962114099405i</v>
      </c>
      <c r="AT451" s="64">
        <f t="shared" si="285"/>
        <v>-61.829020169130928</v>
      </c>
      <c r="AU451" s="61">
        <f t="shared" si="286"/>
        <v>-39.928711492816397</v>
      </c>
    </row>
    <row r="452" spans="14:47" x14ac:dyDescent="0.25">
      <c r="N452" s="10">
        <v>34</v>
      </c>
      <c r="O452" s="50">
        <f t="shared" si="287"/>
        <v>218776.16239495538</v>
      </c>
      <c r="P452" s="48" t="str">
        <f t="shared" si="255"/>
        <v>150</v>
      </c>
      <c r="Q452" s="17" t="str">
        <f t="shared" si="256"/>
        <v>1+1484.58006265081i</v>
      </c>
      <c r="R452" s="17">
        <f t="shared" si="264"/>
        <v>1484.5803994463497</v>
      </c>
      <c r="S452" s="17">
        <f t="shared" si="265"/>
        <v>1.5701227357411593</v>
      </c>
      <c r="T452" s="17" t="str">
        <f t="shared" si="257"/>
        <v>1+3.71145015662703i</v>
      </c>
      <c r="U452" s="17">
        <f t="shared" si="266"/>
        <v>3.8438083023385556</v>
      </c>
      <c r="V452" s="17">
        <f t="shared" si="267"/>
        <v>1.307609814015591</v>
      </c>
      <c r="W452" s="31" t="str">
        <f t="shared" si="258"/>
        <v>1-10.996889352969i</v>
      </c>
      <c r="X452" s="17">
        <f t="shared" si="268"/>
        <v>11.042263148532683</v>
      </c>
      <c r="Y452" s="17">
        <f t="shared" si="269"/>
        <v>-1.4801109353342123</v>
      </c>
      <c r="Z452" s="31" t="str">
        <f t="shared" si="259"/>
        <v>-10.3285228952104+22.3145213120662i</v>
      </c>
      <c r="AA452" s="17">
        <f t="shared" si="270"/>
        <v>24.588945617564452</v>
      </c>
      <c r="AB452" s="17">
        <f t="shared" si="271"/>
        <v>2.0042938873643177</v>
      </c>
      <c r="AC452" s="66" t="str">
        <f t="shared" si="272"/>
        <v>-0.143419034259217+0.0992435235271537i</v>
      </c>
      <c r="AD452" s="64">
        <f t="shared" si="273"/>
        <v>-15.168651133120521</v>
      </c>
      <c r="AE452" s="61">
        <f t="shared" si="274"/>
        <v>145.31742706182118</v>
      </c>
      <c r="AF452" s="31" t="str">
        <f t="shared" si="260"/>
        <v>-0.0000463700234192037</v>
      </c>
      <c r="AG452" s="31" t="str">
        <f t="shared" si="261"/>
        <v>5.49943439652624i</v>
      </c>
      <c r="AH452" s="31">
        <f t="shared" si="275"/>
        <v>5.4994343965262402</v>
      </c>
      <c r="AI452" s="31">
        <f t="shared" si="276"/>
        <v>1.5707963267948966</v>
      </c>
      <c r="AJ452" s="31" t="str">
        <f t="shared" si="262"/>
        <v>1+0.0989541924220846i</v>
      </c>
      <c r="AK452" s="31">
        <f t="shared" si="277"/>
        <v>1.0048840391795995</v>
      </c>
      <c r="AL452" s="31">
        <f t="shared" si="278"/>
        <v>9.8633092586489696E-2</v>
      </c>
      <c r="AM452" s="31" t="str">
        <f t="shared" si="263"/>
        <v>1+549.844467648448i</v>
      </c>
      <c r="AN452" s="31">
        <f t="shared" si="279"/>
        <v>549.84537699575617</v>
      </c>
      <c r="AO452" s="31">
        <f t="shared" si="280"/>
        <v>1.5689776326799461</v>
      </c>
      <c r="AP452" s="58" t="str">
        <f t="shared" si="281"/>
        <v>-0.00459038473559253+0.000462669594865135i</v>
      </c>
      <c r="AQ452" s="49">
        <f t="shared" si="282"/>
        <v>-46.71912161524525</v>
      </c>
      <c r="AR452" s="61">
        <f t="shared" si="283"/>
        <v>174.24453657745912</v>
      </c>
      <c r="AS452" s="58" t="str">
        <f t="shared" si="284"/>
        <v>0.000612431584833635-0.000521921581982125i</v>
      </c>
      <c r="AT452" s="64">
        <f t="shared" si="285"/>
        <v>-61.887772748365776</v>
      </c>
      <c r="AU452" s="61">
        <f t="shared" si="286"/>
        <v>-40.438036360719707</v>
      </c>
    </row>
    <row r="453" spans="14:47" x14ac:dyDescent="0.25">
      <c r="N453" s="10">
        <v>35</v>
      </c>
      <c r="O453" s="50">
        <f t="shared" si="287"/>
        <v>223872.11385683404</v>
      </c>
      <c r="P453" s="48" t="str">
        <f t="shared" si="255"/>
        <v>150</v>
      </c>
      <c r="Q453" s="17" t="str">
        <f t="shared" si="256"/>
        <v>1+1519.1603745903i</v>
      </c>
      <c r="R453" s="17">
        <f t="shared" si="264"/>
        <v>1519.1607037194387</v>
      </c>
      <c r="S453" s="17">
        <f t="shared" si="265"/>
        <v>1.5701380685410009</v>
      </c>
      <c r="T453" s="17" t="str">
        <f t="shared" si="257"/>
        <v>1+3.79790093647575i</v>
      </c>
      <c r="U453" s="17">
        <f t="shared" si="266"/>
        <v>3.9273466263220747</v>
      </c>
      <c r="V453" s="17">
        <f t="shared" si="267"/>
        <v>1.3133365918453954</v>
      </c>
      <c r="W453" s="31" t="str">
        <f t="shared" si="258"/>
        <v>1-11.25303981178i</v>
      </c>
      <c r="X453" s="17">
        <f t="shared" si="268"/>
        <v>11.297384874629422</v>
      </c>
      <c r="Y453" s="17">
        <f t="shared" si="269"/>
        <v>-1.4821642685203096</v>
      </c>
      <c r="Z453" s="31" t="str">
        <f t="shared" si="259"/>
        <v>-10.8624197308231+22.8342932847369i</v>
      </c>
      <c r="AA453" s="17">
        <f t="shared" si="270"/>
        <v>25.286302857910162</v>
      </c>
      <c r="AB453" s="17">
        <f t="shared" si="271"/>
        <v>2.0148208742537719</v>
      </c>
      <c r="AC453" s="66" t="str">
        <f t="shared" si="272"/>
        <v>-0.141787926185402+0.0995620034584412i</v>
      </c>
      <c r="AD453" s="64">
        <f t="shared" si="273"/>
        <v>-15.226412722047902</v>
      </c>
      <c r="AE453" s="61">
        <f t="shared" si="274"/>
        <v>144.92386951170604</v>
      </c>
      <c r="AF453" s="31" t="str">
        <f t="shared" si="260"/>
        <v>-0.0000463700234192037</v>
      </c>
      <c r="AG453" s="31" t="str">
        <f t="shared" si="261"/>
        <v>5.62753267947304i</v>
      </c>
      <c r="AH453" s="31">
        <f t="shared" si="275"/>
        <v>5.62753267947304</v>
      </c>
      <c r="AI453" s="31">
        <f t="shared" si="276"/>
        <v>1.5707963267948966</v>
      </c>
      <c r="AJ453" s="31" t="str">
        <f t="shared" si="262"/>
        <v>1+0.101259131662321i</v>
      </c>
      <c r="AK453" s="31">
        <f t="shared" si="277"/>
        <v>1.0051136312601712</v>
      </c>
      <c r="AL453" s="31">
        <f t="shared" si="278"/>
        <v>0.10091516145976615</v>
      </c>
      <c r="AM453" s="31" t="str">
        <f t="shared" si="263"/>
        <v>1+562.651990589i</v>
      </c>
      <c r="AN453" s="31">
        <f t="shared" si="279"/>
        <v>562.65287923706933</v>
      </c>
      <c r="AO453" s="31">
        <f t="shared" si="280"/>
        <v>1.5690190311240393</v>
      </c>
      <c r="AP453" s="58" t="str">
        <f t="shared" si="281"/>
        <v>-0.004588287866981+0.000472845894919886i</v>
      </c>
      <c r="AQ453" s="49">
        <f t="shared" si="282"/>
        <v>-46.721106554104978</v>
      </c>
      <c r="AR453" s="61">
        <f t="shared" si="283"/>
        <v>174.11615561858716</v>
      </c>
      <c r="AS453" s="58" t="str">
        <f t="shared" si="284"/>
        <v>0.000603486336775554-0.000523862971326657i</v>
      </c>
      <c r="AT453" s="64">
        <f t="shared" si="285"/>
        <v>-61.947519276152875</v>
      </c>
      <c r="AU453" s="61">
        <f t="shared" si="286"/>
        <v>-40.959974869706805</v>
      </c>
    </row>
    <row r="454" spans="14:47" x14ac:dyDescent="0.25">
      <c r="N454" s="10">
        <v>36</v>
      </c>
      <c r="O454" s="50">
        <f t="shared" si="287"/>
        <v>229086.76527677779</v>
      </c>
      <c r="P454" s="48" t="str">
        <f t="shared" si="255"/>
        <v>150</v>
      </c>
      <c r="Q454" s="17" t="str">
        <f t="shared" si="256"/>
        <v>1+1554.54616546886i</v>
      </c>
      <c r="R454" s="17">
        <f t="shared" si="264"/>
        <v>1554.5464871061065</v>
      </c>
      <c r="S454" s="17">
        <f t="shared" si="265"/>
        <v>1.5701530523240066</v>
      </c>
      <c r="T454" s="17" t="str">
        <f t="shared" si="257"/>
        <v>1+3.88636541367215i</v>
      </c>
      <c r="U454" s="17">
        <f t="shared" si="266"/>
        <v>4.0129585256500091</v>
      </c>
      <c r="V454" s="17">
        <f t="shared" si="267"/>
        <v>1.318949750155183</v>
      </c>
      <c r="W454" s="31" t="str">
        <f t="shared" si="258"/>
        <v>1-11.5151567812508i</v>
      </c>
      <c r="X454" s="17">
        <f t="shared" si="268"/>
        <v>11.558496255862451</v>
      </c>
      <c r="Y454" s="17">
        <f t="shared" si="269"/>
        <v>-1.484171586472784</v>
      </c>
      <c r="Z454" s="31" t="str">
        <f t="shared" si="259"/>
        <v>-11.4214783491072+23.3661723019547i</v>
      </c>
      <c r="AA454" s="17">
        <f t="shared" si="270"/>
        <v>26.008232845077334</v>
      </c>
      <c r="AB454" s="17">
        <f t="shared" si="271"/>
        <v>2.0254470812443124</v>
      </c>
      <c r="AC454" s="66" t="str">
        <f t="shared" si="272"/>
        <v>-0.140133192076997+0.0998793961081861i</v>
      </c>
      <c r="AD454" s="64">
        <f t="shared" si="273"/>
        <v>-15.285145826875773</v>
      </c>
      <c r="AE454" s="61">
        <f t="shared" si="274"/>
        <v>144.52077362546052</v>
      </c>
      <c r="AF454" s="31" t="str">
        <f t="shared" si="260"/>
        <v>-0.0000463700234192037</v>
      </c>
      <c r="AG454" s="31" t="str">
        <f t="shared" si="261"/>
        <v>5.75861475473571i</v>
      </c>
      <c r="AH454" s="31">
        <f t="shared" si="275"/>
        <v>5.7586147547357101</v>
      </c>
      <c r="AI454" s="31">
        <f t="shared" si="276"/>
        <v>1.5707963267948966</v>
      </c>
      <c r="AJ454" s="31" t="str">
        <f t="shared" si="262"/>
        <v>1+0.103617759834487i</v>
      </c>
      <c r="AK454" s="31">
        <f t="shared" si="277"/>
        <v>1.005353987485561</v>
      </c>
      <c r="AL454" s="31">
        <f t="shared" si="278"/>
        <v>0.10324929504847911</v>
      </c>
      <c r="AM454" s="31" t="str">
        <f t="shared" si="263"/>
        <v>1+575.75783906254i</v>
      </c>
      <c r="AN454" s="31">
        <f t="shared" si="279"/>
        <v>575.75870748254056</v>
      </c>
      <c r="AO454" s="31">
        <f t="shared" si="280"/>
        <v>1.5690594872303831</v>
      </c>
      <c r="AP454" s="58" t="str">
        <f t="shared" si="281"/>
        <v>-0.00458609422824877+0.000483253098135726i</v>
      </c>
      <c r="AQ454" s="49">
        <f t="shared" si="282"/>
        <v>-46.723184009418326</v>
      </c>
      <c r="AR454" s="61">
        <f t="shared" si="283"/>
        <v>173.98473757928318</v>
      </c>
      <c r="AS454" s="58" t="str">
        <f t="shared" si="284"/>
        <v>0.000594396995761186-0.000525776121235582i</v>
      </c>
      <c r="AT454" s="64">
        <f t="shared" si="285"/>
        <v>-62.008329836294102</v>
      </c>
      <c r="AU454" s="61">
        <f t="shared" si="286"/>
        <v>-41.494488795256252</v>
      </c>
    </row>
    <row r="455" spans="14:47" x14ac:dyDescent="0.25">
      <c r="N455" s="10">
        <v>37</v>
      </c>
      <c r="O455" s="50">
        <f t="shared" si="287"/>
        <v>234422.88153199267</v>
      </c>
      <c r="P455" s="48" t="str">
        <f t="shared" si="255"/>
        <v>150</v>
      </c>
      <c r="Q455" s="17" t="str">
        <f t="shared" si="256"/>
        <v>1+1590.7561973012i</v>
      </c>
      <c r="R455" s="17">
        <f t="shared" si="264"/>
        <v>1590.7565116170904</v>
      </c>
      <c r="S455" s="17">
        <f t="shared" si="265"/>
        <v>1.5701676950347496</v>
      </c>
      <c r="T455" s="17" t="str">
        <f t="shared" si="257"/>
        <v>1+3.97689049325301i</v>
      </c>
      <c r="U455" s="17">
        <f t="shared" si="266"/>
        <v>4.10068994137891</v>
      </c>
      <c r="V455" s="17">
        <f t="shared" si="267"/>
        <v>1.3244508496712559</v>
      </c>
      <c r="W455" s="31" t="str">
        <f t="shared" si="258"/>
        <v>1-11.7833792392682i</v>
      </c>
      <c r="X455" s="17">
        <f t="shared" si="268"/>
        <v>11.82573576131383</v>
      </c>
      <c r="Y455" s="17">
        <f t="shared" si="269"/>
        <v>-1.4861338887572184</v>
      </c>
      <c r="Z455" s="31" t="str">
        <f t="shared" si="259"/>
        <v>-12.0068845883463+23.910440373015i</v>
      </c>
      <c r="AA455" s="17">
        <f t="shared" si="270"/>
        <v>26.755829950673807</v>
      </c>
      <c r="AB455" s="17">
        <f t="shared" si="271"/>
        <v>2.0361710385942242</v>
      </c>
      <c r="AC455" s="66" t="str">
        <f t="shared" si="272"/>
        <v>-0.138454431189158+0.100193894613404i</v>
      </c>
      <c r="AD455" s="64">
        <f t="shared" si="273"/>
        <v>-15.344915480225099</v>
      </c>
      <c r="AE455" s="61">
        <f t="shared" si="274"/>
        <v>144.10825531003135</v>
      </c>
      <c r="AF455" s="31" t="str">
        <f t="shared" si="260"/>
        <v>-0.0000463700234192037</v>
      </c>
      <c r="AG455" s="31" t="str">
        <f t="shared" si="261"/>
        <v>5.8927501237656i</v>
      </c>
      <c r="AH455" s="31">
        <f t="shared" si="275"/>
        <v>5.8927501237655999</v>
      </c>
      <c r="AI455" s="31">
        <f t="shared" si="276"/>
        <v>1.5707963267948966</v>
      </c>
      <c r="AJ455" s="31" t="str">
        <f t="shared" si="262"/>
        <v>1+0.106031327514461i</v>
      </c>
      <c r="AK455" s="31">
        <f t="shared" si="277"/>
        <v>1.0056056097767547</v>
      </c>
      <c r="AL455" s="31">
        <f t="shared" si="278"/>
        <v>0.10563662915124969</v>
      </c>
      <c r="AM455" s="31" t="str">
        <f t="shared" si="263"/>
        <v>1+589.168961963408i</v>
      </c>
      <c r="AN455" s="31">
        <f t="shared" si="279"/>
        <v>589.16981061578485</v>
      </c>
      <c r="AO455" s="31">
        <f t="shared" si="280"/>
        <v>1.5690990224488113</v>
      </c>
      <c r="AP455" s="58" t="str">
        <f t="shared" si="281"/>
        <v>-0.00458379945353005+0.000493895336484244i</v>
      </c>
      <c r="AQ455" s="49">
        <f t="shared" si="282"/>
        <v>-46.725358251345277</v>
      </c>
      <c r="AR455" s="61">
        <f t="shared" si="283"/>
        <v>173.85021861206482</v>
      </c>
      <c r="AS455" s="58" t="str">
        <f t="shared" si="284"/>
        <v>0.000585162048729922-0.000527650717255872i</v>
      </c>
      <c r="AT455" s="64">
        <f t="shared" si="285"/>
        <v>-62.070273731570381</v>
      </c>
      <c r="AU455" s="61">
        <f t="shared" si="286"/>
        <v>-42.041526077903832</v>
      </c>
    </row>
    <row r="456" spans="14:47" x14ac:dyDescent="0.25">
      <c r="N456" s="10">
        <v>38</v>
      </c>
      <c r="O456" s="50">
        <f t="shared" si="287"/>
        <v>239883.29190194907</v>
      </c>
      <c r="P456" s="48" t="str">
        <f t="shared" si="255"/>
        <v>150</v>
      </c>
      <c r="Q456" s="17" t="str">
        <f t="shared" si="256"/>
        <v>1+1627.8096691255i</v>
      </c>
      <c r="R456" s="17">
        <f t="shared" si="264"/>
        <v>1627.8099762866889</v>
      </c>
      <c r="S456" s="17">
        <f t="shared" si="265"/>
        <v>1.5701820044369641</v>
      </c>
      <c r="T456" s="17" t="str">
        <f t="shared" si="257"/>
        <v>1+4.06952417281374i</v>
      </c>
      <c r="U456" s="17">
        <f t="shared" si="266"/>
        <v>4.1905879054275132</v>
      </c>
      <c r="V456" s="17">
        <f t="shared" si="267"/>
        <v>1.3298414747875331</v>
      </c>
      <c r="W456" s="31" t="str">
        <f t="shared" si="258"/>
        <v>1-12.0578494009296i</v>
      </c>
      <c r="X456" s="17">
        <f t="shared" si="268"/>
        <v>12.099245107670905</v>
      </c>
      <c r="Y456" s="17">
        <f t="shared" si="269"/>
        <v>-1.4880521553298895</v>
      </c>
      <c r="Z456" s="31" t="str">
        <f t="shared" si="259"/>
        <v>-12.6198801736606+24.467386076053i</v>
      </c>
      <c r="AA456" s="17">
        <f t="shared" si="270"/>
        <v>27.530244404875596</v>
      </c>
      <c r="AB456" s="17">
        <f t="shared" si="271"/>
        <v>2.0469910579053012</v>
      </c>
      <c r="AC456" s="66" t="str">
        <f t="shared" si="272"/>
        <v>-0.13675135026686+0.100503670236899i</v>
      </c>
      <c r="AD456" s="64">
        <f t="shared" si="273"/>
        <v>-15.405785673138151</v>
      </c>
      <c r="AE456" s="61">
        <f t="shared" si="274"/>
        <v>143.68644549040727</v>
      </c>
      <c r="AF456" s="31" t="str">
        <f t="shared" si="260"/>
        <v>-0.0000463700234192037</v>
      </c>
      <c r="AG456" s="31" t="str">
        <f t="shared" si="261"/>
        <v>6.03000990691088i</v>
      </c>
      <c r="AH456" s="31">
        <f t="shared" si="275"/>
        <v>6.0300099069108803</v>
      </c>
      <c r="AI456" s="31">
        <f t="shared" si="276"/>
        <v>1.5707963267948966</v>
      </c>
      <c r="AJ456" s="31" t="str">
        <f t="shared" si="262"/>
        <v>1+0.108501114407773i</v>
      </c>
      <c r="AK456" s="31">
        <f t="shared" si="277"/>
        <v>1.0058690231972196</v>
      </c>
      <c r="AL456" s="31">
        <f t="shared" si="278"/>
        <v>0.10807832065449734</v>
      </c>
      <c r="AM456" s="31" t="str">
        <f t="shared" si="263"/>
        <v>1+602.89247004648i</v>
      </c>
      <c r="AN456" s="31">
        <f t="shared" si="279"/>
        <v>602.89329938119715</v>
      </c>
      <c r="AO456" s="31">
        <f t="shared" si="280"/>
        <v>1.5691376577409246</v>
      </c>
      <c r="AP456" s="58" t="str">
        <f t="shared" si="281"/>
        <v>-0.00458139898952205+0.000504776771073354i</v>
      </c>
      <c r="AQ456" s="49">
        <f t="shared" si="282"/>
        <v>-46.727633742378657</v>
      </c>
      <c r="AR456" s="61">
        <f t="shared" si="283"/>
        <v>173.71253363323413</v>
      </c>
      <c r="AS456" s="58" t="str">
        <f t="shared" si="284"/>
        <v>0.000575780579785165-0.000529476318294213i</v>
      </c>
      <c r="AT456" s="64">
        <f t="shared" si="285"/>
        <v>-62.133419415516812</v>
      </c>
      <c r="AU456" s="61">
        <f t="shared" si="286"/>
        <v>-42.601020876358596</v>
      </c>
    </row>
    <row r="457" spans="14:47" x14ac:dyDescent="0.25">
      <c r="N457" s="10">
        <v>39</v>
      </c>
      <c r="O457" s="50">
        <f t="shared" si="287"/>
        <v>245470.89156850305</v>
      </c>
      <c r="P457" s="48" t="str">
        <f t="shared" si="255"/>
        <v>150</v>
      </c>
      <c r="Q457" s="17" t="str">
        <f t="shared" si="256"/>
        <v>1+1665.72622718297i</v>
      </c>
      <c r="R457" s="17">
        <f t="shared" si="264"/>
        <v>1665.7265273523176</v>
      </c>
      <c r="S457" s="17">
        <f t="shared" si="265"/>
        <v>1.5701959881176606</v>
      </c>
      <c r="T457" s="17" t="str">
        <f t="shared" si="257"/>
        <v>1+4.16431556795743i</v>
      </c>
      <c r="U457" s="17">
        <f t="shared" si="266"/>
        <v>4.2827005673444658</v>
      </c>
      <c r="V457" s="17">
        <f t="shared" si="267"/>
        <v>1.3351232299846152</v>
      </c>
      <c r="W457" s="31" t="str">
        <f t="shared" si="258"/>
        <v>1-12.3387127939479i</v>
      </c>
      <c r="X457" s="17">
        <f t="shared" si="268"/>
        <v>12.379169334472067</v>
      </c>
      <c r="Y457" s="17">
        <f t="shared" si="269"/>
        <v>-1.4899273467798444</v>
      </c>
      <c r="Z457" s="31" t="str">
        <f t="shared" si="259"/>
        <v>-13.2617653508724+25.0373047110526i</v>
      </c>
      <c r="AA457" s="17">
        <f t="shared" si="270"/>
        <v>28.332685143058647</v>
      </c>
      <c r="AB457" s="17">
        <f t="shared" si="271"/>
        <v>2.0579052295164093</v>
      </c>
      <c r="AC457" s="66" t="str">
        <f t="shared" si="272"/>
        <v>-0.135023765933862+0.100806877489271i</v>
      </c>
      <c r="AD457" s="64">
        <f t="shared" si="273"/>
        <v>-15.467819275499703</v>
      </c>
      <c r="AE457" s="61">
        <f t="shared" si="274"/>
        <v>143.25549003967589</v>
      </c>
      <c r="AF457" s="31" t="str">
        <f t="shared" si="260"/>
        <v>-0.0000463700234192037</v>
      </c>
      <c r="AG457" s="31" t="str">
        <f t="shared" si="261"/>
        <v>6.17046688112542i</v>
      </c>
      <c r="AH457" s="31">
        <f t="shared" si="275"/>
        <v>6.17046688112542</v>
      </c>
      <c r="AI457" s="31">
        <f t="shared" si="276"/>
        <v>1.5707963267948966</v>
      </c>
      <c r="AJ457" s="31" t="str">
        <f t="shared" si="262"/>
        <v>1+0.111028430028126i</v>
      </c>
      <c r="AK457" s="31">
        <f t="shared" si="277"/>
        <v>1.0061447769950955</v>
      </c>
      <c r="AL457" s="31">
        <f t="shared" si="278"/>
        <v>0.11057554765581519</v>
      </c>
      <c r="AM457" s="31" t="str">
        <f t="shared" si="263"/>
        <v>1+616.935639697396i</v>
      </c>
      <c r="AN457" s="31">
        <f t="shared" si="279"/>
        <v>616.9364501541753</v>
      </c>
      <c r="AO457" s="31">
        <f t="shared" si="280"/>
        <v>1.5691754135912053</v>
      </c>
      <c r="AP457" s="58" t="str">
        <f t="shared" si="281"/>
        <v>-0.00457888808835062+0.000515901587958394i</v>
      </c>
      <c r="AQ457" s="49">
        <f t="shared" si="282"/>
        <v>-46.730015145587139</v>
      </c>
      <c r="AR457" s="61">
        <f t="shared" si="283"/>
        <v>173.57161631644556</v>
      </c>
      <c r="AS457" s="58" t="str">
        <f t="shared" si="284"/>
        <v>0.000566252285304961-0.000531242385816845i</v>
      </c>
      <c r="AT457" s="64">
        <f t="shared" si="285"/>
        <v>-62.197834421086846</v>
      </c>
      <c r="AU457" s="61">
        <f t="shared" si="286"/>
        <v>-43.172893643878517</v>
      </c>
    </row>
    <row r="458" spans="14:47" x14ac:dyDescent="0.25">
      <c r="N458" s="10">
        <v>40</v>
      </c>
      <c r="O458" s="50">
        <f t="shared" si="287"/>
        <v>251188.64315095844</v>
      </c>
      <c r="P458" s="48" t="str">
        <f t="shared" si="255"/>
        <v>150</v>
      </c>
      <c r="Q458" s="17" t="str">
        <f t="shared" si="256"/>
        <v>1+1704.5259753346i</v>
      </c>
      <c r="R458" s="17">
        <f t="shared" si="264"/>
        <v>1704.5262686712601</v>
      </c>
      <c r="S458" s="17">
        <f t="shared" si="265"/>
        <v>1.57020965349115</v>
      </c>
      <c r="T458" s="17" t="str">
        <f t="shared" si="257"/>
        <v>1+4.2613149383365i</v>
      </c>
      <c r="U458" s="17">
        <f t="shared" si="266"/>
        <v>4.3770772215817493</v>
      </c>
      <c r="V458" s="17">
        <f t="shared" si="267"/>
        <v>1.3402977364479922</v>
      </c>
      <c r="W458" s="31" t="str">
        <f t="shared" si="258"/>
        <v>1-12.6261183358118i</v>
      </c>
      <c r="X458" s="17">
        <f t="shared" si="268"/>
        <v>12.665656881106599</v>
      </c>
      <c r="Y458" s="17">
        <f t="shared" si="269"/>
        <v>-1.491760404578504</v>
      </c>
      <c r="Z458" s="31" t="str">
        <f t="shared" si="259"/>
        <v>-13.9339016445017+25.6204984564182i</v>
      </c>
      <c r="AA458" s="17">
        <f t="shared" si="270"/>
        <v>29.164422781772569</v>
      </c>
      <c r="AB458" s="17">
        <f t="shared" si="271"/>
        <v>2.0689114205710011</v>
      </c>
      <c r="AC458" s="66" t="str">
        <f t="shared" si="272"/>
        <v>-0.133271606822076+0.101101659632869i</v>
      </c>
      <c r="AD458" s="64">
        <f t="shared" si="273"/>
        <v>-15.531077953251435</v>
      </c>
      <c r="AE458" s="61">
        <f t="shared" si="274"/>
        <v>142.81554968145477</v>
      </c>
      <c r="AF458" s="31" t="str">
        <f t="shared" si="260"/>
        <v>-0.0000463700234192037</v>
      </c>
      <c r="AG458" s="31" t="str">
        <f t="shared" si="261"/>
        <v>6.31419551855614i</v>
      </c>
      <c r="AH458" s="31">
        <f t="shared" si="275"/>
        <v>6.31419551855614</v>
      </c>
      <c r="AI458" s="31">
        <f t="shared" si="276"/>
        <v>1.5707963267948966</v>
      </c>
      <c r="AJ458" s="31" t="str">
        <f t="shared" si="262"/>
        <v>1+0.113614614391716i</v>
      </c>
      <c r="AK458" s="31">
        <f t="shared" si="277"/>
        <v>1.0064334456899662</v>
      </c>
      <c r="AL458" s="31">
        <f t="shared" si="278"/>
        <v>0.1131295095658178</v>
      </c>
      <c r="AM458" s="31" t="str">
        <f t="shared" si="263"/>
        <v>1+631.305916790592i</v>
      </c>
      <c r="AN458" s="31">
        <f t="shared" si="279"/>
        <v>631.30670879914612</v>
      </c>
      <c r="AO458" s="31">
        <f t="shared" si="280"/>
        <v>1.5692123100178736</v>
      </c>
      <c r="AP458" s="58" t="str">
        <f t="shared" si="281"/>
        <v>-0.00457626180025357+0.000527273993559982i</v>
      </c>
      <c r="AQ458" s="49">
        <f t="shared" si="282"/>
        <v>-46.732507333170226</v>
      </c>
      <c r="AR458" s="61">
        <f t="shared" si="283"/>
        <v>173.42739908749246</v>
      </c>
      <c r="AS458" s="58" t="str">
        <f t="shared" si="284"/>
        <v>0.000556577487528115-0.000532938315277369i</v>
      </c>
      <c r="AT458" s="64">
        <f t="shared" si="285"/>
        <v>-62.263585286421652</v>
      </c>
      <c r="AU458" s="61">
        <f t="shared" si="286"/>
        <v>-43.757051231052785</v>
      </c>
    </row>
    <row r="459" spans="14:47" x14ac:dyDescent="0.25">
      <c r="N459" s="10">
        <v>41</v>
      </c>
      <c r="O459" s="50">
        <f t="shared" si="287"/>
        <v>257039.57827688678</v>
      </c>
      <c r="P459" s="48" t="str">
        <f t="shared" si="255"/>
        <v>150</v>
      </c>
      <c r="Q459" s="17" t="str">
        <f t="shared" si="256"/>
        <v>1+1744.22948572041i</v>
      </c>
      <c r="R459" s="17">
        <f t="shared" si="264"/>
        <v>1744.2297723799136</v>
      </c>
      <c r="S459" s="17">
        <f t="shared" si="265"/>
        <v>1.570223007802974</v>
      </c>
      <c r="T459" s="17" t="str">
        <f t="shared" si="257"/>
        <v>1+4.36057371430102i</v>
      </c>
      <c r="U459" s="17">
        <f t="shared" si="266"/>
        <v>4.4737683352910649</v>
      </c>
      <c r="V459" s="17">
        <f t="shared" si="267"/>
        <v>1.3453666288805179</v>
      </c>
      <c r="W459" s="31" t="str">
        <f t="shared" si="258"/>
        <v>1-12.9202184127438i</v>
      </c>
      <c r="X459" s="17">
        <f t="shared" si="268"/>
        <v>12.958859665611165</v>
      </c>
      <c r="Y459" s="17">
        <f t="shared" si="269"/>
        <v>-1.4935522513358235</v>
      </c>
      <c r="Z459" s="31" t="str">
        <f t="shared" si="259"/>
        <v>-14.6377147457419+26.2172765291925i</v>
      </c>
      <c r="AA459" s="17">
        <f t="shared" si="270"/>
        <v>30.026792728925574</v>
      </c>
      <c r="AB459" s="17">
        <f t="shared" si="271"/>
        <v>2.0800072738104496</v>
      </c>
      <c r="AC459" s="66" t="str">
        <f t="shared" si="272"/>
        <v>-0.131494915393283+0.101386154552654i</v>
      </c>
      <c r="AD459" s="64">
        <f t="shared" si="273"/>
        <v>-15.595622082663876</v>
      </c>
      <c r="AE459" s="61">
        <f t="shared" si="274"/>
        <v>142.36679986149281</v>
      </c>
      <c r="AF459" s="31" t="str">
        <f t="shared" si="260"/>
        <v>-0.0000463700234192037</v>
      </c>
      <c r="AG459" s="31" t="str">
        <f t="shared" si="261"/>
        <v>6.46127202602904i</v>
      </c>
      <c r="AH459" s="31">
        <f t="shared" si="275"/>
        <v>6.4612720260290404</v>
      </c>
      <c r="AI459" s="31">
        <f t="shared" si="276"/>
        <v>1.5707963267948966</v>
      </c>
      <c r="AJ459" s="31" t="str">
        <f t="shared" si="262"/>
        <v>1+0.116261038727723i</v>
      </c>
      <c r="AK459" s="31">
        <f t="shared" si="277"/>
        <v>1.0067356302058894</v>
      </c>
      <c r="AL459" s="31">
        <f t="shared" si="278"/>
        <v>0.11574142718644319</v>
      </c>
      <c r="AM459" s="31" t="str">
        <f t="shared" si="263"/>
        <v>1+646.010920637188i</v>
      </c>
      <c r="AN459" s="31">
        <f t="shared" si="279"/>
        <v>646.01169461744814</v>
      </c>
      <c r="AO459" s="31">
        <f t="shared" si="280"/>
        <v>1.5692483665835018</v>
      </c>
      <c r="AP459" s="58" t="str">
        <f t="shared" si="281"/>
        <v>-0.00457351496608672+0.000538898209663016i</v>
      </c>
      <c r="AQ459" s="49">
        <f t="shared" si="282"/>
        <v>-46.735115395332585</v>
      </c>
      <c r="AR459" s="61">
        <f t="shared" si="283"/>
        <v>173.279813120429</v>
      </c>
      <c r="AS459" s="58" t="str">
        <f t="shared" si="284"/>
        <v>0.000546757146342444-0.000534553469685774i</v>
      </c>
      <c r="AT459" s="64">
        <f t="shared" si="285"/>
        <v>-62.33073747799645</v>
      </c>
      <c r="AU459" s="61">
        <f t="shared" si="286"/>
        <v>-44.353387018078152</v>
      </c>
    </row>
    <row r="460" spans="14:47" x14ac:dyDescent="0.25">
      <c r="N460" s="10">
        <v>42</v>
      </c>
      <c r="O460" s="50">
        <f t="shared" si="287"/>
        <v>263026.79918953858</v>
      </c>
      <c r="P460" s="48" t="str">
        <f t="shared" si="255"/>
        <v>150</v>
      </c>
      <c r="Q460" s="17" t="str">
        <f t="shared" si="256"/>
        <v>1+1784.85780966715i</v>
      </c>
      <c r="R460" s="17">
        <f t="shared" si="264"/>
        <v>1784.8580898014877</v>
      </c>
      <c r="S460" s="17">
        <f t="shared" si="265"/>
        <v>1.570236058133746</v>
      </c>
      <c r="T460" s="17" t="str">
        <f t="shared" si="257"/>
        <v>1+4.46214452416789i</v>
      </c>
      <c r="U460" s="17">
        <f t="shared" si="266"/>
        <v>4.5728255766606143</v>
      </c>
      <c r="V460" s="17">
        <f t="shared" si="267"/>
        <v>1.3503315525038222</v>
      </c>
      <c r="W460" s="31" t="str">
        <f t="shared" si="258"/>
        <v>1-13.2211689604974i</v>
      </c>
      <c r="X460" s="17">
        <f t="shared" si="268"/>
        <v>13.258933165304812</v>
      </c>
      <c r="Y460" s="17">
        <f t="shared" si="269"/>
        <v>-1.4953037910620972</v>
      </c>
      <c r="Z460" s="31" t="str">
        <f t="shared" si="259"/>
        <v>-15.3746975365429+26.8279553490094i</v>
      </c>
      <c r="AA460" s="17">
        <f t="shared" si="270"/>
        <v>30.921198433253203</v>
      </c>
      <c r="AB460" s="17">
        <f t="shared" si="271"/>
        <v>2.0911902071425308</v>
      </c>
      <c r="AC460" s="66" t="str">
        <f t="shared" si="272"/>
        <v>-0.129693849405415+0.101658500973211i</v>
      </c>
      <c r="AD460" s="64">
        <f t="shared" si="273"/>
        <v>-15.661510661997344</v>
      </c>
      <c r="AE460" s="61">
        <f t="shared" si="274"/>
        <v>141.90943058536908</v>
      </c>
      <c r="AF460" s="31" t="str">
        <f t="shared" si="260"/>
        <v>-0.0000463700234192037</v>
      </c>
      <c r="AG460" s="31" t="str">
        <f t="shared" si="261"/>
        <v>6.61177438545518i</v>
      </c>
      <c r="AH460" s="31">
        <f t="shared" si="275"/>
        <v>6.6117743854551803</v>
      </c>
      <c r="AI460" s="31">
        <f t="shared" si="276"/>
        <v>1.5707963267948966</v>
      </c>
      <c r="AJ460" s="31" t="str">
        <f t="shared" si="262"/>
        <v>1+0.11896910620536i</v>
      </c>
      <c r="AK460" s="31">
        <f t="shared" si="277"/>
        <v>1.0070519590524127</v>
      </c>
      <c r="AL460" s="31">
        <f t="shared" si="278"/>
        <v>0.11841254276356744</v>
      </c>
      <c r="AM460" s="31" t="str">
        <f t="shared" si="263"/>
        <v>1+661.058448024872i</v>
      </c>
      <c r="AN460" s="31">
        <f t="shared" si="279"/>
        <v>661.05920438721091</v>
      </c>
      <c r="AO460" s="31">
        <f t="shared" si="280"/>
        <v>1.5692836024053827</v>
      </c>
      <c r="AP460" s="58" t="str">
        <f t="shared" si="281"/>
        <v>-0.00457064220965909+0.000550778467970097i</v>
      </c>
      <c r="AQ460" s="49">
        <f t="shared" si="282"/>
        <v>-46.737844649485098</v>
      </c>
      <c r="AR460" s="61">
        <f t="shared" si="283"/>
        <v>173.12878833514955</v>
      </c>
      <c r="AS460" s="58" t="str">
        <f t="shared" si="284"/>
        <v>0.000536792869003398-0.000536077215199487i</v>
      </c>
      <c r="AT460" s="64">
        <f t="shared" si="285"/>
        <v>-62.399355311482438</v>
      </c>
      <c r="AU460" s="61">
        <f t="shared" si="286"/>
        <v>-44.961781079481327</v>
      </c>
    </row>
    <row r="461" spans="14:47" x14ac:dyDescent="0.25">
      <c r="N461" s="10">
        <v>43</v>
      </c>
      <c r="O461" s="50">
        <f t="shared" si="287"/>
        <v>269153.48039269145</v>
      </c>
      <c r="P461" s="48" t="str">
        <f t="shared" si="255"/>
        <v>150</v>
      </c>
      <c r="Q461" s="17" t="str">
        <f t="shared" si="256"/>
        <v>1+1826.43248884998i</v>
      </c>
      <c r="R461" s="17">
        <f t="shared" si="264"/>
        <v>1826.4327626076829</v>
      </c>
      <c r="S461" s="17">
        <f t="shared" si="265"/>
        <v>1.5702488114029067</v>
      </c>
      <c r="T461" s="17" t="str">
        <f t="shared" si="257"/>
        <v>1+4.56608122212495i</v>
      </c>
      <c r="U461" s="17">
        <f t="shared" si="266"/>
        <v>4.6743018438096264</v>
      </c>
      <c r="V461" s="17">
        <f t="shared" si="267"/>
        <v>1.3551941602429347</v>
      </c>
      <c r="W461" s="31" t="str">
        <f t="shared" si="258"/>
        <v>1-13.5291295470369i</v>
      </c>
      <c r="X461" s="17">
        <f t="shared" si="268"/>
        <v>13.56603649930616</v>
      </c>
      <c r="Y461" s="17">
        <f t="shared" si="269"/>
        <v>-1.4970159094345683</v>
      </c>
      <c r="Z461" s="31" t="str">
        <f t="shared" si="259"/>
        <v>-16.1464132562128+27.4528587058623i</v>
      </c>
      <c r="AA461" s="17">
        <f t="shared" si="270"/>
        <v>31.849114778348923</v>
      </c>
      <c r="AB461" s="17">
        <f t="shared" si="271"/>
        <v>2.1024574140311243</v>
      </c>
      <c r="AC461" s="66" t="str">
        <f t="shared" si="272"/>
        <v>-0.127868682976731+0.101916844995493i</v>
      </c>
      <c r="AD461" s="64">
        <f t="shared" si="273"/>
        <v>-15.728801220936322</v>
      </c>
      <c r="AE461" s="61">
        <f t="shared" si="274"/>
        <v>141.44364621936336</v>
      </c>
      <c r="AF461" s="31" t="str">
        <f t="shared" si="260"/>
        <v>-0.0000463700234192037</v>
      </c>
      <c r="AG461" s="31" t="str">
        <f t="shared" si="261"/>
        <v>6.76578239517767i</v>
      </c>
      <c r="AH461" s="31">
        <f t="shared" si="275"/>
        <v>6.7657823951776699</v>
      </c>
      <c r="AI461" s="31">
        <f t="shared" si="276"/>
        <v>1.5707963267948966</v>
      </c>
      <c r="AJ461" s="31" t="str">
        <f t="shared" si="262"/>
        <v>1+0.12174025267785i</v>
      </c>
      <c r="AK461" s="31">
        <f t="shared" si="277"/>
        <v>1.0073830895553424</v>
      </c>
      <c r="AL461" s="31">
        <f t="shared" si="278"/>
        <v>0.12114412001162773</v>
      </c>
      <c r="AM461" s="31" t="str">
        <f t="shared" si="263"/>
        <v>1+676.456477351844i</v>
      </c>
      <c r="AN461" s="31">
        <f t="shared" si="279"/>
        <v>676.4572164972933</v>
      </c>
      <c r="AO461" s="31">
        <f t="shared" si="280"/>
        <v>1.5693180361656651</v>
      </c>
      <c r="AP461" s="58" t="str">
        <f t="shared" si="281"/>
        <v>-0.00456763792990449+0.000562919004181165i</v>
      </c>
      <c r="AQ461" s="49">
        <f t="shared" si="282"/>
        <v>-46.740700649780429</v>
      </c>
      <c r="AR461" s="61">
        <f t="shared" si="283"/>
        <v>172.97425339655865</v>
      </c>
      <c r="AS461" s="58" t="str">
        <f t="shared" si="284"/>
        <v>0.0005266869175173-0.000537498958584829i</v>
      </c>
      <c r="AT461" s="64">
        <f t="shared" si="285"/>
        <v>-62.469501870716748</v>
      </c>
      <c r="AU461" s="61">
        <f t="shared" si="286"/>
        <v>-45.582100384077982</v>
      </c>
    </row>
    <row r="462" spans="14:47" x14ac:dyDescent="0.25">
      <c r="N462" s="10">
        <v>44</v>
      </c>
      <c r="O462" s="50">
        <f t="shared" si="287"/>
        <v>275422.87033381703</v>
      </c>
      <c r="P462" s="48" t="str">
        <f t="shared" si="255"/>
        <v>150</v>
      </c>
      <c r="Q462" s="17" t="str">
        <f t="shared" si="256"/>
        <v>1+1868.97556671408i</v>
      </c>
      <c r="R462" s="17">
        <f t="shared" si="264"/>
        <v>1868.9758342402977</v>
      </c>
      <c r="S462" s="17">
        <f t="shared" si="265"/>
        <v>1.5702612743723916</v>
      </c>
      <c r="T462" s="17" t="str">
        <f t="shared" si="257"/>
        <v>1+4.67243891678521i</v>
      </c>
      <c r="U462" s="17">
        <f t="shared" si="266"/>
        <v>4.7782512942591193</v>
      </c>
      <c r="V462" s="17">
        <f t="shared" si="267"/>
        <v>1.359956110088151</v>
      </c>
      <c r="W462" s="31" t="str">
        <f t="shared" si="258"/>
        <v>1-13.8442634571414i</v>
      </c>
      <c r="X462" s="17">
        <f t="shared" si="268"/>
        <v>13.880332512974634</v>
      </c>
      <c r="Y462" s="17">
        <f t="shared" si="269"/>
        <v>-1.4986894740680452</v>
      </c>
      <c r="Z462" s="31" t="str">
        <f t="shared" si="259"/>
        <v>-16.9544988172589+28.0923179317827i</v>
      </c>
      <c r="AA462" s="17">
        <f t="shared" si="270"/>
        <v>32.812091626788941</v>
      </c>
      <c r="AB462" s="17">
        <f t="shared" si="271"/>
        <v>2.113805864749208</v>
      </c>
      <c r="AC462" s="66" t="str">
        <f t="shared" si="272"/>
        <v>-0.126019807202871+0.10215934692093i</v>
      </c>
      <c r="AD462" s="64">
        <f t="shared" si="273"/>
        <v>-15.797549728247764</v>
      </c>
      <c r="AE462" s="61">
        <f t="shared" si="274"/>
        <v>140.96966525179644</v>
      </c>
      <c r="AF462" s="31" t="str">
        <f t="shared" si="260"/>
        <v>-0.0000463700234192037</v>
      </c>
      <c r="AG462" s="31" t="str">
        <f t="shared" si="261"/>
        <v>6.92337771228181i</v>
      </c>
      <c r="AH462" s="31">
        <f t="shared" si="275"/>
        <v>6.9233777122818099</v>
      </c>
      <c r="AI462" s="31">
        <f t="shared" si="276"/>
        <v>1.5707963267948966</v>
      </c>
      <c r="AJ462" s="31" t="str">
        <f t="shared" si="262"/>
        <v>1+0.124575947443732i</v>
      </c>
      <c r="AK462" s="31">
        <f t="shared" si="277"/>
        <v>1.0077297091390645</v>
      </c>
      <c r="AL462" s="31">
        <f t="shared" si="278"/>
        <v>0.12393744410782966</v>
      </c>
      <c r="AM462" s="31" t="str">
        <f t="shared" si="263"/>
        <v>1+692.213172857068i</v>
      </c>
      <c r="AN462" s="31">
        <f t="shared" si="279"/>
        <v>692.2138951775305</v>
      </c>
      <c r="AO462" s="31">
        <f t="shared" si="280"/>
        <v>1.5693516861212582</v>
      </c>
      <c r="AP462" s="58" t="str">
        <f t="shared" si="281"/>
        <v>-0.00456449629289916+0.000575324051570087i</v>
      </c>
      <c r="AQ462" s="49">
        <f t="shared" si="282"/>
        <v>-46.7436891969895</v>
      </c>
      <c r="AR462" s="61">
        <f t="shared" si="283"/>
        <v>172.81613571547041</v>
      </c>
      <c r="AS462" s="58" t="str">
        <f t="shared" si="284"/>
        <v>0.000516442213433068-0.000538808186363621i</v>
      </c>
      <c r="AT462" s="64">
        <f t="shared" si="285"/>
        <v>-62.541238925237266</v>
      </c>
      <c r="AU462" s="61">
        <f t="shared" si="286"/>
        <v>-46.214199032733148</v>
      </c>
    </row>
    <row r="463" spans="14:47" x14ac:dyDescent="0.25">
      <c r="N463" s="10">
        <v>45</v>
      </c>
      <c r="O463" s="50">
        <f t="shared" si="287"/>
        <v>281838.29312644573</v>
      </c>
      <c r="P463" s="48" t="str">
        <f t="shared" si="255"/>
        <v>150</v>
      </c>
      <c r="Q463" s="17" t="str">
        <f t="shared" si="256"/>
        <v>1+1912.50960016247i</v>
      </c>
      <c r="R463" s="17">
        <f t="shared" si="264"/>
        <v>1912.5098615990482</v>
      </c>
      <c r="S463" s="17">
        <f t="shared" si="265"/>
        <v>1.5702734536502165</v>
      </c>
      <c r="T463" s="17" t="str">
        <f t="shared" si="257"/>
        <v>1+4.78127400040619i</v>
      </c>
      <c r="U463" s="17">
        <f t="shared" si="266"/>
        <v>4.8847293749971668</v>
      </c>
      <c r="V463" s="17">
        <f t="shared" si="267"/>
        <v>1.3646190626279111</v>
      </c>
      <c r="W463" s="31" t="str">
        <f t="shared" si="258"/>
        <v>1-14.1667377789813i</v>
      </c>
      <c r="X463" s="17">
        <f t="shared" si="268"/>
        <v>14.201987864324344</v>
      </c>
      <c r="Y463" s="17">
        <f t="shared" si="269"/>
        <v>-1.5003253347888237</v>
      </c>
      <c r="Z463" s="31" t="str">
        <f t="shared" si="259"/>
        <v>-17.8006682774979+28.7466720765162i</v>
      </c>
      <c r="AA463" s="17">
        <f t="shared" si="270"/>
        <v>33.811757520133092</v>
      </c>
      <c r="AB463" s="17">
        <f t="shared" si="271"/>
        <v>2.1252323085323557</v>
      </c>
      <c r="AC463" s="66" t="str">
        <f t="shared" si="272"/>
        <v>-0.124147730284406+0.102384188324847i</v>
      </c>
      <c r="AD463" s="64">
        <f t="shared" si="273"/>
        <v>-15.867810498161198</v>
      </c>
      <c r="AE463" s="61">
        <f t="shared" si="274"/>
        <v>140.48772001238783</v>
      </c>
      <c r="AF463" s="31" t="str">
        <f t="shared" si="260"/>
        <v>-0.0000463700234192037</v>
      </c>
      <c r="AG463" s="31" t="str">
        <f t="shared" si="261"/>
        <v>7.08464389589074i</v>
      </c>
      <c r="AH463" s="31">
        <f t="shared" si="275"/>
        <v>7.0846438958907401</v>
      </c>
      <c r="AI463" s="31">
        <f t="shared" si="276"/>
        <v>1.5707963267948966</v>
      </c>
      <c r="AJ463" s="31" t="str">
        <f t="shared" si="262"/>
        <v>1+0.127477694025907i</v>
      </c>
      <c r="AK463" s="31">
        <f t="shared" si="277"/>
        <v>1.0080925366622662</v>
      </c>
      <c r="AL463" s="31">
        <f t="shared" si="278"/>
        <v>0.12679382165336645</v>
      </c>
      <c r="AM463" s="31" t="str">
        <f t="shared" si="263"/>
        <v>1+708.336888949064i</v>
      </c>
      <c r="AN463" s="31">
        <f t="shared" si="279"/>
        <v>708.33759482752203</v>
      </c>
      <c r="AO463" s="31">
        <f t="shared" si="280"/>
        <v>1.5693845701135083</v>
      </c>
      <c r="AP463" s="58" t="str">
        <f t="shared" si="281"/>
        <v>-0.00456121122373658+0.000587997834027764i</v>
      </c>
      <c r="AQ463" s="49">
        <f t="shared" si="282"/>
        <v>-46.746816348725204</v>
      </c>
      <c r="AR463" s="61">
        <f t="shared" si="283"/>
        <v>172.65436145138466</v>
      </c>
      <c r="AS463" s="58" t="str">
        <f t="shared" si="284"/>
        <v>0.000506062339800954-0.000539994505427146i</v>
      </c>
      <c r="AT463" s="64">
        <f t="shared" si="285"/>
        <v>-62.614626846886395</v>
      </c>
      <c r="AU463" s="61">
        <f t="shared" si="286"/>
        <v>-46.857918536227501</v>
      </c>
    </row>
    <row r="464" spans="14:47" x14ac:dyDescent="0.25">
      <c r="N464" s="10">
        <v>46</v>
      </c>
      <c r="O464" s="50">
        <f t="shared" si="287"/>
        <v>288403.1503126609</v>
      </c>
      <c r="P464" s="48" t="str">
        <f t="shared" si="255"/>
        <v>150</v>
      </c>
      <c r="Q464" s="17" t="str">
        <f t="shared" si="256"/>
        <v>1+1957.05767151593i</v>
      </c>
      <c r="R464" s="17">
        <f t="shared" si="264"/>
        <v>1957.0579270014862</v>
      </c>
      <c r="S464" s="17">
        <f t="shared" si="265"/>
        <v>1.5702853556939811</v>
      </c>
      <c r="T464" s="17" t="str">
        <f t="shared" si="257"/>
        <v>1+4.89264417878982i</v>
      </c>
      <c r="U464" s="17">
        <f t="shared" si="266"/>
        <v>4.993792853157399</v>
      </c>
      <c r="V464" s="17">
        <f t="shared" si="267"/>
        <v>1.3691846787463153</v>
      </c>
      <c r="W464" s="31" t="str">
        <f t="shared" si="258"/>
        <v>1-14.4967234927106i</v>
      </c>
      <c r="X464" s="17">
        <f t="shared" si="268"/>
        <v>14.531173112454047</v>
      </c>
      <c r="Y464" s="17">
        <f t="shared" si="269"/>
        <v>-1.5019243239112274</v>
      </c>
      <c r="Z464" s="31" t="str">
        <f t="shared" si="259"/>
        <v>-18.686716475803+29.4162680872918i</v>
      </c>
      <c r="AA464" s="17">
        <f t="shared" si="270"/>
        <v>34.849823540879932</v>
      </c>
      <c r="AB464" s="17">
        <f t="shared" si="271"/>
        <v>2.1367332766645157</v>
      </c>
      <c r="AC464" s="66" t="str">
        <f t="shared" si="272"/>
        <v>-0.1222530771257+0.102589579335386i</v>
      </c>
      <c r="AD464" s="64">
        <f t="shared" si="273"/>
        <v>-15.939636096027757</v>
      </c>
      <c r="AE464" s="61">
        <f t="shared" si="274"/>
        <v>139.99805634748617</v>
      </c>
      <c r="AF464" s="31" t="str">
        <f t="shared" si="260"/>
        <v>-0.0000463700234192037</v>
      </c>
      <c r="AG464" s="31" t="str">
        <f t="shared" si="261"/>
        <v>7.24966645146961i</v>
      </c>
      <c r="AH464" s="31">
        <f t="shared" si="275"/>
        <v>7.2496664514696096</v>
      </c>
      <c r="AI464" s="31">
        <f t="shared" si="276"/>
        <v>1.5707963267948966</v>
      </c>
      <c r="AJ464" s="31" t="str">
        <f t="shared" si="262"/>
        <v>1+0.130447030968821i</v>
      </c>
      <c r="AK464" s="31">
        <f t="shared" si="277"/>
        <v>1.0084723238089286</v>
      </c>
      <c r="AL464" s="31">
        <f t="shared" si="278"/>
        <v>0.12971458059890026</v>
      </c>
      <c r="AM464" s="31" t="str">
        <f t="shared" si="263"/>
        <v>1+724.836174635528i</v>
      </c>
      <c r="AN464" s="31">
        <f t="shared" si="279"/>
        <v>724.83686444624607</v>
      </c>
      <c r="AO464" s="31">
        <f t="shared" si="280"/>
        <v>1.5694167055776593</v>
      </c>
      <c r="AP464" s="58" t="str">
        <f t="shared" si="281"/>
        <v>-0.00455777639827229+0.000600944558539743i</v>
      </c>
      <c r="AQ464" s="49">
        <f t="shared" si="282"/>
        <v>-46.750088430019687</v>
      </c>
      <c r="AR464" s="61">
        <f t="shared" si="283"/>
        <v>172.48885551729907</v>
      </c>
      <c r="AS464" s="58" t="str">
        <f t="shared" si="284"/>
        <v>0.000495551540075196-0.000541047684866934i</v>
      </c>
      <c r="AT464" s="64">
        <f t="shared" si="285"/>
        <v>-62.689724526047442</v>
      </c>
      <c r="AU464" s="61">
        <f t="shared" si="286"/>
        <v>-47.513088135214787</v>
      </c>
    </row>
    <row r="465" spans="14:47" x14ac:dyDescent="0.25">
      <c r="N465" s="10">
        <v>47</v>
      </c>
      <c r="O465" s="50">
        <f t="shared" si="287"/>
        <v>295120.92266663886</v>
      </c>
      <c r="P465" s="48" t="str">
        <f t="shared" si="255"/>
        <v>150</v>
      </c>
      <c r="Q465" s="17" t="str">
        <f t="shared" si="256"/>
        <v>1+2002.64340075153i</v>
      </c>
      <c r="R465" s="17">
        <f t="shared" si="264"/>
        <v>2002.6436504215253</v>
      </c>
      <c r="S465" s="17">
        <f t="shared" si="265"/>
        <v>1.5702969868142933</v>
      </c>
      <c r="T465" s="17" t="str">
        <f t="shared" si="257"/>
        <v>1+5.00660850187884i</v>
      </c>
      <c r="U465" s="17">
        <f t="shared" si="266"/>
        <v>5.1054998473298863</v>
      </c>
      <c r="V465" s="17">
        <f t="shared" si="267"/>
        <v>1.3736546174787945</v>
      </c>
      <c r="W465" s="31" t="str">
        <f t="shared" si="258"/>
        <v>1-14.8343955611225i</v>
      </c>
      <c r="X465" s="17">
        <f t="shared" si="268"/>
        <v>14.868062808040964</v>
      </c>
      <c r="Y465" s="17">
        <f t="shared" si="269"/>
        <v>-1.5034872565161514</v>
      </c>
      <c r="Z465" s="31" t="str">
        <f t="shared" si="259"/>
        <v>-19.6145228391973+30.1014609927777i</v>
      </c>
      <c r="AA465" s="17">
        <f t="shared" si="270"/>
        <v>35.92808734276165</v>
      </c>
      <c r="AB465" s="17">
        <f t="shared" si="271"/>
        <v>2.1483050865214897</v>
      </c>
      <c r="AC465" s="66" t="str">
        <f t="shared" si="272"/>
        <v>-0.12033658837008+0.102773766068786i</v>
      </c>
      <c r="AD465" s="64">
        <f t="shared" si="273"/>
        <v>-16.013077243857403</v>
      </c>
      <c r="AE465" s="61">
        <f t="shared" si="274"/>
        <v>139.50093324937598</v>
      </c>
      <c r="AF465" s="31" t="str">
        <f t="shared" si="260"/>
        <v>-0.0000463700234192037</v>
      </c>
      <c r="AG465" s="31" t="str">
        <f t="shared" si="261"/>
        <v>7.41853287616174i</v>
      </c>
      <c r="AH465" s="31">
        <f t="shared" si="275"/>
        <v>7.4185328761617404</v>
      </c>
      <c r="AI465" s="31">
        <f t="shared" si="276"/>
        <v>1.5707963267948966</v>
      </c>
      <c r="AJ465" s="31" t="str">
        <f t="shared" si="262"/>
        <v>1+0.133485532654224i</v>
      </c>
      <c r="AK465" s="31">
        <f t="shared" si="277"/>
        <v>1.0088698565365017</v>
      </c>
      <c r="AL465" s="31">
        <f t="shared" si="278"/>
        <v>0.13270107013142701</v>
      </c>
      <c r="AM465" s="31" t="str">
        <f t="shared" si="263"/>
        <v>1+741.719778056124i</v>
      </c>
      <c r="AN465" s="31">
        <f t="shared" si="279"/>
        <v>741.72045216484753</v>
      </c>
      <c r="AO465" s="31">
        <f t="shared" si="280"/>
        <v>1.5694481095520936</v>
      </c>
      <c r="AP465" s="58" t="str">
        <f t="shared" si="281"/>
        <v>-0.00455418523475412+0.000614168407065591i</v>
      </c>
      <c r="AQ465" s="49">
        <f t="shared" si="282"/>
        <v>-46.753512044260255</v>
      </c>
      <c r="AR465" s="61">
        <f t="shared" si="283"/>
        <v>172.31954158672033</v>
      </c>
      <c r="AS465" s="58" t="str">
        <f t="shared" si="284"/>
        <v>0.000484914713761105-0.000541957698741499i</v>
      </c>
      <c r="AT465" s="64">
        <f t="shared" si="285"/>
        <v>-62.766589288117657</v>
      </c>
      <c r="AU465" s="61">
        <f t="shared" si="286"/>
        <v>-48.179525163903676</v>
      </c>
    </row>
    <row r="466" spans="14:47" x14ac:dyDescent="0.25">
      <c r="N466" s="10">
        <v>48</v>
      </c>
      <c r="O466" s="50">
        <f t="shared" si="287"/>
        <v>301995.17204020242</v>
      </c>
      <c r="P466" s="48" t="str">
        <f t="shared" si="255"/>
        <v>150</v>
      </c>
      <c r="Q466" s="17" t="str">
        <f t="shared" si="256"/>
        <v>1+2049.29095802634i</v>
      </c>
      <c r="R466" s="17">
        <f t="shared" si="264"/>
        <v>2049.2912020131535</v>
      </c>
      <c r="S466" s="17">
        <f t="shared" si="265"/>
        <v>1.5703083531781143</v>
      </c>
      <c r="T466" s="17" t="str">
        <f t="shared" si="257"/>
        <v>1+5.12322739506586i</v>
      </c>
      <c r="U466" s="17">
        <f t="shared" si="266"/>
        <v>5.2199098595237556</v>
      </c>
      <c r="V466" s="17">
        <f t="shared" si="267"/>
        <v>1.3780305340193901</v>
      </c>
      <c r="W466" s="31" t="str">
        <f t="shared" si="258"/>
        <v>1-15.1799330224174i</v>
      </c>
      <c r="X466" s="17">
        <f t="shared" si="268"/>
        <v>15.212835585947751</v>
      </c>
      <c r="Y466" s="17">
        <f t="shared" si="269"/>
        <v>-1.5050149307310448</v>
      </c>
      <c r="Z466" s="31" t="str">
        <f t="shared" si="259"/>
        <v>-20.5860553693708+30.8026140913219i</v>
      </c>
      <c r="AA466" s="17">
        <f t="shared" si="270"/>
        <v>37.048437356111293</v>
      </c>
      <c r="AB466" s="17">
        <f t="shared" si="271"/>
        <v>2.159943846590703</v>
      </c>
      <c r="AC466" s="66" t="str">
        <f t="shared" si="272"/>
        <v>-0.118399118841154+0.102935038166793i</v>
      </c>
      <c r="AD466" s="64">
        <f t="shared" si="273"/>
        <v>-16.088182726378733</v>
      </c>
      <c r="AE466" s="61">
        <f t="shared" si="274"/>
        <v>138.9966224382631</v>
      </c>
      <c r="AF466" s="31" t="str">
        <f t="shared" si="260"/>
        <v>-0.0000463700234192037</v>
      </c>
      <c r="AG466" s="31" t="str">
        <f t="shared" si="261"/>
        <v>7.5913327051807i</v>
      </c>
      <c r="AH466" s="31">
        <f t="shared" si="275"/>
        <v>7.5913327051807</v>
      </c>
      <c r="AI466" s="31">
        <f t="shared" si="276"/>
        <v>1.5707963267948966</v>
      </c>
      <c r="AJ466" s="31" t="str">
        <f t="shared" si="262"/>
        <v>1+0.136594810135932i</v>
      </c>
      <c r="AK466" s="31">
        <f t="shared" si="277"/>
        <v>1.0092859565832031</v>
      </c>
      <c r="AL466" s="31">
        <f t="shared" si="278"/>
        <v>0.13575466051945706</v>
      </c>
      <c r="AM466" s="31" t="str">
        <f t="shared" si="263"/>
        <v>1+758.996651120868i</v>
      </c>
      <c r="AN466" s="31">
        <f t="shared" si="279"/>
        <v>758.9973098850171</v>
      </c>
      <c r="AO466" s="31">
        <f t="shared" si="280"/>
        <v>1.5694787986873662</v>
      </c>
      <c r="AP466" s="58" t="str">
        <f t="shared" si="281"/>
        <v>-0.00455043088535542+0.000627673527785732i</v>
      </c>
      <c r="AQ466" s="49">
        <f t="shared" si="282"/>
        <v>-46.757094084488372</v>
      </c>
      <c r="AR466" s="61">
        <f t="shared" si="283"/>
        <v>172.14634210305246</v>
      </c>
      <c r="AS466" s="58" t="str">
        <f t="shared" si="284"/>
        <v>0.000474157408634744-0.000542714769469163i</v>
      </c>
      <c r="AT466" s="64">
        <f t="shared" si="285"/>
        <v>-62.845276810867105</v>
      </c>
      <c r="AU466" s="61">
        <f t="shared" si="286"/>
        <v>-48.857035458684436</v>
      </c>
    </row>
    <row r="467" spans="14:47" x14ac:dyDescent="0.25">
      <c r="N467" s="10">
        <v>49</v>
      </c>
      <c r="O467" s="50">
        <f t="shared" si="287"/>
        <v>309029.54325135931</v>
      </c>
      <c r="P467" s="48" t="str">
        <f t="shared" ref="P467:P530" si="288">COMPLEX(Adc,0)</f>
        <v>150</v>
      </c>
      <c r="Q467" s="17" t="str">
        <f t="shared" ref="Q467:Q530" si="289">IMSUM(COMPLEX(1,0),IMDIV(COMPLEX(0,2*PI()*O467),COMPLEX(wp_lf,0)))</f>
        <v>1+2097.02507649267i</v>
      </c>
      <c r="R467" s="17">
        <f t="shared" si="264"/>
        <v>2097.025314925666</v>
      </c>
      <c r="S467" s="17">
        <f t="shared" si="265"/>
        <v>1.570319460812029</v>
      </c>
      <c r="T467" s="17" t="str">
        <f t="shared" ref="T467:T530" si="290">IMSUM(COMPLEX(1,0),IMDIV(COMPLEX(0,2*PI()*O467),COMPLEX(wz_esr,0)))</f>
        <v>1+5.24256269123168i</v>
      </c>
      <c r="U467" s="17">
        <f t="shared" si="266"/>
        <v>5.3370838078012559</v>
      </c>
      <c r="V467" s="17">
        <f t="shared" si="267"/>
        <v>1.382314077873096</v>
      </c>
      <c r="W467" s="31" t="str">
        <f t="shared" ref="W467:W530" si="291">IMSUB(COMPLEX(1,0),IMDIV(COMPLEX(0,2*PI()*O467),COMPLEX(wz_rhp,0)))</f>
        <v>1-15.5335190851309i</v>
      </c>
      <c r="X467" s="17">
        <f t="shared" si="268"/>
        <v>15.565674259990343</v>
      </c>
      <c r="Y467" s="17">
        <f t="shared" si="269"/>
        <v>-1.5065081280107957</v>
      </c>
      <c r="Z467" s="31" t="str">
        <f t="shared" ref="Z467:Z530" si="292">IMSUM(COMPLEX(1,0),IMDIV(COMPLEX(0,2*PI()*O467),COMPLEX(Q*(wsl/2),0)),IMDIV(IMPOWER(COMPLEX(0,2*PI()*O467),2),IMPOWER(COMPLEX(wsl/2,0),2)))</f>
        <v>-21.6033748170755+31.5200991435781i</v>
      </c>
      <c r="AA467" s="17">
        <f t="shared" si="270"/>
        <v>38.212857175406882</v>
      </c>
      <c r="AB467" s="17">
        <f t="shared" si="271"/>
        <v>2.1716454624781818</v>
      </c>
      <c r="AC467" s="66" t="str">
        <f t="shared" si="272"/>
        <v>-0.116441635365731+0.103071736377494i</v>
      </c>
      <c r="AD467" s="64">
        <f t="shared" si="273"/>
        <v>-16.164999298300113</v>
      </c>
      <c r="AE467" s="61">
        <f t="shared" si="274"/>
        <v>138.48540789594975</v>
      </c>
      <c r="AF467" s="31" t="str">
        <f t="shared" ref="AF467:AF530" si="293">COMPLEX(Adc_ea,0)</f>
        <v>-0.0000463700234192037</v>
      </c>
      <c r="AG467" s="31" t="str">
        <f t="shared" ref="AG467:AG530" si="294">COMPLEX(0,2*PI()*O467*wp0_ea)</f>
        <v>7.7681575592831i</v>
      </c>
      <c r="AH467" s="31">
        <f t="shared" si="275"/>
        <v>7.7681575592831003</v>
      </c>
      <c r="AI467" s="31">
        <f t="shared" si="276"/>
        <v>1.5707963267948966</v>
      </c>
      <c r="AJ467" s="31" t="str">
        <f t="shared" ref="AJ467:AJ530" si="295">IMSUM(COMPLEX(1,0),IMDIV(COMPLEX(0,2*PI()*O467),COMPLEX(wp1_ea,0)))</f>
        <v>1+0.139776511994019i</v>
      </c>
      <c r="AK467" s="31">
        <f t="shared" si="277"/>
        <v>1.0097214830363936</v>
      </c>
      <c r="AL467" s="31">
        <f t="shared" si="278"/>
        <v>0.13887674291326318</v>
      </c>
      <c r="AM467" s="31" t="str">
        <f t="shared" ref="AM467:AM530" si="296">IMSUM(COMPLEX(1,0),IMDIV(COMPLEX(0,2*PI()*O467),COMPLEX(wz_ea,0)))</f>
        <v>1+776.675954256544i</v>
      </c>
      <c r="AN467" s="31">
        <f t="shared" si="279"/>
        <v>776.67659802540277</v>
      </c>
      <c r="AO467" s="31">
        <f t="shared" si="280"/>
        <v>1.5695087892550319</v>
      </c>
      <c r="AP467" s="58" t="str">
        <f t="shared" si="281"/>
        <v>-0.00454650622763142+0.000641464025680357i</v>
      </c>
      <c r="AQ467" s="49">
        <f t="shared" si="282"/>
        <v>-46.760841745065648</v>
      </c>
      <c r="AR467" s="61">
        <f t="shared" si="283"/>
        <v>171.96917829154773</v>
      </c>
      <c r="AS467" s="58" t="str">
        <f t="shared" si="284"/>
        <v>0.000463285809395311-0.000543309411511567i</v>
      </c>
      <c r="AT467" s="64">
        <f t="shared" si="285"/>
        <v>-62.925841043365764</v>
      </c>
      <c r="AU467" s="61">
        <f t="shared" si="286"/>
        <v>-49.545413812502538</v>
      </c>
    </row>
    <row r="468" spans="14:47" x14ac:dyDescent="0.25">
      <c r="N468" s="10">
        <v>50</v>
      </c>
      <c r="O468" s="50">
        <f t="shared" si="287"/>
        <v>316227.7660168382</v>
      </c>
      <c r="P468" s="48" t="str">
        <f t="shared" si="288"/>
        <v>150</v>
      </c>
      <c r="Q468" s="17" t="str">
        <f t="shared" si="289"/>
        <v>1+2145.87106541196i</v>
      </c>
      <c r="R468" s="17">
        <f t="shared" ref="R468:R531" si="297">IMABS(Q468)</f>
        <v>2145.871298417559</v>
      </c>
      <c r="S468" s="17">
        <f t="shared" ref="S468:S531" si="298">IMARGUMENT(Q468)</f>
        <v>1.5703303156054409</v>
      </c>
      <c r="T468" s="17" t="str">
        <f t="shared" si="290"/>
        <v>1+5.3646776635299i</v>
      </c>
      <c r="U468" s="17">
        <f t="shared" ref="U468:U531" si="299">IMABS(T468)</f>
        <v>5.4570840596033179</v>
      </c>
      <c r="V468" s="17">
        <f t="shared" ref="V468:V531" si="300">IMARGUMENT(T468)</f>
        <v>1.3865068911467291</v>
      </c>
      <c r="W468" s="31" t="str">
        <f t="shared" si="291"/>
        <v>1-15.8953412252738i</v>
      </c>
      <c r="X468" s="17">
        <f t="shared" ref="X468:X531" si="301">IMABS(W468)</f>
        <v>15.926765919918857</v>
      </c>
      <c r="Y468" s="17">
        <f t="shared" ref="Y468:Y531" si="302">IMARGUMENT(W468)</f>
        <v>-1.5079676134190463</v>
      </c>
      <c r="Z468" s="31" t="str">
        <f t="shared" si="292"/>
        <v>-22.6686390532544+32.254296569618i</v>
      </c>
      <c r="AA468" s="17">
        <f t="shared" ref="AA468:AA531" si="303">IMABS(Z468)</f>
        <v>39.423430136501331</v>
      </c>
      <c r="AB468" s="17">
        <f t="shared" ref="AB468:AB531" si="304">IMARGUMENT(Z468)</f>
        <v>2.1834056439056599</v>
      </c>
      <c r="AC468" s="66" t="str">
        <f t="shared" ref="AC468:AC531" si="305">(IMDIV(IMPRODUCT(P468,T468,W468),IMPRODUCT(Q468,Z468)))</f>
        <v>-0.114465213960193+0.103182260116876i</v>
      </c>
      <c r="AD468" s="64">
        <f t="shared" ref="AD468:AD531" si="306">20*LOG(IMABS(AC468))</f>
        <v>-16.243571593478944</v>
      </c>
      <c r="AE468" s="61">
        <f t="shared" ref="AE468:AE531" si="307">(180/PI())*IMARGUMENT(AC468)</f>
        <v>137.9675853507089</v>
      </c>
      <c r="AF468" s="31" t="str">
        <f t="shared" si="293"/>
        <v>-0.0000463700234192037</v>
      </c>
      <c r="AG468" s="31" t="str">
        <f t="shared" si="294"/>
        <v>7.94910119334716i</v>
      </c>
      <c r="AH468" s="31">
        <f t="shared" ref="AH468:AH531" si="308">IMABS(AG468)</f>
        <v>7.9491011933471603</v>
      </c>
      <c r="AI468" s="31">
        <f t="shared" ref="AI468:AI531" si="309">IMARGUMENT(AG468)</f>
        <v>1.5707963267948966</v>
      </c>
      <c r="AJ468" s="31" t="str">
        <f t="shared" si="295"/>
        <v>1+0.143032325208926i</v>
      </c>
      <c r="AK468" s="31">
        <f t="shared" ref="AK468:AK531" si="310">IMABS(AJ468)</f>
        <v>1.0101773339640283</v>
      </c>
      <c r="AL468" s="31">
        <f t="shared" ref="AL468:AL531" si="311">IMARGUMENT(AJ468)</f>
        <v>0.14206872909681703</v>
      </c>
      <c r="AM468" s="31" t="str">
        <f t="shared" si="296"/>
        <v>1+794.767061263688i</v>
      </c>
      <c r="AN468" s="31">
        <f t="shared" ref="AN468:AN531" si="312">IMABS(AM468)</f>
        <v>794.76769037859037</v>
      </c>
      <c r="AO468" s="31">
        <f t="shared" ref="AO468:AO531" si="313">IMARGUMENT(AM468)</f>
        <v>1.5695380971562702</v>
      </c>
      <c r="AP468" s="58" t="str">
        <f t="shared" ref="AP468:AP531" si="314">IMPRODUCT(AF468,IMDIV(AM468,IMPRODUCT(AG468,AJ468)))</f>
        <v>-0.00454240385592162+0.000655543952404311i</v>
      </c>
      <c r="AQ468" s="49">
        <f t="shared" ref="AQ468:AQ531" si="315">20*LOG(IMABS(AP468))</f>
        <v>-46.764762533709821</v>
      </c>
      <c r="AR468" s="61">
        <f t="shared" ref="AR468:AR531" si="316">(180/PI())*IMARGUMENT(AP468)</f>
        <v>171.78797017401342</v>
      </c>
      <c r="AS468" s="58" t="str">
        <f t="shared" ref="AS468:AS531" si="317">IMPRODUCT(AC468,AP468)</f>
        <v>0.000452306722646647-0.000543732474989875i</v>
      </c>
      <c r="AT468" s="64">
        <f t="shared" ref="AT468:AT531" si="318">20*LOG(IMABS(AS468))</f>
        <v>-63.008334127188775</v>
      </c>
      <c r="AU468" s="61">
        <f t="shared" ref="AU468:AU531" si="319">(180/PI())*IMARGUMENT(AS468)</f>
        <v>-50.244444475277675</v>
      </c>
    </row>
    <row r="469" spans="14:47" x14ac:dyDescent="0.25">
      <c r="N469" s="10">
        <v>51</v>
      </c>
      <c r="O469" s="50">
        <f t="shared" si="287"/>
        <v>323593.65692962846</v>
      </c>
      <c r="P469" s="48" t="str">
        <f t="shared" si="288"/>
        <v>150</v>
      </c>
      <c r="Q469" s="17" t="str">
        <f t="shared" si="289"/>
        <v>1+2195.85482357409i</v>
      </c>
      <c r="R469" s="17">
        <f t="shared" si="297"/>
        <v>2195.8550512758347</v>
      </c>
      <c r="S469" s="17">
        <f t="shared" si="298"/>
        <v>1.5703409233136949</v>
      </c>
      <c r="T469" s="17" t="str">
        <f t="shared" si="290"/>
        <v>1+5.48963705893523i</v>
      </c>
      <c r="U469" s="17">
        <f t="shared" si="299"/>
        <v>5.5799744657870116</v>
      </c>
      <c r="V469" s="17">
        <f t="shared" si="300"/>
        <v>1.3906106069718647</v>
      </c>
      <c r="W469" s="31" t="str">
        <f t="shared" si="291"/>
        <v>1-16.265591285734i</v>
      </c>
      <c r="X469" s="17">
        <f t="shared" si="301"/>
        <v>16.296302030661614</v>
      </c>
      <c r="Y469" s="17">
        <f t="shared" si="302"/>
        <v>-1.5093941359094831</v>
      </c>
      <c r="Z469" s="31" t="str">
        <f t="shared" si="292"/>
        <v>-23.7841076461751+33.0055956506352i</v>
      </c>
      <c r="AA469" s="17">
        <f t="shared" si="303"/>
        <v>40.682344091486101</v>
      </c>
      <c r="AB469" s="17">
        <f t="shared" si="304"/>
        <v>2.1952199126920613</v>
      </c>
      <c r="AC469" s="66" t="str">
        <f t="shared" si="305"/>
        <v>-0.112471036369026+0.103265074945266i</v>
      </c>
      <c r="AD469" s="64">
        <f t="shared" si="306"/>
        <v>-16.323942036729115</v>
      </c>
      <c r="AE469" s="61">
        <f t="shared" si="307"/>
        <v>137.44346171332046</v>
      </c>
      <c r="AF469" s="31" t="str">
        <f t="shared" si="293"/>
        <v>-0.0000463700234192037</v>
      </c>
      <c r="AG469" s="31" t="str">
        <f t="shared" si="294"/>
        <v>8.13425954608273i</v>
      </c>
      <c r="AH469" s="31">
        <f t="shared" si="308"/>
        <v>8.1342595460827294</v>
      </c>
      <c r="AI469" s="31">
        <f t="shared" si="309"/>
        <v>1.5707963267948966</v>
      </c>
      <c r="AJ469" s="31" t="str">
        <f t="shared" si="295"/>
        <v>1+0.146363976055916i</v>
      </c>
      <c r="AK469" s="31">
        <f t="shared" si="310"/>
        <v>1.0106544481111717</v>
      </c>
      <c r="AL469" s="31">
        <f t="shared" si="311"/>
        <v>0.14533205118778464</v>
      </c>
      <c r="AM469" s="31" t="str">
        <f t="shared" si="296"/>
        <v>1+813.2795642867i</v>
      </c>
      <c r="AN469" s="31">
        <f t="shared" si="312"/>
        <v>813.28017908120978</v>
      </c>
      <c r="AO469" s="31">
        <f t="shared" si="313"/>
        <v>1.5695667379303171</v>
      </c>
      <c r="AP469" s="58" t="str">
        <f t="shared" si="314"/>
        <v>-0.00453811607272432+0.000669917295420268i</v>
      </c>
      <c r="AQ469" s="49">
        <f t="shared" si="315"/>
        <v>-46.768864283902005</v>
      </c>
      <c r="AR469" s="61">
        <f t="shared" si="316"/>
        <v>171.60263658648398</v>
      </c>
      <c r="AS469" s="58" t="str">
        <f t="shared" si="317"/>
        <v>0.000441227558143535-0.000543975188857646i</v>
      </c>
      <c r="AT469" s="64">
        <f t="shared" si="318"/>
        <v>-63.092806320631112</v>
      </c>
      <c r="AU469" s="61">
        <f t="shared" si="319"/>
        <v>-50.953901700195559</v>
      </c>
    </row>
    <row r="470" spans="14:47" x14ac:dyDescent="0.25">
      <c r="N470" s="10">
        <v>52</v>
      </c>
      <c r="O470" s="50">
        <f t="shared" si="287"/>
        <v>331131.12148259126</v>
      </c>
      <c r="P470" s="48" t="str">
        <f t="shared" si="288"/>
        <v>150</v>
      </c>
      <c r="Q470" s="17" t="str">
        <f t="shared" si="289"/>
        <v>1+2247.00285302927i</v>
      </c>
      <c r="R470" s="17">
        <f t="shared" si="297"/>
        <v>2247.0030755478906</v>
      </c>
      <c r="S470" s="17">
        <f t="shared" si="298"/>
        <v>1.5703512895611287</v>
      </c>
      <c r="T470" s="17" t="str">
        <f t="shared" si="290"/>
        <v>1+5.61750713257317i</v>
      </c>
      <c r="U470" s="17">
        <f t="shared" si="299"/>
        <v>5.7058203953954285</v>
      </c>
      <c r="V470" s="17">
        <f t="shared" si="300"/>
        <v>1.3946268480534498</v>
      </c>
      <c r="W470" s="31" t="str">
        <f t="shared" si="291"/>
        <v>1-16.6444655779946i</v>
      </c>
      <c r="X470" s="17">
        <f t="shared" si="301"/>
        <v>16.67447853388666</v>
      </c>
      <c r="Y470" s="17">
        <f t="shared" si="302"/>
        <v>-1.5107884286067057</v>
      </c>
      <c r="Z470" s="31" t="str">
        <f t="shared" si="292"/>
        <v>-24.9521466542767+33.7743947353473i</v>
      </c>
      <c r="AA470" s="17">
        <f t="shared" si="303"/>
        <v>41.991896389608165</v>
      </c>
      <c r="AB470" s="17">
        <f t="shared" si="304"/>
        <v>2.2070836117047166</v>
      </c>
      <c r="AC470" s="66" t="str">
        <f t="shared" si="305"/>
        <v>-0.11046038595183+0.10331871989042i</v>
      </c>
      <c r="AD470" s="64">
        <f t="shared" si="306"/>
        <v>-16.406150759004611</v>
      </c>
      <c r="AE470" s="61">
        <f t="shared" si="307"/>
        <v>136.91335446477967</v>
      </c>
      <c r="AF470" s="31" t="str">
        <f t="shared" si="293"/>
        <v>-0.0000463700234192037</v>
      </c>
      <c r="AG470" s="31" t="str">
        <f t="shared" si="294"/>
        <v>8.32373079089929i</v>
      </c>
      <c r="AH470" s="31">
        <f t="shared" si="308"/>
        <v>8.3237307908992904</v>
      </c>
      <c r="AI470" s="31">
        <f t="shared" si="309"/>
        <v>1.5707963267948966</v>
      </c>
      <c r="AJ470" s="31" t="str">
        <f t="shared" si="295"/>
        <v>1+0.149773231020367i</v>
      </c>
      <c r="AK470" s="31">
        <f t="shared" si="310"/>
        <v>1.0111538066635957</v>
      </c>
      <c r="AL470" s="31">
        <f t="shared" si="311"/>
        <v>0.14866816128181637</v>
      </c>
      <c r="AM470" s="31" t="str">
        <f t="shared" si="296"/>
        <v>1+832.223278899728i</v>
      </c>
      <c r="AN470" s="31">
        <f t="shared" si="312"/>
        <v>832.22387969981651</v>
      </c>
      <c r="AO470" s="31">
        <f t="shared" si="313"/>
        <v>1.569594726762702</v>
      </c>
      <c r="AP470" s="58" t="str">
        <f t="shared" si="314"/>
        <v>-0.00453363488007246+0.00068458796635206i</v>
      </c>
      <c r="AQ470" s="49">
        <f t="shared" si="315"/>
        <v>-46.773155167666346</v>
      </c>
      <c r="AR470" s="61">
        <f t="shared" si="316"/>
        <v>171.41309520007417</v>
      </c>
      <c r="AS470" s="58" t="str">
        <f t="shared" si="317"/>
        <v>0.000430056306281602-0.000544029203240871i</v>
      </c>
      <c r="AT470" s="64">
        <f t="shared" si="318"/>
        <v>-63.179305926670963</v>
      </c>
      <c r="AU470" s="61">
        <f t="shared" si="319"/>
        <v>-51.673550335146125</v>
      </c>
    </row>
    <row r="471" spans="14:47" x14ac:dyDescent="0.25">
      <c r="N471" s="10">
        <v>53</v>
      </c>
      <c r="O471" s="50">
        <f t="shared" si="287"/>
        <v>338844.15613920329</v>
      </c>
      <c r="P471" s="48" t="str">
        <f t="shared" si="288"/>
        <v>150</v>
      </c>
      <c r="Q471" s="17" t="str">
        <f t="shared" si="289"/>
        <v>1+2299.34227313971i</v>
      </c>
      <c r="R471" s="17">
        <f t="shared" si="297"/>
        <v>2299.3424905931888</v>
      </c>
      <c r="S471" s="17">
        <f t="shared" si="298"/>
        <v>1.5703614198440552</v>
      </c>
      <c r="T471" s="17" t="str">
        <f t="shared" si="290"/>
        <v>1+5.74835568284928i</v>
      </c>
      <c r="U471" s="17">
        <f t="shared" si="299"/>
        <v>5.8346887711809972</v>
      </c>
      <c r="V471" s="17">
        <f t="shared" si="300"/>
        <v>1.3985572253378251</v>
      </c>
      <c r="W471" s="31" t="str">
        <f t="shared" si="291"/>
        <v>1-17.0321649862201i</v>
      </c>
      <c r="X471" s="17">
        <f t="shared" si="301"/>
        <v>17.061495951932876</v>
      </c>
      <c r="Y471" s="17">
        <f t="shared" si="302"/>
        <v>-1.5121512090862885</v>
      </c>
      <c r="Z471" s="31" t="str">
        <f t="shared" si="292"/>
        <v>-26.1752336448969+34.5611014512049i</v>
      </c>
      <c r="AA471" s="17">
        <f t="shared" si="303"/>
        <v>43.354499073169094</v>
      </c>
      <c r="AB471" s="17">
        <f t="shared" si="304"/>
        <v>2.2189919147565078</v>
      </c>
      <c r="AC471" s="66" t="str">
        <f t="shared" si="305"/>
        <v>-0.108434642922966+0.103341814547586i</v>
      </c>
      <c r="AD471" s="64">
        <f t="shared" si="306"/>
        <v>-16.49023551670447</v>
      </c>
      <c r="AE471" s="61">
        <f t="shared" si="307"/>
        <v>136.37759099669816</v>
      </c>
      <c r="AF471" s="31" t="str">
        <f t="shared" si="293"/>
        <v>-0.0000463700234192037</v>
      </c>
      <c r="AG471" s="31" t="str">
        <f t="shared" si="294"/>
        <v>8.51761538795879i</v>
      </c>
      <c r="AH471" s="31">
        <f t="shared" si="308"/>
        <v>8.5176153879587897</v>
      </c>
      <c r="AI471" s="31">
        <f t="shared" si="309"/>
        <v>1.5707963267948966</v>
      </c>
      <c r="AJ471" s="31" t="str">
        <f t="shared" si="295"/>
        <v>1+0.153261897734388i</v>
      </c>
      <c r="AK471" s="31">
        <f t="shared" si="310"/>
        <v>1.0116764350804786</v>
      </c>
      <c r="AL471" s="31">
        <f t="shared" si="311"/>
        <v>0.15207853103715535</v>
      </c>
      <c r="AM471" s="31" t="str">
        <f t="shared" si="296"/>
        <v>1+851.608249311004i</v>
      </c>
      <c r="AN471" s="31">
        <f t="shared" si="312"/>
        <v>851.6088364352222</v>
      </c>
      <c r="AO471" s="31">
        <f t="shared" si="313"/>
        <v>1.5696220784932986</v>
      </c>
      <c r="AP471" s="58" t="str">
        <f t="shared" si="314"/>
        <v>-0.00452895197094355+0.00069955978851919i</v>
      </c>
      <c r="AQ471" s="49">
        <f t="shared" si="315"/>
        <v>-46.777643708721186</v>
      </c>
      <c r="AR471" s="61">
        <f t="shared" si="316"/>
        <v>171.21926254523973</v>
      </c>
      <c r="AS471" s="58" t="str">
        <f t="shared" si="317"/>
        <v>0.000418801511854428-0.000543886630547516i</v>
      </c>
      <c r="AT471" s="64">
        <f t="shared" si="318"/>
        <v>-63.267879225425659</v>
      </c>
      <c r="AU471" s="61">
        <f t="shared" si="319"/>
        <v>-52.403146458062103</v>
      </c>
    </row>
    <row r="472" spans="14:47" x14ac:dyDescent="0.25">
      <c r="N472" s="10">
        <v>54</v>
      </c>
      <c r="O472" s="50">
        <f t="shared" si="287"/>
        <v>346736.85045253241</v>
      </c>
      <c r="P472" s="48" t="str">
        <f t="shared" si="288"/>
        <v>150</v>
      </c>
      <c r="Q472" s="17" t="str">
        <f t="shared" si="289"/>
        <v>1+2352.90083495877i</v>
      </c>
      <c r="R472" s="17">
        <f t="shared" si="297"/>
        <v>2352.9010474624033</v>
      </c>
      <c r="S472" s="17">
        <f t="shared" si="298"/>
        <v>1.5703713195336759</v>
      </c>
      <c r="T472" s="17" t="str">
        <f t="shared" si="290"/>
        <v>1+5.88225208739692i</v>
      </c>
      <c r="U472" s="17">
        <f t="shared" si="299"/>
        <v>5.9666481059038023</v>
      </c>
      <c r="V472" s="17">
        <f t="shared" si="300"/>
        <v>1.4024033367940294</v>
      </c>
      <c r="W472" s="31" t="str">
        <f t="shared" si="291"/>
        <v>1-17.4288950737686i</v>
      </c>
      <c r="X472" s="17">
        <f t="shared" si="301"/>
        <v>17.457559494168578</v>
      </c>
      <c r="Y472" s="17">
        <f t="shared" si="302"/>
        <v>-1.5134831796537092</v>
      </c>
      <c r="Z472" s="31" t="str">
        <f t="shared" si="292"/>
        <v>-27.4559629495248+35.3661329205222i</v>
      </c>
      <c r="AA472" s="17">
        <f t="shared" si="303"/>
        <v>44.772684297881035</v>
      </c>
      <c r="AB472" s="17">
        <f t="shared" si="304"/>
        <v>2.230939837415765</v>
      </c>
      <c r="AC472" s="66" t="str">
        <f t="shared" si="305"/>
        <v>-0.1063952789563+0.103333065886438i</v>
      </c>
      <c r="AD472" s="64">
        <f t="shared" si="306"/>
        <v>-16.576231615834718</v>
      </c>
      <c r="AE472" s="61">
        <f t="shared" si="307"/>
        <v>135.83650790596874</v>
      </c>
      <c r="AF472" s="31" t="str">
        <f t="shared" si="293"/>
        <v>-0.0000463700234192037</v>
      </c>
      <c r="AG472" s="31" t="str">
        <f t="shared" si="294"/>
        <v>8.71601613744095i</v>
      </c>
      <c r="AH472" s="31">
        <f t="shared" si="308"/>
        <v>8.7160161374409508</v>
      </c>
      <c r="AI472" s="31">
        <f t="shared" si="309"/>
        <v>1.5707963267948966</v>
      </c>
      <c r="AJ472" s="31" t="str">
        <f t="shared" si="295"/>
        <v>1+0.156831825935249i</v>
      </c>
      <c r="AK472" s="31">
        <f t="shared" si="310"/>
        <v>1.0122234049982168</v>
      </c>
      <c r="AL472" s="31">
        <f t="shared" si="311"/>
        <v>0.15556465119538859</v>
      </c>
      <c r="AM472" s="31" t="str">
        <f t="shared" si="296"/>
        <v>1+871.444753688432i</v>
      </c>
      <c r="AN472" s="31">
        <f t="shared" si="312"/>
        <v>871.44532744808032</v>
      </c>
      <c r="AO472" s="31">
        <f t="shared" si="313"/>
        <v>1.569648807624193</v>
      </c>
      <c r="AP472" s="58" t="str">
        <f t="shared" si="314"/>
        <v>-0.00452405872074055+0.000714836483612682i</v>
      </c>
      <c r="AQ472" s="49">
        <f t="shared" si="315"/>
        <v>-46.782338795999038</v>
      </c>
      <c r="AR472" s="61">
        <f t="shared" si="316"/>
        <v>171.02105403968778</v>
      </c>
      <c r="AS472" s="58" t="str">
        <f t="shared" si="317"/>
        <v>0.000407472244148694-0.000543540084946509i</v>
      </c>
      <c r="AT472" s="64">
        <f t="shared" si="318"/>
        <v>-63.358570411833753</v>
      </c>
      <c r="AU472" s="61">
        <f t="shared" si="319"/>
        <v>-53.142438054343415</v>
      </c>
    </row>
    <row r="473" spans="14:47" x14ac:dyDescent="0.25">
      <c r="N473" s="10">
        <v>55</v>
      </c>
      <c r="O473" s="50">
        <f t="shared" si="287"/>
        <v>354813.38923357555</v>
      </c>
      <c r="P473" s="48" t="str">
        <f t="shared" si="288"/>
        <v>150</v>
      </c>
      <c r="Q473" s="17" t="str">
        <f t="shared" si="289"/>
        <v>1+2407.70693594483i</v>
      </c>
      <c r="R473" s="17">
        <f t="shared" si="297"/>
        <v>2407.707143611291</v>
      </c>
      <c r="S473" s="17">
        <f t="shared" si="298"/>
        <v>1.5703809938789297</v>
      </c>
      <c r="T473" s="17" t="str">
        <f t="shared" si="290"/>
        <v>1+6.01926733986208i</v>
      </c>
      <c r="U473" s="17">
        <f t="shared" si="299"/>
        <v>6.101768539426117</v>
      </c>
      <c r="V473" s="17">
        <f t="shared" si="300"/>
        <v>1.4061667663023871</v>
      </c>
      <c r="W473" s="31" t="str">
        <f t="shared" si="291"/>
        <v>1-17.8348661921839i</v>
      </c>
      <c r="X473" s="17">
        <f t="shared" si="301"/>
        <v>17.8628791658317</v>
      </c>
      <c r="Y473" s="17">
        <f t="shared" si="302"/>
        <v>-1.5147850276218229</v>
      </c>
      <c r="Z473" s="31" t="str">
        <f t="shared" si="292"/>
        <v>-28.7970511667258+36.1899159816399i</v>
      </c>
      <c r="AA473" s="17">
        <f t="shared" si="303"/>
        <v>46.249109987730343</v>
      </c>
      <c r="AB473" s="17">
        <f t="shared" si="304"/>
        <v>2.2429222486865412</v>
      </c>
      <c r="AC473" s="66" t="str">
        <f t="shared" si="305"/>
        <v>-0.104343851175873+0.103291274695426i</v>
      </c>
      <c r="AD473" s="64">
        <f t="shared" si="306"/>
        <v>-16.664171841747407</v>
      </c>
      <c r="AE473" s="61">
        <f t="shared" si="307"/>
        <v>135.29045024579412</v>
      </c>
      <c r="AF473" s="31" t="str">
        <f t="shared" si="293"/>
        <v>-0.0000463700234192037</v>
      </c>
      <c r="AG473" s="31" t="str">
        <f t="shared" si="294"/>
        <v>8.91903823404927i</v>
      </c>
      <c r="AH473" s="31">
        <f t="shared" si="308"/>
        <v>8.9190382340492693</v>
      </c>
      <c r="AI473" s="31">
        <f t="shared" si="309"/>
        <v>1.5707963267948966</v>
      </c>
      <c r="AJ473" s="31" t="str">
        <f t="shared" si="295"/>
        <v>1+0.160484908446135i</v>
      </c>
      <c r="AK473" s="31">
        <f t="shared" si="310"/>
        <v>1.0127958362073595</v>
      </c>
      <c r="AL473" s="31">
        <f t="shared" si="311"/>
        <v>0.15912803103397402</v>
      </c>
      <c r="AM473" s="31" t="str">
        <f t="shared" si="296"/>
        <v>1+891.743309609196i</v>
      </c>
      <c r="AN473" s="31">
        <f t="shared" si="312"/>
        <v>891.74387030848845</v>
      </c>
      <c r="AO473" s="31">
        <f t="shared" si="313"/>
        <v>1.5696749283273712</v>
      </c>
      <c r="AP473" s="58" t="str">
        <f t="shared" si="314"/>
        <v>-0.00451894617888415+0.000730421657472208i</v>
      </c>
      <c r="AQ473" s="49">
        <f t="shared" si="315"/>
        <v>-46.787249697532189</v>
      </c>
      <c r="AR473" s="61">
        <f t="shared" si="316"/>
        <v>170.81838402018488</v>
      </c>
      <c r="AS473" s="58" t="str">
        <f t="shared" si="317"/>
        <v>0.000396078063495818-0.000542982719819883i</v>
      </c>
      <c r="AT473" s="64">
        <f t="shared" si="318"/>
        <v>-63.451421539279593</v>
      </c>
      <c r="AU473" s="61">
        <f t="shared" si="319"/>
        <v>-53.891165734020987</v>
      </c>
    </row>
    <row r="474" spans="14:47" x14ac:dyDescent="0.25">
      <c r="N474" s="10">
        <v>56</v>
      </c>
      <c r="O474" s="50">
        <f t="shared" si="287"/>
        <v>363078.05477010203</v>
      </c>
      <c r="P474" s="48" t="str">
        <f t="shared" si="288"/>
        <v>150</v>
      </c>
      <c r="Q474" s="17" t="str">
        <f t="shared" si="289"/>
        <v>1+2463.78963501812i</v>
      </c>
      <c r="R474" s="17">
        <f t="shared" si="297"/>
        <v>2463.7898379575158</v>
      </c>
      <c r="S474" s="17">
        <f t="shared" si="298"/>
        <v>1.5703904480092754</v>
      </c>
      <c r="T474" s="17" t="str">
        <f t="shared" si="290"/>
        <v>1+6.1594740875453i</v>
      </c>
      <c r="U474" s="17">
        <f t="shared" si="299"/>
        <v>6.2401218766256488</v>
      </c>
      <c r="V474" s="17">
        <f t="shared" si="300"/>
        <v>1.4098490826445729</v>
      </c>
      <c r="W474" s="31" t="str">
        <f t="shared" si="291"/>
        <v>1-18.2502935927268i</v>
      </c>
      <c r="X474" s="17">
        <f t="shared" si="301"/>
        <v>18.277669879410912</v>
      </c>
      <c r="Y474" s="17">
        <f t="shared" si="302"/>
        <v>-1.5160574255866037</v>
      </c>
      <c r="Z474" s="31" t="str">
        <f t="shared" si="292"/>
        <v>-30.2013429244122+37.0328874152415i</v>
      </c>
      <c r="AA474" s="17">
        <f t="shared" si="303"/>
        <v>47.786565735025313</v>
      </c>
      <c r="AB474" s="17">
        <f t="shared" si="304"/>
        <v>2.2549338835076846</v>
      </c>
      <c r="AC474" s="66" t="str">
        <f t="shared" si="305"/>
        <v>-0.102281995561754+0.10321534159579i</v>
      </c>
      <c r="AD474" s="64">
        <f t="shared" si="306"/>
        <v>-16.754086395151401</v>
      </c>
      <c r="AE474" s="61">
        <f t="shared" si="307"/>
        <v>134.73977073571874</v>
      </c>
      <c r="AF474" s="31" t="str">
        <f t="shared" si="293"/>
        <v>-0.0000463700234192037</v>
      </c>
      <c r="AG474" s="31" t="str">
        <f t="shared" si="294"/>
        <v>9.12678932278675i</v>
      </c>
      <c r="AH474" s="31">
        <f t="shared" si="308"/>
        <v>9.1267893227867507</v>
      </c>
      <c r="AI474" s="31">
        <f t="shared" si="309"/>
        <v>1.5707963267948966</v>
      </c>
      <c r="AJ474" s="31" t="str">
        <f t="shared" si="295"/>
        <v>1+0.164223082179749i</v>
      </c>
      <c r="AK474" s="31">
        <f t="shared" si="310"/>
        <v>1.0133948987046544</v>
      </c>
      <c r="AL474" s="31">
        <f t="shared" si="311"/>
        <v>0.16277019774597942</v>
      </c>
      <c r="AM474" s="31" t="str">
        <f t="shared" si="296"/>
        <v>1+912.51467963634i</v>
      </c>
      <c r="AN474" s="31">
        <f t="shared" si="312"/>
        <v>912.51522757256612</v>
      </c>
      <c r="AO474" s="31">
        <f t="shared" si="313"/>
        <v>1.5697004544522331</v>
      </c>
      <c r="AP474" s="58" t="str">
        <f t="shared" si="314"/>
        <v>-0.00451360506056177+0.00074631878492413i</v>
      </c>
      <c r="AQ474" s="49">
        <f t="shared" si="315"/>
        <v>-46.792386074697646</v>
      </c>
      <c r="AR474" s="61">
        <f t="shared" si="316"/>
        <v>170.61116577852582</v>
      </c>
      <c r="AS474" s="58" t="str">
        <f t="shared" si="317"/>
        <v>0.00038462898444659-0.000542208262801633i</v>
      </c>
      <c r="AT474" s="64">
        <f t="shared" si="318"/>
        <v>-63.54647246984905</v>
      </c>
      <c r="AU474" s="61">
        <f t="shared" si="319"/>
        <v>-54.64906348575547</v>
      </c>
    </row>
    <row r="475" spans="14:47" x14ac:dyDescent="0.25">
      <c r="N475" s="10">
        <v>57</v>
      </c>
      <c r="O475" s="50">
        <f t="shared" si="287"/>
        <v>371535.2290971732</v>
      </c>
      <c r="P475" s="48" t="str">
        <f t="shared" si="288"/>
        <v>150</v>
      </c>
      <c r="Q475" s="17" t="str">
        <f t="shared" si="289"/>
        <v>1+2521.178667968i</v>
      </c>
      <c r="R475" s="17">
        <f t="shared" si="297"/>
        <v>2521.1788662879312</v>
      </c>
      <c r="S475" s="17">
        <f t="shared" si="298"/>
        <v>1.5703996869374108</v>
      </c>
      <c r="T475" s="17" t="str">
        <f t="shared" si="290"/>
        <v>1+6.30294666992i</v>
      </c>
      <c r="U475" s="17">
        <f t="shared" si="299"/>
        <v>6.3817816261492073</v>
      </c>
      <c r="V475" s="17">
        <f t="shared" si="300"/>
        <v>1.4134518385894934</v>
      </c>
      <c r="W475" s="31" t="str">
        <f t="shared" si="291"/>
        <v>1-18.6753975405037i</v>
      </c>
      <c r="X475" s="17">
        <f t="shared" si="301"/>
        <v>18.70215156862578</v>
      </c>
      <c r="Y475" s="17">
        <f t="shared" si="302"/>
        <v>-1.5173010317008961</v>
      </c>
      <c r="Z475" s="31" t="str">
        <f t="shared" si="292"/>
        <v>-31.6718169136779+37.8954941759387i</v>
      </c>
      <c r="AA475" s="17">
        <f t="shared" si="303"/>
        <v>49.387978956950015</v>
      </c>
      <c r="AB475" s="17">
        <f t="shared" si="304"/>
        <v>2.2669693560103461</v>
      </c>
      <c r="AC475" s="66" t="str">
        <f t="shared" si="305"/>
        <v>-0.100211419808616+0.103104272560372i</v>
      </c>
      <c r="AD475" s="64">
        <f t="shared" si="306"/>
        <v>-16.84600283505187</v>
      </c>
      <c r="AE475" s="61">
        <f t="shared" si="307"/>
        <v>134.18482893381511</v>
      </c>
      <c r="AF475" s="31" t="str">
        <f t="shared" si="293"/>
        <v>-0.0000463700234192037</v>
      </c>
      <c r="AG475" s="31" t="str">
        <f t="shared" si="294"/>
        <v>9.33937955603049i</v>
      </c>
      <c r="AH475" s="31">
        <f t="shared" si="308"/>
        <v>9.3393795560304902</v>
      </c>
      <c r="AI475" s="31">
        <f t="shared" si="309"/>
        <v>1.5707963267948966</v>
      </c>
      <c r="AJ475" s="31" t="str">
        <f t="shared" si="295"/>
        <v>1+0.168048329165283i</v>
      </c>
      <c r="AK475" s="31">
        <f t="shared" si="310"/>
        <v>1.014021814822168</v>
      </c>
      <c r="AL475" s="31">
        <f t="shared" si="311"/>
        <v>0.1664926957422507</v>
      </c>
      <c r="AM475" s="31" t="str">
        <f t="shared" si="296"/>
        <v>1+933.769877025184i</v>
      </c>
      <c r="AN475" s="31">
        <f t="shared" si="312"/>
        <v>933.77041248886621</v>
      </c>
      <c r="AO475" s="31">
        <f t="shared" si="313"/>
        <v>1.569725399532935</v>
      </c>
      <c r="AP475" s="58" t="str">
        <f t="shared" si="314"/>
        <v>-0.00450802573868307+0.000762531193639888i</v>
      </c>
      <c r="AQ475" s="49">
        <f t="shared" si="315"/>
        <v>-46.797757996813836</v>
      </c>
      <c r="AR475" s="61">
        <f t="shared" si="316"/>
        <v>170.39931160193737</v>
      </c>
      <c r="AS475" s="58" t="str">
        <f t="shared" si="317"/>
        <v>0.000373135435782383-0.000541211048033363i</v>
      </c>
      <c r="AT475" s="64">
        <f t="shared" si="318"/>
        <v>-63.643760831865706</v>
      </c>
      <c r="AU475" s="61">
        <f t="shared" si="319"/>
        <v>-55.415859464247482</v>
      </c>
    </row>
    <row r="476" spans="14:47" x14ac:dyDescent="0.25">
      <c r="N476" s="10">
        <v>58</v>
      </c>
      <c r="O476" s="50">
        <f t="shared" si="287"/>
        <v>380189.39632056188</v>
      </c>
      <c r="P476" s="48" t="str">
        <f t="shared" si="288"/>
        <v>150</v>
      </c>
      <c r="Q476" s="17" t="str">
        <f t="shared" si="289"/>
        <v>1+2579.90446321938i</v>
      </c>
      <c r="R476" s="17">
        <f t="shared" si="297"/>
        <v>2579.9046570249984</v>
      </c>
      <c r="S476" s="17">
        <f t="shared" si="298"/>
        <v>1.5704087155619322</v>
      </c>
      <c r="T476" s="17" t="str">
        <f t="shared" si="290"/>
        <v>1+6.44976115804845i</v>
      </c>
      <c r="U476" s="17">
        <f t="shared" si="299"/>
        <v>6.5268230400303091</v>
      </c>
      <c r="V476" s="17">
        <f t="shared" si="300"/>
        <v>1.4169765700695491</v>
      </c>
      <c r="W476" s="31" t="str">
        <f t="shared" si="291"/>
        <v>1-19.1104034312546i</v>
      </c>
      <c r="X476" s="17">
        <f t="shared" si="301"/>
        <v>19.136549305068236</v>
      </c>
      <c r="Y476" s="17">
        <f t="shared" si="302"/>
        <v>-1.5185164899459487</v>
      </c>
      <c r="Z476" s="31" t="str">
        <f t="shared" si="292"/>
        <v>-33.2115922070044+38.7781936292542i</v>
      </c>
      <c r="AA476" s="17">
        <f t="shared" si="303"/>
        <v>51.05642132065551</v>
      </c>
      <c r="AB476" s="17">
        <f t="shared" si="304"/>
        <v>2.2790231734652657</v>
      </c>
      <c r="AC476" s="66" t="str">
        <f t="shared" si="305"/>
        <v>-0.0981338956824996+0.102957183876312i</v>
      </c>
      <c r="AD476" s="64">
        <f t="shared" si="306"/>
        <v>-16.939946029231589</v>
      </c>
      <c r="AE476" s="61">
        <f t="shared" si="307"/>
        <v>133.62599037465546</v>
      </c>
      <c r="AF476" s="31" t="str">
        <f t="shared" si="293"/>
        <v>-0.0000463700234192037</v>
      </c>
      <c r="AG476" s="31" t="str">
        <f t="shared" si="294"/>
        <v>9.55692165193614i</v>
      </c>
      <c r="AH476" s="31">
        <f t="shared" si="308"/>
        <v>9.5569216519361397</v>
      </c>
      <c r="AI476" s="31">
        <f t="shared" si="309"/>
        <v>1.5707963267948966</v>
      </c>
      <c r="AJ476" s="31" t="str">
        <f t="shared" si="295"/>
        <v>1+0.171962677599324i</v>
      </c>
      <c r="AK476" s="31">
        <f t="shared" si="310"/>
        <v>1.0146778614354062</v>
      </c>
      <c r="AL476" s="31">
        <f t="shared" si="311"/>
        <v>0.17029708587106207</v>
      </c>
      <c r="AM476" s="31" t="str">
        <f t="shared" si="296"/>
        <v>1+955.520171562732i</v>
      </c>
      <c r="AN476" s="31">
        <f t="shared" si="312"/>
        <v>955.52069483777939</v>
      </c>
      <c r="AO476" s="31">
        <f t="shared" si="313"/>
        <v>1.5697497767955644</v>
      </c>
      <c r="AP476" s="58" t="str">
        <f t="shared" si="314"/>
        <v>-0.00450219823609687+0.000779062046974756i</v>
      </c>
      <c r="AQ476" s="49">
        <f t="shared" si="315"/>
        <v>-46.803375956078817</v>
      </c>
      <c r="AR476" s="61">
        <f t="shared" si="316"/>
        <v>170.18273281820004</v>
      </c>
      <c r="AS476" s="58" t="str">
        <f t="shared" si="317"/>
        <v>0.000361608217621628-0.000539986045289448i</v>
      </c>
      <c r="AT476" s="64">
        <f t="shared" si="318"/>
        <v>-63.743321985310402</v>
      </c>
      <c r="AU476" s="61">
        <f t="shared" si="319"/>
        <v>-56.191276807144483</v>
      </c>
    </row>
    <row r="477" spans="14:47" x14ac:dyDescent="0.25">
      <c r="N477" s="10">
        <v>59</v>
      </c>
      <c r="O477" s="50">
        <f t="shared" si="287"/>
        <v>389045.14499428123</v>
      </c>
      <c r="P477" s="48" t="str">
        <f t="shared" si="288"/>
        <v>150</v>
      </c>
      <c r="Q477" s="17" t="str">
        <f t="shared" si="289"/>
        <v>1+2639.99815796623i</v>
      </c>
      <c r="R477" s="17">
        <f t="shared" si="297"/>
        <v>2639.9983473602942</v>
      </c>
      <c r="S477" s="17">
        <f t="shared" si="298"/>
        <v>1.5704175386699293</v>
      </c>
      <c r="T477" s="17" t="str">
        <f t="shared" si="290"/>
        <v>1+6.59999539491558i</v>
      </c>
      <c r="U477" s="17">
        <f t="shared" si="299"/>
        <v>6.6753231541931264</v>
      </c>
      <c r="V477" s="17">
        <f t="shared" si="300"/>
        <v>1.4204247954419911</v>
      </c>
      <c r="W477" s="31" t="str">
        <f t="shared" si="291"/>
        <v>1-19.555541910861i</v>
      </c>
      <c r="X477" s="17">
        <f t="shared" si="301"/>
        <v>19.58109341756586</v>
      </c>
      <c r="Y477" s="17">
        <f t="shared" si="302"/>
        <v>-1.5197044304005174</v>
      </c>
      <c r="Z477" s="31" t="str">
        <f t="shared" si="292"/>
        <v>-34.8239348742299+39.681453794122i</v>
      </c>
      <c r="AA477" s="17">
        <f t="shared" si="303"/>
        <v>52.795115449628909</v>
      </c>
      <c r="AB477" s="17">
        <f t="shared" si="304"/>
        <v>2.2910897508432675</v>
      </c>
      <c r="AC477" s="66" t="str">
        <f t="shared" si="305"/>
        <v>-0.0960512509287648+0.102773306495756i</v>
      </c>
      <c r="AD477" s="64">
        <f t="shared" si="306"/>
        <v>-17.035938112830156</v>
      </c>
      <c r="AE477" s="61">
        <f t="shared" si="307"/>
        <v>133.06362567716855</v>
      </c>
      <c r="AF477" s="31" t="str">
        <f t="shared" si="293"/>
        <v>-0.0000463700234192037</v>
      </c>
      <c r="AG477" s="31" t="str">
        <f t="shared" si="294"/>
        <v>9.77953095420246i</v>
      </c>
      <c r="AH477" s="31">
        <f t="shared" si="308"/>
        <v>9.7795309542024604</v>
      </c>
      <c r="AI477" s="31">
        <f t="shared" si="309"/>
        <v>1.5707963267948966</v>
      </c>
      <c r="AJ477" s="31" t="str">
        <f t="shared" si="295"/>
        <v>1+0.175968202921223i</v>
      </c>
      <c r="AK477" s="31">
        <f t="shared" si="310"/>
        <v>1.0153643722523087</v>
      </c>
      <c r="AL477" s="31">
        <f t="shared" si="311"/>
        <v>0.17418494455005143</v>
      </c>
      <c r="AM477" s="31" t="str">
        <f t="shared" si="296"/>
        <v>1+977.777095543048i</v>
      </c>
      <c r="AN477" s="31">
        <f t="shared" si="312"/>
        <v>977.77760690690729</v>
      </c>
      <c r="AO477" s="31">
        <f t="shared" si="313"/>
        <v>1.5697735991651527</v>
      </c>
      <c r="AP477" s="58" t="str">
        <f t="shared" si="314"/>
        <v>-0.00449611221812966+0.000795914325747226i</v>
      </c>
      <c r="AQ477" s="49">
        <f t="shared" si="315"/>
        <v>-46.809250882837567</v>
      </c>
      <c r="AR477" s="61">
        <f t="shared" si="316"/>
        <v>169.961339845786</v>
      </c>
      <c r="AS477" s="58" t="str">
        <f t="shared" si="317"/>
        <v>0.000350058455923075-0.000538528885653298i</v>
      </c>
      <c r="AT477" s="64">
        <f t="shared" si="318"/>
        <v>-63.845188995667719</v>
      </c>
      <c r="AU477" s="61">
        <f t="shared" si="319"/>
        <v>-56.975034477045433</v>
      </c>
    </row>
    <row r="478" spans="14:47" x14ac:dyDescent="0.25">
      <c r="N478" s="10">
        <v>60</v>
      </c>
      <c r="O478" s="50">
        <f t="shared" si="287"/>
        <v>398107.17055349716</v>
      </c>
      <c r="P478" s="48" t="str">
        <f t="shared" si="288"/>
        <v>150</v>
      </c>
      <c r="Q478" s="17" t="str">
        <f t="shared" si="289"/>
        <v>1+2701.49161468094i</v>
      </c>
      <c r="R478" s="17">
        <f t="shared" si="297"/>
        <v>2701.4917997638699</v>
      </c>
      <c r="S478" s="17">
        <f t="shared" si="298"/>
        <v>1.5704261609395258</v>
      </c>
      <c r="T478" s="17" t="str">
        <f t="shared" si="290"/>
        <v>1+6.75372903670235i</v>
      </c>
      <c r="U478" s="17">
        <f t="shared" si="299"/>
        <v>6.8273608298665787</v>
      </c>
      <c r="V478" s="17">
        <f t="shared" si="300"/>
        <v>1.4237980148303127</v>
      </c>
      <c r="W478" s="31" t="str">
        <f t="shared" si="291"/>
        <v>1-20.0110489976366i</v>
      </c>
      <c r="X478" s="17">
        <f t="shared" si="301"/>
        <v>20.036019614329909</v>
      </c>
      <c r="Y478" s="17">
        <f t="shared" si="302"/>
        <v>-1.5208654695073476</v>
      </c>
      <c r="Z478" s="31" t="str">
        <f t="shared" si="292"/>
        <v>-36.5122649103222+40.6057535910375i</v>
      </c>
      <c r="AA478" s="17">
        <f t="shared" si="303"/>
        <v>54.607441924865881</v>
      </c>
      <c r="AB478" s="17">
        <f t="shared" si="304"/>
        <v>2.3031634259055145</v>
      </c>
      <c r="AC478" s="66" t="str">
        <f t="shared" si="305"/>
        <v>-0.0939653607910251+0.102551989724724i</v>
      </c>
      <c r="AD478" s="64">
        <f t="shared" si="306"/>
        <v>-17.133998455517268</v>
      </c>
      <c r="AE478" s="61">
        <f t="shared" si="307"/>
        <v>132.49810962688346</v>
      </c>
      <c r="AF478" s="31" t="str">
        <f t="shared" si="293"/>
        <v>-0.0000463700234192037</v>
      </c>
      <c r="AG478" s="31" t="str">
        <f t="shared" si="294"/>
        <v>10.0073254932281i</v>
      </c>
      <c r="AH478" s="31">
        <f t="shared" si="308"/>
        <v>10.0073254932281</v>
      </c>
      <c r="AI478" s="31">
        <f t="shared" si="309"/>
        <v>1.5707963267948966</v>
      </c>
      <c r="AJ478" s="31" t="str">
        <f t="shared" si="295"/>
        <v>1+0.180067028913524i</v>
      </c>
      <c r="AK478" s="31">
        <f t="shared" si="310"/>
        <v>1.0160827401849437</v>
      </c>
      <c r="AL478" s="31">
        <f t="shared" si="311"/>
        <v>0.17815786280510451</v>
      </c>
      <c r="AM478" s="31" t="str">
        <f t="shared" si="296"/>
        <v>1+1000.55244988183i</v>
      </c>
      <c r="AN478" s="31">
        <f t="shared" si="312"/>
        <v>1000.5529496056326</v>
      </c>
      <c r="AO478" s="31">
        <f t="shared" si="313"/>
        <v>1.5697968792725274</v>
      </c>
      <c r="AP478" s="58" t="str">
        <f t="shared" si="314"/>
        <v>-0.00448975698551148+0.000813090808920314i</v>
      </c>
      <c r="AQ478" s="49">
        <f t="shared" si="315"/>
        <v>-46.815394161163141</v>
      </c>
      <c r="AR478" s="61">
        <f t="shared" si="316"/>
        <v>169.73504224932017</v>
      </c>
      <c r="AS478" s="58" t="str">
        <f t="shared" si="317"/>
        <v>0.000338497554725948-0.000536835883460745i</v>
      </c>
      <c r="AT478" s="64">
        <f t="shared" si="318"/>
        <v>-63.949392616680399</v>
      </c>
      <c r="AU478" s="61">
        <f t="shared" si="319"/>
        <v>-57.76684812379635</v>
      </c>
    </row>
    <row r="479" spans="14:47" x14ac:dyDescent="0.25">
      <c r="N479" s="10">
        <v>61</v>
      </c>
      <c r="O479" s="50">
        <f t="shared" si="287"/>
        <v>407380.27780411334</v>
      </c>
      <c r="P479" s="48" t="str">
        <f t="shared" si="288"/>
        <v>150</v>
      </c>
      <c r="Q479" s="17" t="str">
        <f t="shared" si="289"/>
        <v>1+2764.41743800822i</v>
      </c>
      <c r="R479" s="17">
        <f t="shared" si="297"/>
        <v>2764.417618878148</v>
      </c>
      <c r="S479" s="17">
        <f t="shared" si="298"/>
        <v>1.5704345869423575</v>
      </c>
      <c r="T479" s="17" t="str">
        <f t="shared" si="290"/>
        <v>1+6.91104359502056i</v>
      </c>
      <c r="U479" s="17">
        <f t="shared" si="299"/>
        <v>6.9830167959324507</v>
      </c>
      <c r="V479" s="17">
        <f t="shared" si="300"/>
        <v>1.4270977095408046</v>
      </c>
      <c r="W479" s="31" t="str">
        <f t="shared" si="291"/>
        <v>1-20.4771662074683i</v>
      </c>
      <c r="X479" s="17">
        <f t="shared" si="301"/>
        <v>20.501569107955657</v>
      </c>
      <c r="Y479" s="17">
        <f t="shared" si="302"/>
        <v>-1.5220002103368784</v>
      </c>
      <c r="Z479" s="31" t="str">
        <f t="shared" si="292"/>
        <v>-38.2801634896464+41.5515830959878i</v>
      </c>
      <c r="AA479" s="17">
        <f t="shared" si="303"/>
        <v>56.496946595164204</v>
      </c>
      <c r="AB479" s="17">
        <f t="shared" si="304"/>
        <v>2.3152384747338024</v>
      </c>
      <c r="AC479" s="66" t="str">
        <f t="shared" si="305"/>
        <v>-0.0918781392069752+0.102292704207294i</v>
      </c>
      <c r="AD479" s="64">
        <f t="shared" si="306"/>
        <v>-17.23414363768136</v>
      </c>
      <c r="AE479" s="61">
        <f t="shared" si="307"/>
        <v>131.92982023742738</v>
      </c>
      <c r="AF479" s="31" t="str">
        <f t="shared" si="293"/>
        <v>-0.0000463700234192037</v>
      </c>
      <c r="AG479" s="31" t="str">
        <f t="shared" si="294"/>
        <v>10.2404260486928i</v>
      </c>
      <c r="AH479" s="31">
        <f t="shared" si="308"/>
        <v>10.2404260486928</v>
      </c>
      <c r="AI479" s="31">
        <f t="shared" si="309"/>
        <v>1.5707963267948966</v>
      </c>
      <c r="AJ479" s="31" t="str">
        <f t="shared" si="295"/>
        <v>1+0.184261328828026i</v>
      </c>
      <c r="AK479" s="31">
        <f t="shared" si="310"/>
        <v>1.0168344198056387</v>
      </c>
      <c r="AL479" s="31">
        <f t="shared" si="311"/>
        <v>0.18221744521062669</v>
      </c>
      <c r="AM479" s="31" t="str">
        <f t="shared" si="296"/>
        <v>1+1023.85831037342i</v>
      </c>
      <c r="AN479" s="31">
        <f t="shared" si="312"/>
        <v>1023.8587987221256</v>
      </c>
      <c r="AO479" s="31">
        <f t="shared" si="313"/>
        <v>1.5698196294610087</v>
      </c>
      <c r="AP479" s="58" t="str">
        <f t="shared" si="314"/>
        <v>-0.00448312146776106+0.000830594053147644i</v>
      </c>
      <c r="AQ479" s="49">
        <f t="shared" si="315"/>
        <v>-46.821817644733201</v>
      </c>
      <c r="AR479" s="61">
        <f t="shared" si="316"/>
        <v>169.50374880068134</v>
      </c>
      <c r="AS479" s="58" t="str">
        <f t="shared" si="317"/>
        <v>0.00032693714650176-0.000534904054266637i</v>
      </c>
      <c r="AT479" s="64">
        <f t="shared" si="318"/>
        <v>-64.055961282414557</v>
      </c>
      <c r="AU479" s="61">
        <f t="shared" si="319"/>
        <v>-58.566430961891335</v>
      </c>
    </row>
    <row r="480" spans="14:47" x14ac:dyDescent="0.25">
      <c r="N480" s="10">
        <v>62</v>
      </c>
      <c r="O480" s="50">
        <f t="shared" si="287"/>
        <v>416869.38347033598</v>
      </c>
      <c r="P480" s="48" t="str">
        <f t="shared" si="288"/>
        <v>150</v>
      </c>
      <c r="Q480" s="17" t="str">
        <f t="shared" si="289"/>
        <v>1+2828.80899205254i</v>
      </c>
      <c r="R480" s="17">
        <f t="shared" si="297"/>
        <v>2828.809168805366</v>
      </c>
      <c r="S480" s="17">
        <f t="shared" si="298"/>
        <v>1.5704428211459984</v>
      </c>
      <c r="T480" s="17" t="str">
        <f t="shared" si="290"/>
        <v>1+7.07202248013135i</v>
      </c>
      <c r="U480" s="17">
        <f t="shared" si="299"/>
        <v>7.1423736922316774</v>
      </c>
      <c r="V480" s="17">
        <f t="shared" si="300"/>
        <v>1.4303253415496022</v>
      </c>
      <c r="W480" s="31" t="str">
        <f t="shared" si="291"/>
        <v>1-20.9541406818706i</v>
      </c>
      <c r="X480" s="17">
        <f t="shared" si="301"/>
        <v>20.977988743338205</v>
      </c>
      <c r="Y480" s="17">
        <f t="shared" si="302"/>
        <v>-1.5231092428480055</v>
      </c>
      <c r="Z480" s="31" t="str">
        <f t="shared" si="292"/>
        <v>-40.1313805621156+42.5194438002958i</v>
      </c>
      <c r="AA480" s="17">
        <f t="shared" si="303"/>
        <v>58.467348211697292</v>
      </c>
      <c r="AB480" s="17">
        <f t="shared" si="304"/>
        <v>2.327309127606048</v>
      </c>
      <c r="AC480" s="66" t="str">
        <f t="shared" si="305"/>
        <v>-0.0897915297521362+0.101995044169957i</v>
      </c>
      <c r="AD480" s="64">
        <f t="shared" si="306"/>
        <v>-17.336387435981887</v>
      </c>
      <c r="AE480" s="61">
        <f t="shared" si="307"/>
        <v>131.35913779645864</v>
      </c>
      <c r="AF480" s="31" t="str">
        <f t="shared" si="293"/>
        <v>-0.0000463700234192037</v>
      </c>
      <c r="AG480" s="31" t="str">
        <f t="shared" si="294"/>
        <v>10.4789562135967i</v>
      </c>
      <c r="AH480" s="31">
        <f t="shared" si="308"/>
        <v>10.4789562135967</v>
      </c>
      <c r="AI480" s="31">
        <f t="shared" si="309"/>
        <v>1.5707963267948966</v>
      </c>
      <c r="AJ480" s="31" t="str">
        <f t="shared" si="295"/>
        <v>1+0.188553326538059i</v>
      </c>
      <c r="AK480" s="31">
        <f t="shared" si="310"/>
        <v>1.0176209298892038</v>
      </c>
      <c r="AL480" s="31">
        <f t="shared" si="311"/>
        <v>0.18636530872545351</v>
      </c>
      <c r="AM480" s="31" t="str">
        <f t="shared" si="296"/>
        <v>1+1047.70703409353i</v>
      </c>
      <c r="AN480" s="31">
        <f t="shared" si="312"/>
        <v>1047.7075113260671</v>
      </c>
      <c r="AO480" s="31">
        <f t="shared" si="313"/>
        <v>1.5698418617929533</v>
      </c>
      <c r="AP480" s="58" t="str">
        <f t="shared" si="314"/>
        <v>-0.00447619421710801+0.000848426371148391i</v>
      </c>
      <c r="AQ480" s="49">
        <f t="shared" si="315"/>
        <v>-46.828533672981166</v>
      </c>
      <c r="AR480" s="61">
        <f t="shared" si="316"/>
        <v>169.26736754607458</v>
      </c>
      <c r="AS480" s="58" t="str">
        <f t="shared" si="317"/>
        <v>0.000315389041021557-0.000532731128634705i</v>
      </c>
      <c r="AT480" s="64">
        <f t="shared" si="318"/>
        <v>-64.164921108963057</v>
      </c>
      <c r="AU480" s="61">
        <f t="shared" si="319"/>
        <v>-59.373494657466793</v>
      </c>
    </row>
    <row r="481" spans="14:47" x14ac:dyDescent="0.25">
      <c r="N481" s="10">
        <v>63</v>
      </c>
      <c r="O481" s="50">
        <f t="shared" si="287"/>
        <v>426579.51880159322</v>
      </c>
      <c r="P481" s="48" t="str">
        <f t="shared" si="288"/>
        <v>150</v>
      </c>
      <c r="Q481" s="17" t="str">
        <f t="shared" si="289"/>
        <v>1+2894.70041806814i</v>
      </c>
      <c r="R481" s="17">
        <f t="shared" si="297"/>
        <v>2894.7005907975808</v>
      </c>
      <c r="S481" s="17">
        <f t="shared" si="298"/>
        <v>1.5704508679163276</v>
      </c>
      <c r="T481" s="17" t="str">
        <f t="shared" si="290"/>
        <v>1+7.23675104517037i</v>
      </c>
      <c r="U481" s="17">
        <f t="shared" si="299"/>
        <v>7.3055161138535887</v>
      </c>
      <c r="V481" s="17">
        <f t="shared" si="300"/>
        <v>1.4334823530557541</v>
      </c>
      <c r="W481" s="31" t="str">
        <f t="shared" si="291"/>
        <v>1-21.4422253190233i</v>
      </c>
      <c r="X481" s="17">
        <f t="shared" si="301"/>
        <v>21.465531128573637</v>
      </c>
      <c r="Y481" s="17">
        <f t="shared" si="302"/>
        <v>-1.5241931441457806</v>
      </c>
      <c r="Z481" s="31" t="str">
        <f t="shared" si="292"/>
        <v>-42.0698428073371+43.5098488765181i</v>
      </c>
      <c r="AA481" s="17">
        <f t="shared" si="303"/>
        <v>60.522546402902591</v>
      </c>
      <c r="AB481" s="17">
        <f t="shared" si="304"/>
        <v>2.3393695851179457</v>
      </c>
      <c r="AC481" s="66" t="str">
        <f t="shared" si="305"/>
        <v>-0.0877074964066794+0.101658728899479i</v>
      </c>
      <c r="AD481" s="64">
        <f t="shared" si="306"/>
        <v>-17.440740818527409</v>
      </c>
      <c r="AE481" s="61">
        <f t="shared" si="307"/>
        <v>130.78644390145735</v>
      </c>
      <c r="AF481" s="31" t="str">
        <f t="shared" si="293"/>
        <v>-0.0000463700234192037</v>
      </c>
      <c r="AG481" s="31" t="str">
        <f t="shared" si="294"/>
        <v>10.7230424597903i</v>
      </c>
      <c r="AH481" s="31">
        <f t="shared" si="308"/>
        <v>10.7230424597903</v>
      </c>
      <c r="AI481" s="31">
        <f t="shared" si="309"/>
        <v>1.5707963267948966</v>
      </c>
      <c r="AJ481" s="31" t="str">
        <f t="shared" si="295"/>
        <v>1+0.19294529771762i</v>
      </c>
      <c r="AK481" s="31">
        <f t="shared" si="310"/>
        <v>1.0184438560428066</v>
      </c>
      <c r="AL481" s="31">
        <f t="shared" si="311"/>
        <v>0.19060308141853116</v>
      </c>
      <c r="AM481" s="31" t="str">
        <f t="shared" si="296"/>
        <v>1+1072.11126595116i</v>
      </c>
      <c r="AN481" s="31">
        <f t="shared" si="312"/>
        <v>1072.1117323205631</v>
      </c>
      <c r="AO481" s="31">
        <f t="shared" si="313"/>
        <v>1.5698635880561498</v>
      </c>
      <c r="AP481" s="58" t="str">
        <f t="shared" si="314"/>
        <v>-0.00446896340303759+0.000866589808878263i</v>
      </c>
      <c r="AQ481" s="49">
        <f t="shared" si="315"/>
        <v>-46.835555087495138</v>
      </c>
      <c r="AR481" s="61">
        <f t="shared" si="316"/>
        <v>169.02580587941122</v>
      </c>
      <c r="AS481" s="58" t="str">
        <f t="shared" si="317"/>
        <v>0.000303865173165694-0.000530315561599347i</v>
      </c>
      <c r="AT481" s="64">
        <f t="shared" si="318"/>
        <v>-64.27629590602254</v>
      </c>
      <c r="AU481" s="61">
        <f t="shared" si="319"/>
        <v>-60.18775021913148</v>
      </c>
    </row>
    <row r="482" spans="14:47" x14ac:dyDescent="0.25">
      <c r="N482" s="10">
        <v>64</v>
      </c>
      <c r="O482" s="50">
        <f t="shared" si="287"/>
        <v>436515.83224016649</v>
      </c>
      <c r="P482" s="48" t="str">
        <f t="shared" si="288"/>
        <v>150</v>
      </c>
      <c r="Q482" s="17" t="str">
        <f t="shared" si="289"/>
        <v>1+2962.12665256129i</v>
      </c>
      <c r="R482" s="17">
        <f t="shared" si="297"/>
        <v>2962.1268213589292</v>
      </c>
      <c r="S482" s="17">
        <f t="shared" si="298"/>
        <v>1.5704587315198448</v>
      </c>
      <c r="T482" s="17" t="str">
        <f t="shared" si="290"/>
        <v>1+7.40531663140324i</v>
      </c>
      <c r="U482" s="17">
        <f t="shared" si="299"/>
        <v>7.4725306564334293</v>
      </c>
      <c r="V482" s="17">
        <f t="shared" si="300"/>
        <v>1.4365701660960506</v>
      </c>
      <c r="W482" s="31" t="str">
        <f t="shared" si="291"/>
        <v>1-21.9416789078614i</v>
      </c>
      <c r="X482" s="17">
        <f t="shared" si="301"/>
        <v>21.964454768914475</v>
      </c>
      <c r="Y482" s="17">
        <f t="shared" si="302"/>
        <v>-1.5252524787359227</v>
      </c>
      <c r="Z482" s="31" t="str">
        <f t="shared" si="292"/>
        <v>-44.0996619636272+44.5233234505355i</v>
      </c>
      <c r="AA482" s="17">
        <f t="shared" si="303"/>
        <v>62.666630006624665</v>
      </c>
      <c r="AB482" s="17">
        <f t="shared" si="304"/>
        <v>2.3514140344488847</v>
      </c>
      <c r="AC482" s="66" t="str">
        <f t="shared" si="305"/>
        <v>-0.0856280142234559+0.101283603436547i</v>
      </c>
      <c r="AD482" s="64">
        <f t="shared" si="306"/>
        <v>-17.547211949855726</v>
      </c>
      <c r="AE482" s="61">
        <f t="shared" si="307"/>
        <v>130.21212049096914</v>
      </c>
      <c r="AF482" s="31" t="str">
        <f t="shared" si="293"/>
        <v>-0.0000463700234192037</v>
      </c>
      <c r="AG482" s="31" t="str">
        <f t="shared" si="294"/>
        <v>10.9728142050324i</v>
      </c>
      <c r="AH482" s="31">
        <f t="shared" si="308"/>
        <v>10.9728142050324</v>
      </c>
      <c r="AI482" s="31">
        <f t="shared" si="309"/>
        <v>1.5707963267948966</v>
      </c>
      <c r="AJ482" s="31" t="str">
        <f t="shared" si="295"/>
        <v>1+0.197439571047964i</v>
      </c>
      <c r="AK482" s="31">
        <f t="shared" si="310"/>
        <v>1.0193048534249232</v>
      </c>
      <c r="AL482" s="31">
        <f t="shared" si="311"/>
        <v>0.19493240107827445</v>
      </c>
      <c r="AM482" s="31" t="str">
        <f t="shared" si="296"/>
        <v>1+1097.08394539307i</v>
      </c>
      <c r="AN482" s="31">
        <f t="shared" si="312"/>
        <v>1097.084401146614</v>
      </c>
      <c r="AO482" s="31">
        <f t="shared" si="313"/>
        <v>1.5698848197700688</v>
      </c>
      <c r="AP482" s="58" t="str">
        <f t="shared" si="314"/>
        <v>-0.00446141680754797+0.000885086121465691i</v>
      </c>
      <c r="AQ482" s="49">
        <f t="shared" si="315"/>
        <v>-46.842895248638897</v>
      </c>
      <c r="AR482" s="61">
        <f t="shared" si="316"/>
        <v>168.77897062234427</v>
      </c>
      <c r="AS482" s="58" t="str">
        <f t="shared" si="317"/>
        <v>0.00029237755011976-0.000527656537698682i</v>
      </c>
      <c r="AT482" s="64">
        <f t="shared" si="318"/>
        <v>-64.390107198494619</v>
      </c>
      <c r="AU482" s="61">
        <f t="shared" si="319"/>
        <v>-61.008908886686605</v>
      </c>
    </row>
    <row r="483" spans="14:47" x14ac:dyDescent="0.25">
      <c r="N483" s="10">
        <v>65</v>
      </c>
      <c r="O483" s="50">
        <f t="shared" si="287"/>
        <v>446683.59215096442</v>
      </c>
      <c r="P483" s="48" t="str">
        <f t="shared" si="288"/>
        <v>150</v>
      </c>
      <c r="Q483" s="17" t="str">
        <f t="shared" si="289"/>
        <v>1+3031.12344581403i</v>
      </c>
      <c r="R483" s="17">
        <f t="shared" si="297"/>
        <v>3031.1236107693662</v>
      </c>
      <c r="S483" s="17">
        <f t="shared" si="298"/>
        <v>1.570466416125933</v>
      </c>
      <c r="T483" s="17" t="str">
        <f t="shared" si="290"/>
        <v>1+7.57780861453509i</v>
      </c>
      <c r="U483" s="17">
        <f t="shared" si="299"/>
        <v>7.6435059624835908</v>
      </c>
      <c r="V483" s="17">
        <f t="shared" si="300"/>
        <v>1.4395901822175308</v>
      </c>
      <c r="W483" s="31" t="str">
        <f t="shared" si="291"/>
        <v>1-22.4527662652891i</v>
      </c>
      <c r="X483" s="17">
        <f t="shared" si="301"/>
        <v>22.475024203851351</v>
      </c>
      <c r="Y483" s="17">
        <f t="shared" si="302"/>
        <v>-1.526287798776049</v>
      </c>
      <c r="Z483" s="31" t="str">
        <f t="shared" si="292"/>
        <v>-46.2251435495596+45.5604048799825i</v>
      </c>
      <c r="AA483" s="17">
        <f t="shared" si="303"/>
        <v>64.903885777396439</v>
      </c>
      <c r="AB483" s="17">
        <f t="shared" si="304"/>
        <v>2.3634366656683365</v>
      </c>
      <c r="AC483" s="66" t="str">
        <f t="shared" si="305"/>
        <v>-0.08355505997718+0.100869638476723i</v>
      </c>
      <c r="AD483" s="64">
        <f t="shared" si="306"/>
        <v>-17.65580620580289</v>
      </c>
      <c r="AE483" s="61">
        <f t="shared" si="307"/>
        <v>129.63654887703373</v>
      </c>
      <c r="AF483" s="31" t="str">
        <f t="shared" si="293"/>
        <v>-0.0000463700234192037</v>
      </c>
      <c r="AG483" s="31" t="str">
        <f t="shared" si="294"/>
        <v>11.2284038816084i</v>
      </c>
      <c r="AH483" s="31">
        <f t="shared" si="308"/>
        <v>11.228403881608401</v>
      </c>
      <c r="AI483" s="31">
        <f t="shared" si="309"/>
        <v>1.5707963267948966</v>
      </c>
      <c r="AJ483" s="31" t="str">
        <f t="shared" si="295"/>
        <v>1+0.202038529452301i</v>
      </c>
      <c r="AK483" s="31">
        <f t="shared" si="310"/>
        <v>1.0202056495546612</v>
      </c>
      <c r="AL483" s="31">
        <f t="shared" si="311"/>
        <v>0.19935491369940991</v>
      </c>
      <c r="AM483" s="31" t="str">
        <f t="shared" si="296"/>
        <v>1+1122.63831326446i</v>
      </c>
      <c r="AN483" s="31">
        <f t="shared" si="312"/>
        <v>1122.6387586437909</v>
      </c>
      <c r="AO483" s="31">
        <f t="shared" si="313"/>
        <v>1.5699055681919691</v>
      </c>
      <c r="AP483" s="58" t="str">
        <f t="shared" si="314"/>
        <v>-0.00445354182122037+0.000903916747886637i</v>
      </c>
      <c r="AQ483" s="49">
        <f t="shared" si="315"/>
        <v>-46.850568052358916</v>
      </c>
      <c r="AR483" s="61">
        <f t="shared" si="316"/>
        <v>168.52676811131636</v>
      </c>
      <c r="AS483" s="58" t="str">
        <f t="shared" si="317"/>
        <v>0.000280938198410567-0.000524753971531511i</v>
      </c>
      <c r="AT483" s="64">
        <f t="shared" si="318"/>
        <v>-64.506374258161799</v>
      </c>
      <c r="AU483" s="61">
        <f t="shared" si="319"/>
        <v>-61.836683011649946</v>
      </c>
    </row>
    <row r="484" spans="14:47" x14ac:dyDescent="0.25">
      <c r="N484" s="10">
        <v>66</v>
      </c>
      <c r="O484" s="50">
        <f t="shared" ref="O484:O518" si="320">10^(5+(N484/100))</f>
        <v>457088.18961487547</v>
      </c>
      <c r="P484" s="48" t="str">
        <f t="shared" si="288"/>
        <v>150</v>
      </c>
      <c r="Q484" s="17" t="str">
        <f t="shared" si="289"/>
        <v>1+3101.72738083938i</v>
      </c>
      <c r="R484" s="17">
        <f t="shared" si="297"/>
        <v>3101.7275420398742</v>
      </c>
      <c r="S484" s="17">
        <f t="shared" si="298"/>
        <v>1.5704739258090685</v>
      </c>
      <c r="T484" s="17" t="str">
        <f t="shared" si="290"/>
        <v>1+7.75431845209846i</v>
      </c>
      <c r="U484" s="17">
        <f t="shared" si="299"/>
        <v>7.8185327687843484</v>
      </c>
      <c r="V484" s="17">
        <f t="shared" si="300"/>
        <v>1.4425437822037865</v>
      </c>
      <c r="W484" s="31" t="str">
        <f t="shared" si="291"/>
        <v>1-22.975758376588i</v>
      </c>
      <c r="X484" s="17">
        <f t="shared" si="301"/>
        <v>22.99751014739104</v>
      </c>
      <c r="Y484" s="17">
        <f t="shared" si="302"/>
        <v>-1.5272996443235216</v>
      </c>
      <c r="Z484" s="31" t="str">
        <f t="shared" si="292"/>
        <v>-48.4507959965454+46.6216430391598i</v>
      </c>
      <c r="AA484" s="17">
        <f t="shared" si="303"/>
        <v>67.238807487712762</v>
      </c>
      <c r="AB484" s="17">
        <f t="shared" si="304"/>
        <v>2.3754316879784989</v>
      </c>
      <c r="AC484" s="66" t="str">
        <f t="shared" si="305"/>
        <v>-0.0814906028752205+0.10041692947974i</v>
      </c>
      <c r="AD484" s="64">
        <f t="shared" si="306"/>
        <v>-17.766526198256184</v>
      </c>
      <c r="AE484" s="61">
        <f t="shared" si="307"/>
        <v>129.06010878454012</v>
      </c>
      <c r="AF484" s="31" t="str">
        <f t="shared" si="293"/>
        <v>-0.0000463700234192037</v>
      </c>
      <c r="AG484" s="31" t="str">
        <f t="shared" si="294"/>
        <v>11.4899470065479i</v>
      </c>
      <c r="AH484" s="31">
        <f t="shared" si="308"/>
        <v>11.489947006547901</v>
      </c>
      <c r="AI484" s="31">
        <f t="shared" si="309"/>
        <v>1.5707963267948966</v>
      </c>
      <c r="AJ484" s="31" t="str">
        <f t="shared" si="295"/>
        <v>1+0.206744611359247i</v>
      </c>
      <c r="AK484" s="31">
        <f t="shared" si="310"/>
        <v>1.02114804721259</v>
      </c>
      <c r="AL484" s="31">
        <f t="shared" si="311"/>
        <v>0.20387227184096859</v>
      </c>
      <c r="AM484" s="31" t="str">
        <f t="shared" si="296"/>
        <v>1+1148.7879188294i</v>
      </c>
      <c r="AN484" s="31">
        <f t="shared" si="312"/>
        <v>1148.7883540706637</v>
      </c>
      <c r="AO484" s="31">
        <f t="shared" si="313"/>
        <v>1.5699258443228672</v>
      </c>
      <c r="AP484" s="58" t="str">
        <f t="shared" si="314"/>
        <v>-0.00444532544020674+0.000923082784355145i</v>
      </c>
      <c r="AQ484" s="49">
        <f t="shared" si="315"/>
        <v>-46.858587947142361</v>
      </c>
      <c r="AR484" s="61">
        <f t="shared" si="316"/>
        <v>168.26910429198128</v>
      </c>
      <c r="AS484" s="58" t="str">
        <f t="shared" si="317"/>
        <v>0.00026955911123845-0.000521608503844572i</v>
      </c>
      <c r="AT484" s="64">
        <f t="shared" si="318"/>
        <v>-64.625114145398555</v>
      </c>
      <c r="AU484" s="61">
        <f t="shared" si="319"/>
        <v>-62.670786923478531</v>
      </c>
    </row>
    <row r="485" spans="14:47" x14ac:dyDescent="0.25">
      <c r="N485" s="10">
        <v>67</v>
      </c>
      <c r="O485" s="50">
        <f t="shared" si="320"/>
        <v>467735.14128719864</v>
      </c>
      <c r="P485" s="48" t="str">
        <f t="shared" si="288"/>
        <v>150</v>
      </c>
      <c r="Q485" s="17" t="str">
        <f t="shared" si="289"/>
        <v>1+3173.97589277827i</v>
      </c>
      <c r="R485" s="17">
        <f t="shared" si="297"/>
        <v>3173.9760503093935</v>
      </c>
      <c r="S485" s="17">
        <f t="shared" si="298"/>
        <v>1.5704812645509814</v>
      </c>
      <c r="T485" s="17" t="str">
        <f t="shared" si="290"/>
        <v>1+7.93493973194569i</v>
      </c>
      <c r="U485" s="17">
        <f t="shared" si="299"/>
        <v>7.9977039548616915</v>
      </c>
      <c r="V485" s="17">
        <f t="shared" si="300"/>
        <v>1.4454323258513924</v>
      </c>
      <c r="W485" s="31" t="str">
        <f t="shared" si="291"/>
        <v>1-23.5109325390983i</v>
      </c>
      <c r="X485" s="17">
        <f t="shared" si="301"/>
        <v>23.53218963160953</v>
      </c>
      <c r="Y485" s="17">
        <f t="shared" si="302"/>
        <v>-1.5282885435798503</v>
      </c>
      <c r="Z485" s="31" t="str">
        <f t="shared" si="292"/>
        <v>-50.7813402118237+47.707600610587i</v>
      </c>
      <c r="AA485" s="17">
        <f t="shared" si="303"/>
        <v>69.676105443173725</v>
      </c>
      <c r="AB485" s="17">
        <f t="shared" si="304"/>
        <v>2.3873933457896905</v>
      </c>
      <c r="AC485" s="66" t="str">
        <f t="shared" si="305"/>
        <v>-0.079436595409797+0.0999256949976106i</v>
      </c>
      <c r="AD485" s="64">
        <f t="shared" si="306"/>
        <v>-17.879371809693172</v>
      </c>
      <c r="AE485" s="61">
        <f t="shared" si="307"/>
        <v>128.48317740323654</v>
      </c>
      <c r="AF485" s="31" t="str">
        <f t="shared" si="293"/>
        <v>-0.0000463700234192037</v>
      </c>
      <c r="AG485" s="31" t="str">
        <f t="shared" si="294"/>
        <v>11.7575822534777i</v>
      </c>
      <c r="AH485" s="31">
        <f t="shared" si="308"/>
        <v>11.7575822534777</v>
      </c>
      <c r="AI485" s="31">
        <f t="shared" si="309"/>
        <v>1.5707963267948966</v>
      </c>
      <c r="AJ485" s="31" t="str">
        <f t="shared" si="295"/>
        <v>1+0.211560311995725i</v>
      </c>
      <c r="AK485" s="31">
        <f t="shared" si="310"/>
        <v>1.0221339274340366</v>
      </c>
      <c r="AL485" s="31">
        <f t="shared" si="311"/>
        <v>0.20848613284902601</v>
      </c>
      <c r="AM485" s="31" t="str">
        <f t="shared" si="296"/>
        <v>1+1175.54662695492i</v>
      </c>
      <c r="AN485" s="31">
        <f t="shared" si="312"/>
        <v>1175.5470522888866</v>
      </c>
      <c r="AO485" s="31">
        <f t="shared" si="313"/>
        <v>1.5699456589133696</v>
      </c>
      <c r="AP485" s="58" t="str">
        <f t="shared" si="314"/>
        <v>-0.00443675426424964+0.000942584956412126i</v>
      </c>
      <c r="AQ485" s="49">
        <f t="shared" si="315"/>
        <v>-46.866969951082318</v>
      </c>
      <c r="AR485" s="61">
        <f t="shared" si="316"/>
        <v>168.00588482136817</v>
      </c>
      <c r="AS485" s="58" t="str">
        <f t="shared" si="317"/>
        <v>0.000258252196558116-0.000518221493210629i</v>
      </c>
      <c r="AT485" s="64">
        <f t="shared" si="318"/>
        <v>-64.746341760775493</v>
      </c>
      <c r="AU485" s="61">
        <f t="shared" si="319"/>
        <v>-63.510937775395313</v>
      </c>
    </row>
    <row r="486" spans="14:47" x14ac:dyDescent="0.25">
      <c r="N486" s="10">
        <v>68</v>
      </c>
      <c r="O486" s="50">
        <f t="shared" si="320"/>
        <v>478630.09232263872</v>
      </c>
      <c r="P486" s="48" t="str">
        <f t="shared" si="288"/>
        <v>150</v>
      </c>
      <c r="Q486" s="17" t="str">
        <f t="shared" si="289"/>
        <v>1+3247.90728874806i</v>
      </c>
      <c r="R486" s="17">
        <f t="shared" si="297"/>
        <v>3247.9074426933375</v>
      </c>
      <c r="S486" s="17">
        <f t="shared" si="298"/>
        <v>1.5704884362427662</v>
      </c>
      <c r="T486" s="17" t="str">
        <f t="shared" si="290"/>
        <v>1+8.11976822187016i</v>
      </c>
      <c r="U486" s="17">
        <f t="shared" si="299"/>
        <v>8.1811145925779876</v>
      </c>
      <c r="V486" s="17">
        <f t="shared" si="300"/>
        <v>1.4482571517929337</v>
      </c>
      <c r="W486" s="31" t="str">
        <f t="shared" si="291"/>
        <v>1-24.0585725092449i</v>
      </c>
      <c r="X486" s="17">
        <f t="shared" si="301"/>
        <v>24.079346153552311</v>
      </c>
      <c r="Y486" s="17">
        <f t="shared" si="302"/>
        <v>-1.5292550131315754</v>
      </c>
      <c r="Z486" s="31" t="str">
        <f t="shared" si="292"/>
        <v>-53.2217195921367+48.8188533833427i</v>
      </c>
      <c r="AA486" s="17">
        <f t="shared" si="303"/>
        <v>72.220716432394511</v>
      </c>
      <c r="AB486" s="17">
        <f t="shared" si="304"/>
        <v>2.3993159345269093</v>
      </c>
      <c r="AC486" s="66" t="str">
        <f t="shared" si="305"/>
        <v>-0.077394964429413+0.099396274241229i</v>
      </c>
      <c r="AD486" s="64">
        <f t="shared" si="306"/>
        <v>-17.994340237322252</v>
      </c>
      <c r="AE486" s="61">
        <f t="shared" si="307"/>
        <v>127.90612845802015</v>
      </c>
      <c r="AF486" s="31" t="str">
        <f t="shared" si="293"/>
        <v>-0.0000463700234192037</v>
      </c>
      <c r="AG486" s="31" t="str">
        <f t="shared" si="294"/>
        <v>12.0314515261483i</v>
      </c>
      <c r="AH486" s="31">
        <f t="shared" si="308"/>
        <v>12.031451526148301</v>
      </c>
      <c r="AI486" s="31">
        <f t="shared" si="309"/>
        <v>1.5707963267948966</v>
      </c>
      <c r="AJ486" s="31" t="str">
        <f t="shared" si="295"/>
        <v>1+0.216488184709956i</v>
      </c>
      <c r="AK486" s="31">
        <f t="shared" si="310"/>
        <v>1.0231652525955972</v>
      </c>
      <c r="AL486" s="31">
        <f t="shared" si="311"/>
        <v>0.21319815693764235</v>
      </c>
      <c r="AM486" s="31" t="str">
        <f t="shared" si="296"/>
        <v>1+1202.92862546224i</v>
      </c>
      <c r="AN486" s="31">
        <f t="shared" si="312"/>
        <v>1202.9290411144266</v>
      </c>
      <c r="AO486" s="31">
        <f t="shared" si="313"/>
        <v>1.5699650224693718</v>
      </c>
      <c r="AP486" s="58" t="str">
        <f t="shared" si="314"/>
        <v>-0.00442781449585442+0.000962423589700121i</v>
      </c>
      <c r="AQ486" s="49">
        <f t="shared" si="315"/>
        <v>-46.875729669005182</v>
      </c>
      <c r="AR486" s="61">
        <f t="shared" si="316"/>
        <v>167.73701517816176</v>
      </c>
      <c r="AS486" s="58" t="str">
        <f t="shared" si="317"/>
        <v>0.000247029226348631-0.000514595003410104i</v>
      </c>
      <c r="AT486" s="64">
        <f t="shared" si="318"/>
        <v>-64.87006990632743</v>
      </c>
      <c r="AU486" s="61">
        <f t="shared" si="319"/>
        <v>-64.356856363818096</v>
      </c>
    </row>
    <row r="487" spans="14:47" x14ac:dyDescent="0.25">
      <c r="N487" s="10">
        <v>69</v>
      </c>
      <c r="O487" s="50">
        <f t="shared" si="320"/>
        <v>489778.81936844654</v>
      </c>
      <c r="P487" s="48" t="str">
        <f t="shared" si="288"/>
        <v>150</v>
      </c>
      <c r="Q487" s="17" t="str">
        <f t="shared" si="289"/>
        <v>1+3323.56076815348i</v>
      </c>
      <c r="R487" s="17">
        <f t="shared" si="297"/>
        <v>3323.5609185945345</v>
      </c>
      <c r="S487" s="17">
        <f t="shared" si="298"/>
        <v>1.5704954446869461</v>
      </c>
      <c r="T487" s="17" t="str">
        <f t="shared" si="290"/>
        <v>1+8.3089019203837i</v>
      </c>
      <c r="U487" s="17">
        <f t="shared" si="299"/>
        <v>8.3688619968640872</v>
      </c>
      <c r="V487" s="17">
        <f t="shared" si="300"/>
        <v>1.4510195773633285</v>
      </c>
      <c r="W487" s="31" t="str">
        <f t="shared" si="291"/>
        <v>1-24.6189686529887i</v>
      </c>
      <c r="X487" s="17">
        <f t="shared" si="301"/>
        <v>24.639269825561797</v>
      </c>
      <c r="Y487" s="17">
        <f t="shared" si="302"/>
        <v>-1.5301995581875798</v>
      </c>
      <c r="Z487" s="31" t="str">
        <f t="shared" si="292"/>
        <v>-55.7771105093372+49.9559905583563i</v>
      </c>
      <c r="AA487" s="17">
        <f t="shared" si="303"/>
        <v>74.877814133676452</v>
      </c>
      <c r="AB487" s="17">
        <f t="shared" si="304"/>
        <v>2.4111938160691766</v>
      </c>
      <c r="AC487" s="66" t="str">
        <f t="shared" si="305"/>
        <v>-0.075367602504258+0.0988291239140801i</v>
      </c>
      <c r="AD487" s="64">
        <f t="shared" si="306"/>
        <v>-18.111426046549287</v>
      </c>
      <c r="AE487" s="61">
        <f t="shared" si="307"/>
        <v>127.32933130295307</v>
      </c>
      <c r="AF487" s="31" t="str">
        <f t="shared" si="293"/>
        <v>-0.0000463700234192037</v>
      </c>
      <c r="AG487" s="31" t="str">
        <f t="shared" si="294"/>
        <v>12.3117000336731i</v>
      </c>
      <c r="AH487" s="31">
        <f t="shared" si="308"/>
        <v>12.3117000336731</v>
      </c>
      <c r="AI487" s="31">
        <f t="shared" si="309"/>
        <v>1.5707963267948966</v>
      </c>
      <c r="AJ487" s="31" t="str">
        <f t="shared" si="295"/>
        <v>1+0.22153084232528i</v>
      </c>
      <c r="AK487" s="31">
        <f t="shared" si="310"/>
        <v>1.0242440695954007</v>
      </c>
      <c r="AL487" s="31">
        <f t="shared" si="311"/>
        <v>0.21801000512149546</v>
      </c>
      <c r="AM487" s="31" t="str">
        <f t="shared" si="296"/>
        <v>1+1230.94843264944i</v>
      </c>
      <c r="AN487" s="31">
        <f t="shared" si="312"/>
        <v>1230.948838840231</v>
      </c>
      <c r="AO487" s="31">
        <f t="shared" si="313"/>
        <v>1.5699839452576296</v>
      </c>
      <c r="AP487" s="58" t="str">
        <f t="shared" si="314"/>
        <v>-0.00441849194074432+0.000982598579419251i</v>
      </c>
      <c r="AQ487" s="49">
        <f t="shared" si="315"/>
        <v>-46.884883309605215</v>
      </c>
      <c r="AR487" s="61">
        <f t="shared" si="316"/>
        <v>167.46240078147312</v>
      </c>
      <c r="AS487" s="58" t="str">
        <f t="shared" si="317"/>
        <v>0.000235901787495061-0.000510731786680103i</v>
      </c>
      <c r="AT487" s="64">
        <f t="shared" si="318"/>
        <v>-64.996309356154512</v>
      </c>
      <c r="AU487" s="61">
        <f t="shared" si="319"/>
        <v>-65.208267915573828</v>
      </c>
    </row>
    <row r="488" spans="14:47" x14ac:dyDescent="0.25">
      <c r="N488" s="10">
        <v>70</v>
      </c>
      <c r="O488" s="50">
        <f t="shared" si="320"/>
        <v>501187.23362727347</v>
      </c>
      <c r="P488" s="48" t="str">
        <f t="shared" si="288"/>
        <v>150</v>
      </c>
      <c r="Q488" s="17" t="str">
        <f t="shared" si="289"/>
        <v>1+3400.9764434707i</v>
      </c>
      <c r="R488" s="17">
        <f t="shared" si="297"/>
        <v>3400.9765904872988</v>
      </c>
      <c r="S488" s="17">
        <f t="shared" si="298"/>
        <v>1.5705022935994886</v>
      </c>
      <c r="T488" s="17" t="str">
        <f t="shared" si="290"/>
        <v>1+8.50244110867676i</v>
      </c>
      <c r="U488" s="17">
        <f t="shared" si="299"/>
        <v>8.5610457776206577</v>
      </c>
      <c r="V488" s="17">
        <f t="shared" si="300"/>
        <v>1.4537208985062888</v>
      </c>
      <c r="W488" s="31" t="str">
        <f t="shared" si="291"/>
        <v>1-25.192418099783i</v>
      </c>
      <c r="X488" s="17">
        <f t="shared" si="301"/>
        <v>25.212257529112186</v>
      </c>
      <c r="Y488" s="17">
        <f t="shared" si="302"/>
        <v>-1.5311226728127891</v>
      </c>
      <c r="Z488" s="31" t="str">
        <f t="shared" si="292"/>
        <v>-58.452933290168+51.1196150608096i</v>
      </c>
      <c r="AA488" s="17">
        <f t="shared" si="303"/>
        <v>77.652820001531055</v>
      </c>
      <c r="AB488" s="17">
        <f t="shared" si="304"/>
        <v>2.4230214337275977</v>
      </c>
      <c r="AC488" s="66" t="str">
        <f t="shared" si="305"/>
        <v>-0.0733563596560624+0.0982248143499783i</v>
      </c>
      <c r="AD488" s="64">
        <f t="shared" si="306"/>
        <v>-18.230621233413789</v>
      </c>
      <c r="AE488" s="61">
        <f t="shared" si="307"/>
        <v>126.75315004421799</v>
      </c>
      <c r="AF488" s="31" t="str">
        <f t="shared" si="293"/>
        <v>-0.0000463700234192037</v>
      </c>
      <c r="AG488" s="31" t="str">
        <f t="shared" si="294"/>
        <v>12.5984763675205i</v>
      </c>
      <c r="AH488" s="31">
        <f t="shared" si="308"/>
        <v>12.598476367520499</v>
      </c>
      <c r="AI488" s="31">
        <f t="shared" si="309"/>
        <v>1.5707963267948966</v>
      </c>
      <c r="AJ488" s="31" t="str">
        <f t="shared" si="295"/>
        <v>1+0.226690958525512i</v>
      </c>
      <c r="AK488" s="31">
        <f t="shared" si="310"/>
        <v>1.0253725131274074</v>
      </c>
      <c r="AL488" s="31">
        <f t="shared" si="311"/>
        <v>0.22292333699364128</v>
      </c>
      <c r="AM488" s="31" t="str">
        <f t="shared" si="296"/>
        <v>1+1259.62090498915i</v>
      </c>
      <c r="AN488" s="31">
        <f t="shared" si="312"/>
        <v>1259.6213019339127</v>
      </c>
      <c r="AO488" s="31">
        <f t="shared" si="313"/>
        <v>1.5700024373112018</v>
      </c>
      <c r="AP488" s="58" t="str">
        <f t="shared" si="314"/>
        <v>-0.00440877200973397+0.00100310935846653i</v>
      </c>
      <c r="AQ488" s="49">
        <f t="shared" si="315"/>
        <v>-46.89444770253089</v>
      </c>
      <c r="AR488" s="61">
        <f t="shared" si="316"/>
        <v>167.18194711847622</v>
      </c>
      <c r="AS488" s="58" t="str">
        <f t="shared" si="317"/>
        <v>0.000224881234679525-0.000506635263041533i</v>
      </c>
      <c r="AT488" s="64">
        <f t="shared" si="318"/>
        <v>-65.125068935944682</v>
      </c>
      <c r="AU488" s="61">
        <f t="shared" si="319"/>
        <v>-66.064902837305837</v>
      </c>
    </row>
    <row r="489" spans="14:47" x14ac:dyDescent="0.25">
      <c r="N489" s="10">
        <v>71</v>
      </c>
      <c r="O489" s="50">
        <f t="shared" si="320"/>
        <v>512861.38399136515</v>
      </c>
      <c r="P489" s="48" t="str">
        <f t="shared" si="288"/>
        <v>150</v>
      </c>
      <c r="Q489" s="17" t="str">
        <f t="shared" si="289"/>
        <v>1+3480.19536151548i</v>
      </c>
      <c r="R489" s="17">
        <f t="shared" si="297"/>
        <v>3480.1955051855725</v>
      </c>
      <c r="S489" s="17">
        <f t="shared" si="298"/>
        <v>1.5705089866117745</v>
      </c>
      <c r="T489" s="17" t="str">
        <f t="shared" si="290"/>
        <v>1+8.7004884037887i</v>
      </c>
      <c r="U489" s="17">
        <f t="shared" si="299"/>
        <v>8.7577678928173057</v>
      </c>
      <c r="V489" s="17">
        <f t="shared" si="300"/>
        <v>1.4563623897179421</v>
      </c>
      <c r="W489" s="31" t="str">
        <f t="shared" si="291"/>
        <v>1-25.7792249001146i</v>
      </c>
      <c r="X489" s="17">
        <f t="shared" si="301"/>
        <v>25.798613072231007</v>
      </c>
      <c r="Y489" s="17">
        <f t="shared" si="302"/>
        <v>-1.5320248401582193</v>
      </c>
      <c r="Z489" s="31" t="str">
        <f t="shared" si="292"/>
        <v>-61.2548637134999+52.3103438598159i</v>
      </c>
      <c r="AA489" s="17">
        <f t="shared" si="303"/>
        <v>80.551414657295908</v>
      </c>
      <c r="AB489" s="17">
        <f t="shared" si="304"/>
        <v>2.4347933266733737</v>
      </c>
      <c r="AC489" s="66" t="str">
        <f t="shared" si="305"/>
        <v>-0.0713630355176396+0.0975840249994095i</v>
      </c>
      <c r="AD489" s="64">
        <f t="shared" si="306"/>
        <v>-18.351915295560509</v>
      </c>
      <c r="AE489" s="61">
        <f t="shared" si="307"/>
        <v>126.17794269693006</v>
      </c>
      <c r="AF489" s="31" t="str">
        <f t="shared" si="293"/>
        <v>-0.0000463700234192037</v>
      </c>
      <c r="AG489" s="31" t="str">
        <f t="shared" si="294"/>
        <v>12.8919325802983i</v>
      </c>
      <c r="AH489" s="31">
        <f t="shared" si="308"/>
        <v>12.891932580298301</v>
      </c>
      <c r="AI489" s="31">
        <f t="shared" si="309"/>
        <v>1.5707963267948966</v>
      </c>
      <c r="AJ489" s="31" t="str">
        <f t="shared" si="295"/>
        <v>1+0.231971269272563i</v>
      </c>
      <c r="AK489" s="31">
        <f t="shared" si="310"/>
        <v>1.0265528090497458</v>
      </c>
      <c r="AL489" s="31">
        <f t="shared" si="311"/>
        <v>0.22793980834187991</v>
      </c>
      <c r="AM489" s="31" t="str">
        <f t="shared" si="296"/>
        <v>1+1288.96124500573i</v>
      </c>
      <c r="AN489" s="31">
        <f t="shared" si="312"/>
        <v>1288.9616329149296</v>
      </c>
      <c r="AO489" s="31">
        <f t="shared" si="313"/>
        <v>1.5700205084347689</v>
      </c>
      <c r="AP489" s="58" t="str">
        <f t="shared" si="314"/>
        <v>-0.0043986397221681+0.00102395486427016i</v>
      </c>
      <c r="AQ489" s="49">
        <f t="shared" si="315"/>
        <v>-46.90444031535521</v>
      </c>
      <c r="AR489" s="61">
        <f t="shared" si="316"/>
        <v>166.89555988128532</v>
      </c>
      <c r="AS489" s="58" t="str">
        <f t="shared" si="317"/>
        <v>0.000213978645649176-0.000502309495958819i</v>
      </c>
      <c r="AT489" s="64">
        <f t="shared" si="318"/>
        <v>-65.256355610915719</v>
      </c>
      <c r="AU489" s="61">
        <f t="shared" si="319"/>
        <v>-66.92649742178466</v>
      </c>
    </row>
    <row r="490" spans="14:47" x14ac:dyDescent="0.25">
      <c r="N490" s="10">
        <v>72</v>
      </c>
      <c r="O490" s="50">
        <f t="shared" si="320"/>
        <v>524807.46024977288</v>
      </c>
      <c r="P490" s="48" t="str">
        <f t="shared" si="288"/>
        <v>150</v>
      </c>
      <c r="Q490" s="17" t="str">
        <f t="shared" si="289"/>
        <v>1+3561.25952520678i</v>
      </c>
      <c r="R490" s="17">
        <f t="shared" si="297"/>
        <v>3561.2596656065416</v>
      </c>
      <c r="S490" s="17">
        <f t="shared" si="298"/>
        <v>1.5705155272725255</v>
      </c>
      <c r="T490" s="17" t="str">
        <f t="shared" si="290"/>
        <v>1+8.90314881301696i</v>
      </c>
      <c r="U490" s="17">
        <f t="shared" si="299"/>
        <v>8.9591327028192485</v>
      </c>
      <c r="V490" s="17">
        <f t="shared" si="300"/>
        <v>1.4589453040248057</v>
      </c>
      <c r="W490" s="31" t="str">
        <f t="shared" si="291"/>
        <v>1-26.3797001867169i</v>
      </c>
      <c r="X490" s="17">
        <f t="shared" si="301"/>
        <v>26.398647350594906</v>
      </c>
      <c r="Y490" s="17">
        <f t="shared" si="302"/>
        <v>-1.5329065326873539</v>
      </c>
      <c r="Z490" s="31" t="str">
        <f t="shared" si="292"/>
        <v>-64.1888450494241+53.5288082955463i</v>
      </c>
      <c r="AA490" s="17">
        <f t="shared" si="303"/>
        <v>83.579549809270461</v>
      </c>
      <c r="AB490" s="17">
        <f t="shared" si="304"/>
        <v>2.4465041437334141</v>
      </c>
      <c r="AC490" s="66" t="str">
        <f t="shared" si="305"/>
        <v>-0.0693893719812014+0.0969075393159002i</v>
      </c>
      <c r="AD490" s="64">
        <f t="shared" si="306"/>
        <v>-18.475295311239694</v>
      </c>
      <c r="AE490" s="61">
        <f t="shared" si="307"/>
        <v>125.60406038036312</v>
      </c>
      <c r="AF490" s="31" t="str">
        <f t="shared" si="293"/>
        <v>-0.0000463700234192037</v>
      </c>
      <c r="AG490" s="31" t="str">
        <f t="shared" si="294"/>
        <v>13.1922242663752i</v>
      </c>
      <c r="AH490" s="31">
        <f t="shared" si="308"/>
        <v>13.192224266375201</v>
      </c>
      <c r="AI490" s="31">
        <f t="shared" si="309"/>
        <v>1.5707963267948966</v>
      </c>
      <c r="AJ490" s="31" t="str">
        <f t="shared" si="295"/>
        <v>1+0.237374574257085i</v>
      </c>
      <c r="AK490" s="31">
        <f t="shared" si="310"/>
        <v>1.0277872778467985</v>
      </c>
      <c r="AL490" s="31">
        <f t="shared" si="311"/>
        <v>0.23306106859729586</v>
      </c>
      <c r="AM490" s="31" t="str">
        <f t="shared" si="296"/>
        <v>1+1318.98500933584i</v>
      </c>
      <c r="AN490" s="31">
        <f t="shared" si="312"/>
        <v>1318.9853884151507</v>
      </c>
      <c r="AO490" s="31">
        <f t="shared" si="313"/>
        <v>1.5700381682098328</v>
      </c>
      <c r="AP490" s="58" t="str">
        <f t="shared" si="314"/>
        <v>-0.0043880797110762+0.00104513350433975i</v>
      </c>
      <c r="AQ490" s="49">
        <f t="shared" si="315"/>
        <v>-46.914879270363095</v>
      </c>
      <c r="AR490" s="61">
        <f t="shared" si="316"/>
        <v>166.60314511344015</v>
      </c>
      <c r="AS490" s="58" t="str">
        <f t="shared" si="317"/>
        <v>0.00020320477919286-0.000497759164625068i</v>
      </c>
      <c r="AT490" s="64">
        <f t="shared" si="318"/>
        <v>-65.390174581602793</v>
      </c>
      <c r="AU490" s="61">
        <f t="shared" si="319"/>
        <v>-67.79279450619677</v>
      </c>
    </row>
    <row r="491" spans="14:47" x14ac:dyDescent="0.25">
      <c r="N491" s="10">
        <v>73</v>
      </c>
      <c r="O491" s="50">
        <f t="shared" si="320"/>
        <v>537031.7963702539</v>
      </c>
      <c r="P491" s="48" t="str">
        <f t="shared" si="288"/>
        <v>150</v>
      </c>
      <c r="Q491" s="17" t="str">
        <f t="shared" si="289"/>
        <v>1+3644.21191583719i</v>
      </c>
      <c r="R491" s="17">
        <f t="shared" si="297"/>
        <v>3644.2120530410634</v>
      </c>
      <c r="S491" s="17">
        <f t="shared" si="298"/>
        <v>1.5705219190496844</v>
      </c>
      <c r="T491" s="17" t="str">
        <f t="shared" si="290"/>
        <v>1+9.11052978959298i</v>
      </c>
      <c r="U491" s="17">
        <f t="shared" si="299"/>
        <v>9.1652470259705012</v>
      </c>
      <c r="V491" s="17">
        <f t="shared" si="300"/>
        <v>1.4614708729934454</v>
      </c>
      <c r="W491" s="31" t="str">
        <f t="shared" si="291"/>
        <v>1-26.9941623395347i</v>
      </c>
      <c r="X491" s="17">
        <f t="shared" si="301"/>
        <v>27.012678512379214</v>
      </c>
      <c r="Y491" s="17">
        <f t="shared" si="302"/>
        <v>-1.5337682123988201</v>
      </c>
      <c r="Z491" s="31" t="str">
        <f t="shared" si="292"/>
        <v>-67.2611006657186+54.7756544139725i</v>
      </c>
      <c r="AA491" s="17">
        <f t="shared" si="303"/>
        <v>86.743460728996027</v>
      </c>
      <c r="AB491" s="17">
        <f t="shared" si="304"/>
        <v>2.4581486564782145</v>
      </c>
      <c r="AC491" s="66" t="str">
        <f t="shared" si="305"/>
        <v>-0.0674370463876347+0.0961962390997131i</v>
      </c>
      <c r="AD491" s="64">
        <f t="shared" si="306"/>
        <v>-18.600746025766558</v>
      </c>
      <c r="AE491" s="61">
        <f t="shared" si="307"/>
        <v>125.03184655575815</v>
      </c>
      <c r="AF491" s="31" t="str">
        <f t="shared" si="293"/>
        <v>-0.0000463700234192037</v>
      </c>
      <c r="AG491" s="31" t="str">
        <f t="shared" si="294"/>
        <v>13.4995106443779i</v>
      </c>
      <c r="AH491" s="31">
        <f t="shared" si="308"/>
        <v>13.499510644377899</v>
      </c>
      <c r="AI491" s="31">
        <f t="shared" si="309"/>
        <v>1.5707963267948966</v>
      </c>
      <c r="AJ491" s="31" t="str">
        <f t="shared" si="295"/>
        <v>1+0.242903738382903i</v>
      </c>
      <c r="AK491" s="31">
        <f t="shared" si="310"/>
        <v>1.0290783381844113</v>
      </c>
      <c r="AL491" s="31">
        <f t="shared" si="311"/>
        <v>0.23828875810866207</v>
      </c>
      <c r="AM491" s="31" t="str">
        <f t="shared" si="296"/>
        <v>1+1349.70811697674i</v>
      </c>
      <c r="AN491" s="31">
        <f t="shared" si="312"/>
        <v>1349.7084874271545</v>
      </c>
      <c r="AO491" s="31">
        <f t="shared" si="313"/>
        <v>1.5700554259997959</v>
      </c>
      <c r="AP491" s="58" t="str">
        <f t="shared" si="314"/>
        <v>-0.00437707623020504+0.001066643120565i</v>
      </c>
      <c r="AQ491" s="49">
        <f t="shared" si="315"/>
        <v>-46.925783361075077</v>
      </c>
      <c r="AR491" s="61">
        <f t="shared" si="316"/>
        <v>166.30460936636274</v>
      </c>
      <c r="AS491" s="58" t="str">
        <f t="shared" si="317"/>
        <v>0.000192570036118616-0.000492989533199068i</v>
      </c>
      <c r="AT491" s="64">
        <f t="shared" si="318"/>
        <v>-65.526529386841631</v>
      </c>
      <c r="AU491" s="61">
        <f t="shared" si="319"/>
        <v>-68.663544077879067</v>
      </c>
    </row>
    <row r="492" spans="14:47" x14ac:dyDescent="0.25">
      <c r="N492" s="10">
        <v>74</v>
      </c>
      <c r="O492" s="50">
        <f t="shared" si="320"/>
        <v>549540.87385762564</v>
      </c>
      <c r="P492" s="48" t="str">
        <f t="shared" si="288"/>
        <v>150</v>
      </c>
      <c r="Q492" s="17" t="str">
        <f t="shared" si="289"/>
        <v>1+3729.09651586221i</v>
      </c>
      <c r="R492" s="17">
        <f t="shared" si="297"/>
        <v>3729.0966499429419</v>
      </c>
      <c r="S492" s="17">
        <f t="shared" si="298"/>
        <v>1.5705281653322538</v>
      </c>
      <c r="T492" s="17" t="str">
        <f t="shared" si="290"/>
        <v>1+9.32274128965553i</v>
      </c>
      <c r="U492" s="17">
        <f t="shared" si="299"/>
        <v>9.376220195465125</v>
      </c>
      <c r="V492" s="17">
        <f t="shared" si="300"/>
        <v>1.4639403067693271</v>
      </c>
      <c r="W492" s="31" t="str">
        <f t="shared" si="291"/>
        <v>1-27.6229371545349i</v>
      </c>
      <c r="X492" s="17">
        <f t="shared" si="301"/>
        <v>27.641032126955476</v>
      </c>
      <c r="Y492" s="17">
        <f t="shared" si="302"/>
        <v>-1.5346103310453634</v>
      </c>
      <c r="Z492" s="31" t="str">
        <f t="shared" si="292"/>
        <v>-70.4781472284505+56.0515433094103i</v>
      </c>
      <c r="AA492" s="17">
        <f t="shared" si="303"/>
        <v>90.049679311599121</v>
      </c>
      <c r="AB492" s="17">
        <f t="shared" si="304"/>
        <v>2.4697217715347288</v>
      </c>
      <c r="AC492" s="66" t="str">
        <f t="shared" si="305"/>
        <v>-0.0655076653013865+0.0954510983610798i</v>
      </c>
      <c r="AD492" s="64">
        <f t="shared" si="306"/>
        <v>-18.728249944814145</v>
      </c>
      <c r="AE492" s="61">
        <f t="shared" si="307"/>
        <v>124.46163631042063</v>
      </c>
      <c r="AF492" s="31" t="str">
        <f t="shared" si="293"/>
        <v>-0.0000463700234192037</v>
      </c>
      <c r="AG492" s="31" t="str">
        <f t="shared" si="294"/>
        <v>13.8139546416114i</v>
      </c>
      <c r="AH492" s="31">
        <f t="shared" si="308"/>
        <v>13.813954641611399</v>
      </c>
      <c r="AI492" s="31">
        <f t="shared" si="309"/>
        <v>1.5707963267948966</v>
      </c>
      <c r="AJ492" s="31" t="str">
        <f t="shared" si="295"/>
        <v>1+0.248561693286022i</v>
      </c>
      <c r="AK492" s="31">
        <f t="shared" si="310"/>
        <v>1.0304285105572411</v>
      </c>
      <c r="AL492" s="31">
        <f t="shared" si="311"/>
        <v>0.24362450523659374</v>
      </c>
      <c r="AM492" s="31" t="str">
        <f t="shared" si="296"/>
        <v>1+1381.14685772674i</v>
      </c>
      <c r="AN492" s="31">
        <f t="shared" si="312"/>
        <v>1381.147219744676</v>
      </c>
      <c r="AO492" s="31">
        <f t="shared" si="313"/>
        <v>1.5700722909549256</v>
      </c>
      <c r="AP492" s="58" t="str">
        <f t="shared" si="314"/>
        <v>-0.00436561316309547+0.0010884809523076i</v>
      </c>
      <c r="AQ492" s="49">
        <f t="shared" si="315"/>
        <v>-46.937172068424893</v>
      </c>
      <c r="AR492" s="61">
        <f t="shared" si="316"/>
        <v>165.99985986613385</v>
      </c>
      <c r="AS492" s="58" t="str">
        <f t="shared" si="317"/>
        <v>0.000182084423480511-0.000488006417347751i</v>
      </c>
      <c r="AT492" s="64">
        <f t="shared" si="318"/>
        <v>-65.665422013239038</v>
      </c>
      <c r="AU492" s="61">
        <f t="shared" si="319"/>
        <v>-69.538503823445495</v>
      </c>
    </row>
    <row r="493" spans="14:47" x14ac:dyDescent="0.25">
      <c r="N493" s="10">
        <v>75</v>
      </c>
      <c r="O493" s="50">
        <f t="shared" si="320"/>
        <v>562341.32519035018</v>
      </c>
      <c r="P493" s="48" t="str">
        <f t="shared" si="288"/>
        <v>150</v>
      </c>
      <c r="Q493" s="17" t="str">
        <f t="shared" si="289"/>
        <v>1+3815.95833222038i</v>
      </c>
      <c r="R493" s="17">
        <f t="shared" si="297"/>
        <v>3815.9584632490619</v>
      </c>
      <c r="S493" s="17">
        <f t="shared" si="298"/>
        <v>1.5705342694320934</v>
      </c>
      <c r="T493" s="17" t="str">
        <f t="shared" si="290"/>
        <v>1+9.53989583055097i</v>
      </c>
      <c r="U493" s="17">
        <f t="shared" si="299"/>
        <v>9.592164117536969</v>
      </c>
      <c r="V493" s="17">
        <f t="shared" si="300"/>
        <v>1.4663547941424968</v>
      </c>
      <c r="W493" s="31" t="str">
        <f t="shared" si="291"/>
        <v>1-28.2663580164473i</v>
      </c>
      <c r="X493" s="17">
        <f t="shared" si="301"/>
        <v>28.284041357521282</v>
      </c>
      <c r="Y493" s="17">
        <f t="shared" si="302"/>
        <v>-1.5354333303491083</v>
      </c>
      <c r="Z493" s="31" t="str">
        <f t="shared" si="292"/>
        <v>-73.8468085246957+57.3571514750409i</v>
      </c>
      <c r="AA493" s="17">
        <f t="shared" si="303"/>
        <v>93.505047749380125</v>
      </c>
      <c r="AB493" s="17">
        <f t="shared" si="304"/>
        <v>2.4812185420652115</v>
      </c>
      <c r="AC493" s="66" t="str">
        <f t="shared" si="305"/>
        <v>-0.0636027589076665+0.0946731767689544i</v>
      </c>
      <c r="AD493" s="64">
        <f t="shared" si="306"/>
        <v>-18.857787433867944</v>
      </c>
      <c r="AE493" s="61">
        <f t="shared" si="307"/>
        <v>123.89375569135838</v>
      </c>
      <c r="AF493" s="31" t="str">
        <f t="shared" si="293"/>
        <v>-0.0000463700234192037</v>
      </c>
      <c r="AG493" s="31" t="str">
        <f t="shared" si="294"/>
        <v>14.1357229804451i</v>
      </c>
      <c r="AH493" s="31">
        <f t="shared" si="308"/>
        <v>14.135722980445101</v>
      </c>
      <c r="AI493" s="31">
        <f t="shared" si="309"/>
        <v>1.5707963267948966</v>
      </c>
      <c r="AJ493" s="31" t="str">
        <f t="shared" si="295"/>
        <v>1+0.254351438889025i</v>
      </c>
      <c r="AK493" s="31">
        <f t="shared" si="310"/>
        <v>1.0318404210268743</v>
      </c>
      <c r="AL493" s="31">
        <f t="shared" si="311"/>
        <v>0.2490699232616049</v>
      </c>
      <c r="AM493" s="31" t="str">
        <f t="shared" si="296"/>
        <v>1+1413.31790082236i</v>
      </c>
      <c r="AN493" s="31">
        <f t="shared" si="312"/>
        <v>1413.3182545997633</v>
      </c>
      <c r="AO493" s="31">
        <f t="shared" si="313"/>
        <v>1.5700887720172063</v>
      </c>
      <c r="AP493" s="58" t="str">
        <f t="shared" si="314"/>
        <v>-0.00435367403437874+0.00111064359834493i</v>
      </c>
      <c r="AQ493" s="49">
        <f t="shared" si="315"/>
        <v>-46.949065576497127</v>
      </c>
      <c r="AR493" s="61">
        <f t="shared" si="316"/>
        <v>165.68880469092684</v>
      </c>
      <c r="AS493" s="58" t="str">
        <f t="shared" si="317"/>
        <v>0.000171757522257742-0.000482816148469021i</v>
      </c>
      <c r="AT493" s="64">
        <f t="shared" si="318"/>
        <v>-65.806853010365074</v>
      </c>
      <c r="AU493" s="61">
        <f t="shared" si="319"/>
        <v>-70.417439617714706</v>
      </c>
    </row>
    <row r="494" spans="14:47" x14ac:dyDescent="0.25">
      <c r="N494" s="10">
        <v>76</v>
      </c>
      <c r="O494" s="50">
        <f t="shared" si="320"/>
        <v>575439.93733715697</v>
      </c>
      <c r="P494" s="48" t="str">
        <f t="shared" si="288"/>
        <v>150</v>
      </c>
      <c r="Q494" s="17" t="str">
        <f t="shared" si="289"/>
        <v>1+3904.84342019646i</v>
      </c>
      <c r="R494" s="17">
        <f t="shared" si="297"/>
        <v>3904.8435482425657</v>
      </c>
      <c r="S494" s="17">
        <f t="shared" si="298"/>
        <v>1.570540234585676</v>
      </c>
      <c r="T494" s="17" t="str">
        <f t="shared" si="290"/>
        <v>1+9.76210855049117i</v>
      </c>
      <c r="U494" s="17">
        <f t="shared" si="299"/>
        <v>9.8131933309994874</v>
      </c>
      <c r="V494" s="17">
        <f t="shared" si="300"/>
        <v>1.4687155026378629</v>
      </c>
      <c r="W494" s="31" t="str">
        <f t="shared" si="291"/>
        <v>1-28.9247660755294i</v>
      </c>
      <c r="X494" s="17">
        <f t="shared" si="301"/>
        <v>28.942047137756106</v>
      </c>
      <c r="Y494" s="17">
        <f t="shared" si="302"/>
        <v>-1.5362376422131099</v>
      </c>
      <c r="Z494" s="31" t="str">
        <f t="shared" si="292"/>
        <v>-77.3742299367084+58.693171161595i</v>
      </c>
      <c r="AA494" s="17">
        <f t="shared" si="303"/>
        <v>97.116732849200147</v>
      </c>
      <c r="AB494" s="17">
        <f t="shared" si="304"/>
        <v>2.4926341783620733</v>
      </c>
      <c r="AC494" s="66" t="str">
        <f t="shared" si="305"/>
        <v>-0.0617237760604128+0.0938636127540054i</v>
      </c>
      <c r="AD494" s="64">
        <f t="shared" si="306"/>
        <v>-18.989336823131637</v>
      </c>
      <c r="AE494" s="61">
        <f t="shared" si="307"/>
        <v>123.32852109119321</v>
      </c>
      <c r="AF494" s="31" t="str">
        <f t="shared" si="293"/>
        <v>-0.0000463700234192037</v>
      </c>
      <c r="AG494" s="31" t="str">
        <f t="shared" si="294"/>
        <v>14.4649862667115i</v>
      </c>
      <c r="AH494" s="31">
        <f t="shared" si="308"/>
        <v>14.464986266711501</v>
      </c>
      <c r="AI494" s="31">
        <f t="shared" si="309"/>
        <v>1.5707963267948966</v>
      </c>
      <c r="AJ494" s="31" t="str">
        <f t="shared" si="295"/>
        <v>1+0.260276044991666i</v>
      </c>
      <c r="AK494" s="31">
        <f t="shared" si="310"/>
        <v>1.0333168050489181</v>
      </c>
      <c r="AL494" s="31">
        <f t="shared" si="311"/>
        <v>0.25462660710051849</v>
      </c>
      <c r="AM494" s="31" t="str">
        <f t="shared" si="296"/>
        <v>1+1446.23830377647i</v>
      </c>
      <c r="AN494" s="31">
        <f t="shared" si="312"/>
        <v>1446.2386495009187</v>
      </c>
      <c r="AO494" s="31">
        <f t="shared" si="313"/>
        <v>1.5701048779250792</v>
      </c>
      <c r="AP494" s="58" t="str">
        <f t="shared" si="314"/>
        <v>-0.00434124202347136+0.00113312697773914i</v>
      </c>
      <c r="AQ494" s="49">
        <f t="shared" si="315"/>
        <v>-46.961484787727976</v>
      </c>
      <c r="AR494" s="61">
        <f t="shared" si="316"/>
        <v>165.37135295941485</v>
      </c>
      <c r="AS494" s="58" t="str">
        <f t="shared" si="317"/>
        <v>0.000161598458641176-0.000477425535984514i</v>
      </c>
      <c r="AT494" s="64">
        <f t="shared" si="318"/>
        <v>-65.950821610859606</v>
      </c>
      <c r="AU494" s="61">
        <f t="shared" si="319"/>
        <v>-71.300125949391997</v>
      </c>
    </row>
    <row r="495" spans="14:47" x14ac:dyDescent="0.25">
      <c r="N495" s="10">
        <v>77</v>
      </c>
      <c r="O495" s="50">
        <f t="shared" si="320"/>
        <v>588843.65535558888</v>
      </c>
      <c r="P495" s="48" t="str">
        <f t="shared" si="288"/>
        <v>150</v>
      </c>
      <c r="Q495" s="17" t="str">
        <f t="shared" si="289"/>
        <v>1+3995.79890784065i</v>
      </c>
      <c r="R495" s="17">
        <f t="shared" si="297"/>
        <v>3995.7990329720701</v>
      </c>
      <c r="S495" s="17">
        <f t="shared" si="298"/>
        <v>1.5705460639558031</v>
      </c>
      <c r="T495" s="17" t="str">
        <f t="shared" si="290"/>
        <v>1+9.98949726960164i</v>
      </c>
      <c r="U495" s="17">
        <f t="shared" si="299"/>
        <v>10.039425068168924</v>
      </c>
      <c r="V495" s="17">
        <f t="shared" si="300"/>
        <v>1.4710235786280059</v>
      </c>
      <c r="W495" s="31" t="str">
        <f t="shared" si="291"/>
        <v>1-29.5985104284493i</v>
      </c>
      <c r="X495" s="17">
        <f t="shared" si="301"/>
        <v>29.615398352597285</v>
      </c>
      <c r="Y495" s="17">
        <f t="shared" si="302"/>
        <v>-1.5370236889291986</v>
      </c>
      <c r="Z495" s="31" t="str">
        <f t="shared" si="292"/>
        <v>-81.0678935982326+60.060310744395i</v>
      </c>
      <c r="AA495" s="17">
        <f t="shared" si="303"/>
        <v>100.89224102559945</v>
      </c>
      <c r="AB495" s="17">
        <f t="shared" si="304"/>
        <v>2.5039640575177597</v>
      </c>
      <c r="AC495" s="66" t="str">
        <f t="shared" si="305"/>
        <v>-0.059872080001106+0.0930236163361243i</v>
      </c>
      <c r="AD495" s="64">
        <f t="shared" si="306"/>
        <v>-19.122874517146229</v>
      </c>
      <c r="AE495" s="61">
        <f t="shared" si="307"/>
        <v>122.76623868857226</v>
      </c>
      <c r="AF495" s="31" t="str">
        <f t="shared" si="293"/>
        <v>-0.0000463700234192037</v>
      </c>
      <c r="AG495" s="31" t="str">
        <f t="shared" si="294"/>
        <v>14.8019190801632i</v>
      </c>
      <c r="AH495" s="31">
        <f t="shared" si="308"/>
        <v>14.8019190801632</v>
      </c>
      <c r="AI495" s="31">
        <f t="shared" si="309"/>
        <v>1.5707963267948966</v>
      </c>
      <c r="AJ495" s="31" t="str">
        <f t="shared" si="295"/>
        <v>1+0.266338652898522i</v>
      </c>
      <c r="AK495" s="31">
        <f t="shared" si="310"/>
        <v>1.0348605113868241</v>
      </c>
      <c r="AL495" s="31">
        <f t="shared" si="311"/>
        <v>0.26029612982612654</v>
      </c>
      <c r="AM495" s="31" t="str">
        <f t="shared" si="296"/>
        <v>1+1479.92552142246i</v>
      </c>
      <c r="AN495" s="31">
        <f t="shared" si="312"/>
        <v>1479.9258592772612</v>
      </c>
      <c r="AO495" s="31">
        <f t="shared" si="313"/>
        <v>1.5701206172180766</v>
      </c>
      <c r="AP495" s="58" t="str">
        <f t="shared" si="314"/>
        <v>-0.00432829998085602+0.00115592628972231i</v>
      </c>
      <c r="AQ495" s="49">
        <f t="shared" si="315"/>
        <v>-46.974451337458305</v>
      </c>
      <c r="AR495" s="61">
        <f t="shared" si="316"/>
        <v>165.04741503044517</v>
      </c>
      <c r="AS495" s="58" t="str">
        <f t="shared" si="317"/>
        <v>0.000151615879034629-0.00047184182810044i</v>
      </c>
      <c r="AT495" s="64">
        <f t="shared" si="318"/>
        <v>-66.097325854604549</v>
      </c>
      <c r="AU495" s="61">
        <f t="shared" si="319"/>
        <v>-72.186346280982619</v>
      </c>
    </row>
    <row r="496" spans="14:47" x14ac:dyDescent="0.25">
      <c r="N496" s="10">
        <v>78</v>
      </c>
      <c r="O496" s="50">
        <f t="shared" si="320"/>
        <v>602559.58607435878</v>
      </c>
      <c r="P496" s="48" t="str">
        <f t="shared" si="288"/>
        <v>150</v>
      </c>
      <c r="Q496" s="17" t="str">
        <f t="shared" si="289"/>
        <v>1+4088.87302095643i</v>
      </c>
      <c r="R496" s="17">
        <f t="shared" si="297"/>
        <v>4088.8731432395111</v>
      </c>
      <c r="S496" s="17">
        <f t="shared" si="298"/>
        <v>1.5705517606332826</v>
      </c>
      <c r="T496" s="17" t="str">
        <f t="shared" si="290"/>
        <v>1+10.2221825523911i</v>
      </c>
      <c r="U496" s="17">
        <f t="shared" si="299"/>
        <v>10.270979317202864</v>
      </c>
      <c r="V496" s="17">
        <f t="shared" si="300"/>
        <v>1.4732801474665462</v>
      </c>
      <c r="W496" s="31" t="str">
        <f t="shared" si="291"/>
        <v>1-30.287948303381i</v>
      </c>
      <c r="X496" s="17">
        <f t="shared" si="301"/>
        <v>30.304452023230514</v>
      </c>
      <c r="Y496" s="17">
        <f t="shared" si="302"/>
        <v>-1.5377918833821345</v>
      </c>
      <c r="Z496" s="31" t="str">
        <f t="shared" si="292"/>
        <v>-84.9356342651127+61.4592950989438i</v>
      </c>
      <c r="AA496" s="17">
        <f t="shared" si="303"/>
        <v>104.83943400303173</v>
      </c>
      <c r="AB496" s="17">
        <f t="shared" si="304"/>
        <v>2.5152037321381719</v>
      </c>
      <c r="AC496" s="66" t="str">
        <f t="shared" si="305"/>
        <v>-0.0580489447601849+0.0921544617472184i</v>
      </c>
      <c r="AD496" s="64">
        <f t="shared" si="306"/>
        <v>-19.258375108366458</v>
      </c>
      <c r="AE496" s="61">
        <f t="shared" si="307"/>
        <v>122.20720394477594</v>
      </c>
      <c r="AF496" s="31" t="str">
        <f t="shared" si="293"/>
        <v>-0.0000463700234192037</v>
      </c>
      <c r="AG496" s="31" t="str">
        <f t="shared" si="294"/>
        <v>15.1467000670378i</v>
      </c>
      <c r="AH496" s="31">
        <f t="shared" si="308"/>
        <v>15.1467000670378</v>
      </c>
      <c r="AI496" s="31">
        <f t="shared" si="309"/>
        <v>1.5707963267948966</v>
      </c>
      <c r="AJ496" s="31" t="str">
        <f t="shared" si="295"/>
        <v>1+0.272542477084553i</v>
      </c>
      <c r="AK496" s="31">
        <f t="shared" si="310"/>
        <v>1.036474506109718</v>
      </c>
      <c r="AL496" s="31">
        <f t="shared" si="311"/>
        <v>0.26608003898545907</v>
      </c>
      <c r="AM496" s="31" t="str">
        <f t="shared" si="296"/>
        <v>1+1514.39741516905i</v>
      </c>
      <c r="AN496" s="31">
        <f t="shared" si="312"/>
        <v>1514.3977453333387</v>
      </c>
      <c r="AO496" s="31">
        <f t="shared" si="313"/>
        <v>1.5701359982413485</v>
      </c>
      <c r="AP496" s="58" t="str">
        <f t="shared" si="314"/>
        <v>-0.00431483044713758+0.001179035972706i</v>
      </c>
      <c r="AQ496" s="49">
        <f t="shared" si="315"/>
        <v>-46.987987607725927</v>
      </c>
      <c r="AR496" s="61">
        <f t="shared" si="316"/>
        <v>164.71690271424652</v>
      </c>
      <c r="AS496" s="58" t="str">
        <f t="shared" si="317"/>
        <v>0.000141817928830124-0.000466072671436355i</v>
      </c>
      <c r="AT496" s="64">
        <f t="shared" si="318"/>
        <v>-66.246362716092378</v>
      </c>
      <c r="AU496" s="61">
        <f t="shared" si="319"/>
        <v>-73.075893340977501</v>
      </c>
    </row>
    <row r="497" spans="14:47" x14ac:dyDescent="0.25">
      <c r="N497" s="10">
        <v>79</v>
      </c>
      <c r="O497" s="50">
        <f t="shared" si="320"/>
        <v>616595.00186148309</v>
      </c>
      <c r="P497" s="48" t="str">
        <f t="shared" si="288"/>
        <v>150</v>
      </c>
      <c r="Q497" s="17" t="str">
        <f t="shared" si="289"/>
        <v>1+4184.11510867055i</v>
      </c>
      <c r="R497" s="17">
        <f t="shared" si="297"/>
        <v>4184.1152281701288</v>
      </c>
      <c r="S497" s="17">
        <f t="shared" si="298"/>
        <v>1.5705573276385667</v>
      </c>
      <c r="T497" s="17" t="str">
        <f t="shared" si="290"/>
        <v>1+10.4602877716764i</v>
      </c>
      <c r="U497" s="17">
        <f t="shared" si="299"/>
        <v>10.507978885888706</v>
      </c>
      <c r="V497" s="17">
        <f t="shared" si="300"/>
        <v>1.4754863136402361</v>
      </c>
      <c r="W497" s="31" t="str">
        <f t="shared" si="291"/>
        <v>1-30.9934452494115i</v>
      </c>
      <c r="X497" s="17">
        <f t="shared" si="301"/>
        <v>31.009573496394115</v>
      </c>
      <c r="Y497" s="17">
        <f t="shared" si="302"/>
        <v>-1.5385426292500792</v>
      </c>
      <c r="Z497" s="31" t="str">
        <f t="shared" si="292"/>
        <v>-88.9856559338609+62.8908659852642i</v>
      </c>
      <c r="AA497" s="17">
        <f t="shared" si="303"/>
        <v>108.96654526209379</v>
      </c>
      <c r="AB497" s="17">
        <f t="shared" si="304"/>
        <v>2.5263489380772581</v>
      </c>
      <c r="AC497" s="66" t="str">
        <f t="shared" si="305"/>
        <v>-0.0562555522446814+0.0912574799194981i</v>
      </c>
      <c r="AD497" s="64">
        <f t="shared" si="306"/>
        <v>-19.395811493928484</v>
      </c>
      <c r="AE497" s="61">
        <f t="shared" si="307"/>
        <v>121.6517011576918</v>
      </c>
      <c r="AF497" s="31" t="str">
        <f t="shared" si="293"/>
        <v>-0.0000463700234192037</v>
      </c>
      <c r="AG497" s="31" t="str">
        <f t="shared" si="294"/>
        <v>15.4995120347782i</v>
      </c>
      <c r="AH497" s="31">
        <f t="shared" si="308"/>
        <v>15.499512034778199</v>
      </c>
      <c r="AI497" s="31">
        <f t="shared" si="309"/>
        <v>1.5707963267948966</v>
      </c>
      <c r="AJ497" s="31" t="str">
        <f t="shared" si="295"/>
        <v>1+0.278890806899462i</v>
      </c>
      <c r="AK497" s="31">
        <f t="shared" si="310"/>
        <v>1.0381618766709906</v>
      </c>
      <c r="AL497" s="31">
        <f t="shared" si="311"/>
        <v>0.27197985271262709</v>
      </c>
      <c r="AM497" s="31" t="str">
        <f t="shared" si="296"/>
        <v>1+1549.67226247058i</v>
      </c>
      <c r="AN497" s="31">
        <f t="shared" si="312"/>
        <v>1549.6725851194137</v>
      </c>
      <c r="AO497" s="31">
        <f t="shared" si="313"/>
        <v>1.5701510291500884</v>
      </c>
      <c r="AP497" s="58" t="str">
        <f t="shared" si="314"/>
        <v>-0.00430081567506792+0.00120244966254354i</v>
      </c>
      <c r="AQ497" s="49">
        <f t="shared" si="315"/>
        <v>-47.002116740172411</v>
      </c>
      <c r="AR497" s="61">
        <f t="shared" si="316"/>
        <v>164.37972949539952</v>
      </c>
      <c r="AS497" s="58" t="str">
        <f t="shared" si="317"/>
        <v>0.000132212234969754-0.000460126069917791i</v>
      </c>
      <c r="AT497" s="64">
        <f t="shared" si="318"/>
        <v>-66.397928234100888</v>
      </c>
      <c r="AU497" s="61">
        <f t="shared" si="319"/>
        <v>-73.968569346908652</v>
      </c>
    </row>
    <row r="498" spans="14:47" x14ac:dyDescent="0.25">
      <c r="N498" s="10">
        <v>80</v>
      </c>
      <c r="O498" s="50">
        <f t="shared" si="320"/>
        <v>630957.34448019415</v>
      </c>
      <c r="P498" s="48" t="str">
        <f t="shared" si="288"/>
        <v>150</v>
      </c>
      <c r="Q498" s="17" t="str">
        <f t="shared" si="289"/>
        <v>1+4281.5756695986i</v>
      </c>
      <c r="R498" s="17">
        <f t="shared" si="297"/>
        <v>4281.5757863780364</v>
      </c>
      <c r="S498" s="17">
        <f t="shared" si="298"/>
        <v>1.5705627679233538</v>
      </c>
      <c r="T498" s="17" t="str">
        <f t="shared" si="290"/>
        <v>1+10.7039391739965i</v>
      </c>
      <c r="U498" s="17">
        <f t="shared" si="299"/>
        <v>10.75054946691642</v>
      </c>
      <c r="V498" s="17">
        <f t="shared" si="300"/>
        <v>1.477643160938052</v>
      </c>
      <c r="W498" s="31" t="str">
        <f t="shared" si="291"/>
        <v>1-31.71537533036i</v>
      </c>
      <c r="X498" s="17">
        <f t="shared" si="301"/>
        <v>31.731136638097407</v>
      </c>
      <c r="Y498" s="17">
        <f t="shared" si="302"/>
        <v>-1.5392763212014153</v>
      </c>
      <c r="Z498" s="31" t="str">
        <f t="shared" si="292"/>
        <v>-93.2265492434313+64.3557824411888i</v>
      </c>
      <c r="AA498" s="17">
        <f t="shared" si="303"/>
        <v>113.28219726618805</v>
      </c>
      <c r="AB498" s="17">
        <f t="shared" si="304"/>
        <v>2.5373956011796599</v>
      </c>
      <c r="AC498" s="66" t="str">
        <f t="shared" si="305"/>
        <v>-0.0544929900078869+0.0903340509079057i</v>
      </c>
      <c r="AD498" s="64">
        <f t="shared" si="306"/>
        <v>-19.535154994843133</v>
      </c>
      <c r="AE498" s="61">
        <f t="shared" si="307"/>
        <v>121.1000030738083</v>
      </c>
      <c r="AF498" s="31" t="str">
        <f t="shared" si="293"/>
        <v>-0.0000463700234192037</v>
      </c>
      <c r="AG498" s="31" t="str">
        <f t="shared" si="294"/>
        <v>15.8605420489598i</v>
      </c>
      <c r="AH498" s="31">
        <f t="shared" si="308"/>
        <v>15.8605420489598</v>
      </c>
      <c r="AI498" s="31">
        <f t="shared" si="309"/>
        <v>1.5707963267948966</v>
      </c>
      <c r="AJ498" s="31" t="str">
        <f t="shared" si="295"/>
        <v>1+0.285387008311744i</v>
      </c>
      <c r="AK498" s="31">
        <f t="shared" si="310"/>
        <v>1.0399258360638644</v>
      </c>
      <c r="AL498" s="31">
        <f t="shared" si="311"/>
        <v>0.27799705563287552</v>
      </c>
      <c r="AM498" s="31" t="str">
        <f t="shared" si="296"/>
        <v>1+1585.768766518i</v>
      </c>
      <c r="AN498" s="31">
        <f t="shared" si="312"/>
        <v>1585.769081822451</v>
      </c>
      <c r="AO498" s="31">
        <f t="shared" si="313"/>
        <v>1.5701657179138553</v>
      </c>
      <c r="AP498" s="58" t="str">
        <f t="shared" si="314"/>
        <v>-0.0042862376547356+0.00122616015019436i</v>
      </c>
      <c r="AQ498" s="49">
        <f t="shared" si="315"/>
        <v>-47.016862647931475</v>
      </c>
      <c r="AR498" s="61">
        <f t="shared" si="316"/>
        <v>164.0358107677655</v>
      </c>
      <c r="AS498" s="58" t="str">
        <f t="shared" si="317"/>
        <v>0.000122805892262033-0.000454010343318878i</v>
      </c>
      <c r="AT498" s="64">
        <f t="shared" si="318"/>
        <v>-66.552017642774615</v>
      </c>
      <c r="AU498" s="61">
        <f t="shared" si="319"/>
        <v>-74.864186158426207</v>
      </c>
    </row>
    <row r="499" spans="14:47" x14ac:dyDescent="0.25">
      <c r="N499" s="10">
        <v>81</v>
      </c>
      <c r="O499" s="50">
        <f t="shared" si="320"/>
        <v>645654.22903465747</v>
      </c>
      <c r="P499" s="48" t="str">
        <f t="shared" si="288"/>
        <v>150</v>
      </c>
      <c r="Q499" s="17" t="str">
        <f t="shared" si="289"/>
        <v>1+4381.30637862003i</v>
      </c>
      <c r="R499" s="17">
        <f t="shared" si="297"/>
        <v>4381.3064927412415</v>
      </c>
      <c r="S499" s="17">
        <f t="shared" si="298"/>
        <v>1.5705680843721537</v>
      </c>
      <c r="T499" s="17" t="str">
        <f t="shared" si="290"/>
        <v>1+10.9532659465501i</v>
      </c>
      <c r="U499" s="17">
        <f t="shared" si="299"/>
        <v>10.998819704670773</v>
      </c>
      <c r="V499" s="17">
        <f t="shared" si="300"/>
        <v>1.4797517526356738</v>
      </c>
      <c r="W499" s="31" t="str">
        <f t="shared" si="291"/>
        <v>1-32.4541213231114i</v>
      </c>
      <c r="X499" s="17">
        <f t="shared" si="301"/>
        <v>32.469524031855386</v>
      </c>
      <c r="Y499" s="17">
        <f t="shared" si="302"/>
        <v>-1.5399933450879264</v>
      </c>
      <c r="Z499" s="31" t="str">
        <f t="shared" si="292"/>
        <v>-97.6673096971214+65.8548211848134i</v>
      </c>
      <c r="AA499" s="17">
        <f t="shared" si="303"/>
        <v>117.79541950669037</v>
      </c>
      <c r="AB499" s="17">
        <f t="shared" si="304"/>
        <v>2.5483398430271911</v>
      </c>
      <c r="AC499" s="66" t="str">
        <f t="shared" si="305"/>
        <v>-0.052762249689497+0.0893855963128579i</v>
      </c>
      <c r="AD499" s="64">
        <f t="shared" si="306"/>
        <v>-19.676375476858489</v>
      </c>
      <c r="AE499" s="61">
        <f t="shared" si="307"/>
        <v>120.55237055837905</v>
      </c>
      <c r="AF499" s="31" t="str">
        <f t="shared" si="293"/>
        <v>-0.0000463700234192037</v>
      </c>
      <c r="AG499" s="31" t="str">
        <f t="shared" si="294"/>
        <v>16.2299815324748i</v>
      </c>
      <c r="AH499" s="31">
        <f t="shared" si="308"/>
        <v>16.229981532474799</v>
      </c>
      <c r="AI499" s="31">
        <f t="shared" si="309"/>
        <v>1.5707963267948966</v>
      </c>
      <c r="AJ499" s="31" t="str">
        <f t="shared" si="295"/>
        <v>1+0.292034525693377i</v>
      </c>
      <c r="AK499" s="31">
        <f t="shared" si="310"/>
        <v>1.0417697270495796</v>
      </c>
      <c r="AL499" s="31">
        <f t="shared" si="311"/>
        <v>0.28413309455531566</v>
      </c>
      <c r="AM499" s="31" t="str">
        <f t="shared" si="296"/>
        <v>1+1622.70606615557i</v>
      </c>
      <c r="AN499" s="31">
        <f t="shared" si="312"/>
        <v>1622.7063742828168</v>
      </c>
      <c r="AO499" s="31">
        <f t="shared" si="313"/>
        <v>1.5701800723208013</v>
      </c>
      <c r="AP499" s="58" t="str">
        <f t="shared" si="314"/>
        <v>-0.00427107814211554+0.00125015933896269i</v>
      </c>
      <c r="AQ499" s="49">
        <f t="shared" si="315"/>
        <v>-47.032250026358895</v>
      </c>
      <c r="AR499" s="61">
        <f t="shared" si="316"/>
        <v>163.68506408151708</v>
      </c>
      <c r="AS499" s="58" t="str">
        <f t="shared" si="317"/>
        <v>0.000113605453378385-0.000447734085825817i</v>
      </c>
      <c r="AT499" s="64">
        <f t="shared" si="318"/>
        <v>-66.708625503217377</v>
      </c>
      <c r="AU499" s="61">
        <f t="shared" si="319"/>
        <v>-75.762565360103835</v>
      </c>
    </row>
    <row r="500" spans="14:47" x14ac:dyDescent="0.25">
      <c r="N500" s="10">
        <v>82</v>
      </c>
      <c r="O500" s="50">
        <f t="shared" si="320"/>
        <v>660693.44800759677</v>
      </c>
      <c r="P500" s="48" t="str">
        <f t="shared" si="288"/>
        <v>150</v>
      </c>
      <c r="Q500" s="17" t="str">
        <f t="shared" si="289"/>
        <v>1+4483.36011427684i</v>
      </c>
      <c r="R500" s="17">
        <f t="shared" si="297"/>
        <v>4483.3602258003366</v>
      </c>
      <c r="S500" s="17">
        <f t="shared" si="298"/>
        <v>1.5705732798038168</v>
      </c>
      <c r="T500" s="17" t="str">
        <f t="shared" si="290"/>
        <v>1+11.2084002856921i</v>
      </c>
      <c r="U500" s="17">
        <f t="shared" si="299"/>
        <v>11.252921263578751</v>
      </c>
      <c r="V500" s="17">
        <f t="shared" si="300"/>
        <v>1.4818131316938392</v>
      </c>
      <c r="W500" s="31" t="str">
        <f t="shared" si="291"/>
        <v>1-33.2100749205692i</v>
      </c>
      <c r="X500" s="17">
        <f t="shared" si="301"/>
        <v>33.225127181544678</v>
      </c>
      <c r="Y500" s="17">
        <f t="shared" si="302"/>
        <v>-1.5406940781343719</v>
      </c>
      <c r="Z500" s="31" t="str">
        <f t="shared" si="292"/>
        <v>-102.317356743235+67.3887770263216i</v>
      </c>
      <c r="AA500" s="17">
        <f t="shared" si="303"/>
        <v>122.51566740635954</v>
      </c>
      <c r="AB500" s="17">
        <f t="shared" si="304"/>
        <v>2.5591779856933483</v>
      </c>
      <c r="AC500" s="66" t="str">
        <f t="shared" si="305"/>
        <v>-0.0510642261078893+0.0884135717662164i</v>
      </c>
      <c r="AD500" s="64">
        <f t="shared" si="306"/>
        <v>-19.819441472250755</v>
      </c>
      <c r="AE500" s="61">
        <f t="shared" si="307"/>
        <v>120.00905232342336</v>
      </c>
      <c r="AF500" s="31" t="str">
        <f t="shared" si="293"/>
        <v>-0.0000463700234192037</v>
      </c>
      <c r="AG500" s="31" t="str">
        <f t="shared" si="294"/>
        <v>16.6080263670275i</v>
      </c>
      <c r="AH500" s="31">
        <f t="shared" si="308"/>
        <v>16.608026367027499</v>
      </c>
      <c r="AI500" s="31">
        <f t="shared" si="309"/>
        <v>1.5707963267948966</v>
      </c>
      <c r="AJ500" s="31" t="str">
        <f t="shared" si="295"/>
        <v>1+0.298836883646066i</v>
      </c>
      <c r="AK500" s="31">
        <f t="shared" si="310"/>
        <v>1.0436970264532195</v>
      </c>
      <c r="AL500" s="31">
        <f t="shared" si="311"/>
        <v>0.29038937395266673</v>
      </c>
      <c r="AM500" s="31" t="str">
        <f t="shared" si="296"/>
        <v>1+1660.50374602846i</v>
      </c>
      <c r="AN500" s="31">
        <f t="shared" si="312"/>
        <v>1660.5040471418756</v>
      </c>
      <c r="AO500" s="31">
        <f t="shared" si="313"/>
        <v>1.5701940999817989</v>
      </c>
      <c r="AP500" s="58" t="str">
        <f t="shared" si="314"/>
        <v>-0.00425531869117287+0.00127443820150677i</v>
      </c>
      <c r="AQ500" s="49">
        <f t="shared" si="315"/>
        <v>-47.048304362455028</v>
      </c>
      <c r="AR500" s="61">
        <f t="shared" si="316"/>
        <v>163.32740940236587</v>
      </c>
      <c r="AS500" s="58" t="str">
        <f t="shared" si="317"/>
        <v>0.000104616922416652-0.000441306124972408i</v>
      </c>
      <c r="AT500" s="64">
        <f t="shared" si="318"/>
        <v>-66.867745834705786</v>
      </c>
      <c r="AU500" s="61">
        <f t="shared" si="319"/>
        <v>-76.663538274210808</v>
      </c>
    </row>
    <row r="501" spans="14:47" x14ac:dyDescent="0.25">
      <c r="N501" s="10">
        <v>83</v>
      </c>
      <c r="O501" s="50">
        <f t="shared" si="320"/>
        <v>676082.97539198259</v>
      </c>
      <c r="P501" s="48" t="str">
        <f t="shared" si="288"/>
        <v>150</v>
      </c>
      <c r="Q501" s="17" t="str">
        <f t="shared" si="289"/>
        <v>1+4587.79098681053i</v>
      </c>
      <c r="R501" s="17">
        <f t="shared" si="297"/>
        <v>4587.7910957954409</v>
      </c>
      <c r="S501" s="17">
        <f t="shared" si="298"/>
        <v>1.5705783569730285</v>
      </c>
      <c r="T501" s="17" t="str">
        <f t="shared" si="290"/>
        <v>1+11.4694774670263i</v>
      </c>
      <c r="U501" s="17">
        <f t="shared" si="299"/>
        <v>11.512988898050065</v>
      </c>
      <c r="V501" s="17">
        <f t="shared" si="300"/>
        <v>1.4838283209691683</v>
      </c>
      <c r="W501" s="31" t="str">
        <f t="shared" si="291"/>
        <v>1-33.9836369393373i</v>
      </c>
      <c r="X501" s="17">
        <f t="shared" si="301"/>
        <v>33.998346718990476</v>
      </c>
      <c r="Y501" s="17">
        <f t="shared" si="302"/>
        <v>-1.5413788891244842</v>
      </c>
      <c r="Z501" s="31" t="str">
        <f t="shared" si="292"/>
        <v>-107.186553755+68.9584632894052i</v>
      </c>
      <c r="AA501" s="17">
        <f t="shared" si="303"/>
        <v>127.45284212252685</v>
      </c>
      <c r="AB501" s="17">
        <f t="shared" si="304"/>
        <v>2.5699065555182101</v>
      </c>
      <c r="AC501" s="66" t="str">
        <f t="shared" si="305"/>
        <v>-0.0493997169800282+0.0874194595393984i</v>
      </c>
      <c r="AD501" s="64">
        <f t="shared" si="306"/>
        <v>-19.964320301828046</v>
      </c>
      <c r="AE501" s="61">
        <f t="shared" si="307"/>
        <v>119.47028471277849</v>
      </c>
      <c r="AF501" s="31" t="str">
        <f t="shared" si="293"/>
        <v>-0.0000463700234192037</v>
      </c>
      <c r="AG501" s="31" t="str">
        <f t="shared" si="294"/>
        <v>16.9948769969932i</v>
      </c>
      <c r="AH501" s="31">
        <f t="shared" si="308"/>
        <v>16.994876996993199</v>
      </c>
      <c r="AI501" s="31">
        <f t="shared" si="309"/>
        <v>1.5707963267948966</v>
      </c>
      <c r="AJ501" s="31" t="str">
        <f t="shared" si="295"/>
        <v>1+0.305797688870039i</v>
      </c>
      <c r="AK501" s="31">
        <f t="shared" si="310"/>
        <v>1.0457113495215862</v>
      </c>
      <c r="AL501" s="31">
        <f t="shared" si="311"/>
        <v>0.29676725122743219</v>
      </c>
      <c r="AM501" s="31" t="str">
        <f t="shared" si="296"/>
        <v>1+1699.18184696686i</v>
      </c>
      <c r="AN501" s="31">
        <f t="shared" si="312"/>
        <v>1699.1821412260986</v>
      </c>
      <c r="AO501" s="31">
        <f t="shared" si="313"/>
        <v>1.5702078083344777</v>
      </c>
      <c r="AP501" s="58" t="str">
        <f t="shared" si="314"/>
        <v>-0.00423894068971194+0.00129898673684065i</v>
      </c>
      <c r="AQ501" s="49">
        <f t="shared" si="315"/>
        <v>-47.065051942821363</v>
      </c>
      <c r="AR501" s="61">
        <f t="shared" si="316"/>
        <v>162.96276938302196</v>
      </c>
      <c r="AS501" s="58" t="str">
        <f t="shared" si="317"/>
        <v>0.000095845751883439-0.000434735481274921i</v>
      </c>
      <c r="AT501" s="64">
        <f t="shared" si="318"/>
        <v>-67.029372244649409</v>
      </c>
      <c r="AU501" s="61">
        <f t="shared" si="319"/>
        <v>-77.566945904199557</v>
      </c>
    </row>
    <row r="502" spans="14:47" x14ac:dyDescent="0.25">
      <c r="N502" s="10">
        <v>84</v>
      </c>
      <c r="O502" s="50">
        <f t="shared" si="320"/>
        <v>691830.97091893724</v>
      </c>
      <c r="P502" s="48" t="str">
        <f t="shared" si="288"/>
        <v>150</v>
      </c>
      <c r="Q502" s="17" t="str">
        <f t="shared" si="289"/>
        <v>1+4694.65436685202i</v>
      </c>
      <c r="R502" s="17">
        <f t="shared" si="297"/>
        <v>4694.6544733561323</v>
      </c>
      <c r="S502" s="17">
        <f t="shared" si="298"/>
        <v>1.5705833185717701</v>
      </c>
      <c r="T502" s="17" t="str">
        <f t="shared" si="290"/>
        <v>1+11.7366359171301i</v>
      </c>
      <c r="U502" s="17">
        <f t="shared" si="299"/>
        <v>11.779160524047048</v>
      </c>
      <c r="V502" s="17">
        <f t="shared" si="300"/>
        <v>1.4857983234361356</v>
      </c>
      <c r="W502" s="31" t="str">
        <f t="shared" si="291"/>
        <v>1-34.7752175322372i</v>
      </c>
      <c r="X502" s="17">
        <f t="shared" si="301"/>
        <v>34.789592616390571</v>
      </c>
      <c r="Y502" s="17">
        <f t="shared" si="302"/>
        <v>-1.5420481385834197</v>
      </c>
      <c r="Z502" s="31" t="str">
        <f t="shared" si="292"/>
        <v>-112.285228952104+70.564712242498i</v>
      </c>
      <c r="AA502" s="17">
        <f t="shared" si="303"/>
        <v>132.61731129340905</v>
      </c>
      <c r="AB502" s="17">
        <f t="shared" si="304"/>
        <v>2.5805222859234314</v>
      </c>
      <c r="AC502" s="66" t="str">
        <f t="shared" si="305"/>
        <v>-0.0477694232390417+0.0864047613279787i</v>
      </c>
      <c r="AD502" s="64">
        <f t="shared" si="306"/>
        <v>-20.110978196461812</v>
      </c>
      <c r="AE502" s="61">
        <f t="shared" si="307"/>
        <v>118.93629154299228</v>
      </c>
      <c r="AF502" s="31" t="str">
        <f t="shared" si="293"/>
        <v>-0.0000463700234192037</v>
      </c>
      <c r="AG502" s="31" t="str">
        <f t="shared" si="294"/>
        <v>17.3907385356965i</v>
      </c>
      <c r="AH502" s="31">
        <f t="shared" si="308"/>
        <v>17.390738535696499</v>
      </c>
      <c r="AI502" s="31">
        <f t="shared" si="309"/>
        <v>1.5707963267948966</v>
      </c>
      <c r="AJ502" s="31" t="str">
        <f t="shared" si="295"/>
        <v>1+0.312920632076361i</v>
      </c>
      <c r="AK502" s="31">
        <f t="shared" si="310"/>
        <v>1.0478164543368602</v>
      </c>
      <c r="AL502" s="31">
        <f t="shared" si="311"/>
        <v>0.30326803176505573</v>
      </c>
      <c r="AM502" s="31" t="str">
        <f t="shared" si="296"/>
        <v>1+1738.76087661186i</v>
      </c>
      <c r="AN502" s="31">
        <f t="shared" si="312"/>
        <v>1738.761164172942</v>
      </c>
      <c r="AO502" s="31">
        <f t="shared" si="313"/>
        <v>1.5702212046471673</v>
      </c>
      <c r="AP502" s="58" t="str">
        <f t="shared" si="314"/>
        <v>-0.00422192539915435+0.00132379392757721i</v>
      </c>
      <c r="AQ502" s="49">
        <f t="shared" si="315"/>
        <v>-47.08251985998654</v>
      </c>
      <c r="AR502" s="61">
        <f t="shared" si="316"/>
        <v>162.59106964685353</v>
      </c>
      <c r="AS502" s="58" t="str">
        <f t="shared" si="317"/>
        <v>0.0000872968429161279-0.000428031328866172i</v>
      </c>
      <c r="AT502" s="64">
        <f t="shared" si="318"/>
        <v>-67.193498056448348</v>
      </c>
      <c r="AU502" s="61">
        <f t="shared" si="319"/>
        <v>-78.472638810154208</v>
      </c>
    </row>
    <row r="503" spans="14:47" x14ac:dyDescent="0.25">
      <c r="N503" s="10">
        <v>85</v>
      </c>
      <c r="O503" s="50">
        <f t="shared" si="320"/>
        <v>707945.78438413853</v>
      </c>
      <c r="P503" s="48" t="str">
        <f t="shared" si="288"/>
        <v>150</v>
      </c>
      <c r="Q503" s="17" t="str">
        <f t="shared" si="289"/>
        <v>1+4804.00691477992i</v>
      </c>
      <c r="R503" s="17">
        <f t="shared" si="297"/>
        <v>4804.0070188597028</v>
      </c>
      <c r="S503" s="17">
        <f t="shared" si="298"/>
        <v>1.5705881672307462</v>
      </c>
      <c r="T503" s="17" t="str">
        <f t="shared" si="290"/>
        <v>1+12.0100172869498i</v>
      </c>
      <c r="U503" s="17">
        <f t="shared" si="299"/>
        <v>12.051577292322904</v>
      </c>
      <c r="V503" s="17">
        <f t="shared" si="300"/>
        <v>1.4877241224189595</v>
      </c>
      <c r="W503" s="31" t="str">
        <f t="shared" si="291"/>
        <v>1-35.5852364057772i</v>
      </c>
      <c r="X503" s="17">
        <f t="shared" si="301"/>
        <v>35.599284403693446</v>
      </c>
      <c r="Y503" s="17">
        <f t="shared" si="302"/>
        <v>-1.542702178956701</v>
      </c>
      <c r="Z503" s="31" t="str">
        <f t="shared" si="292"/>
        <v>-117.624197308231+72.2083755400562i</v>
      </c>
      <c r="AA503" s="17">
        <f t="shared" si="303"/>
        <v>138.01993077283964</v>
      </c>
      <c r="AB503" s="17">
        <f t="shared" si="304"/>
        <v>2.5910221192939238</v>
      </c>
      <c r="AC503" s="66" t="str">
        <f t="shared" si="305"/>
        <v>-0.0461739499148342+0.0853709912620923i</v>
      </c>
      <c r="AD503" s="64">
        <f t="shared" si="306"/>
        <v>-20.259380417497297</v>
      </c>
      <c r="AE503" s="61">
        <f t="shared" si="307"/>
        <v>118.40728399846292</v>
      </c>
      <c r="AF503" s="31" t="str">
        <f t="shared" si="293"/>
        <v>-0.0000463700234192037</v>
      </c>
      <c r="AG503" s="31" t="str">
        <f t="shared" si="294"/>
        <v>17.7958208741651i</v>
      </c>
      <c r="AH503" s="31">
        <f t="shared" si="308"/>
        <v>17.795820874165099</v>
      </c>
      <c r="AI503" s="31">
        <f t="shared" si="309"/>
        <v>1.5707963267948966</v>
      </c>
      <c r="AJ503" s="31" t="str">
        <f t="shared" si="295"/>
        <v>1+0.320209489943805i</v>
      </c>
      <c r="AK503" s="31">
        <f t="shared" si="310"/>
        <v>1.0500162462791096</v>
      </c>
      <c r="AL503" s="31">
        <f t="shared" si="311"/>
        <v>0.30989296377595194</v>
      </c>
      <c r="AM503" s="31" t="str">
        <f t="shared" si="296"/>
        <v>1+1779.26182028886i</v>
      </c>
      <c r="AN503" s="31">
        <f t="shared" si="312"/>
        <v>1779.2621013042535</v>
      </c>
      <c r="AO503" s="31">
        <f t="shared" si="313"/>
        <v>1.5702342960227504</v>
      </c>
      <c r="AP503" s="58" t="str">
        <f t="shared" si="314"/>
        <v>-0.00420425399842166+0.00134884769768941i</v>
      </c>
      <c r="AQ503" s="49">
        <f t="shared" si="315"/>
        <v>-47.10073601692816</v>
      </c>
      <c r="AR503" s="61">
        <f t="shared" si="316"/>
        <v>162.21223908363706</v>
      </c>
      <c r="AS503" s="58" t="str">
        <f t="shared" si="317"/>
        <v>0.0000789745485390272-0.000421202957398722i</v>
      </c>
      <c r="AT503" s="64">
        <f t="shared" si="318"/>
        <v>-67.360116434425464</v>
      </c>
      <c r="AU503" s="61">
        <f t="shared" si="319"/>
        <v>-79.380476917899998</v>
      </c>
    </row>
    <row r="504" spans="14:47" x14ac:dyDescent="0.25">
      <c r="N504" s="10">
        <v>86</v>
      </c>
      <c r="O504" s="50">
        <f t="shared" si="320"/>
        <v>724435.96007499192</v>
      </c>
      <c r="P504" s="48" t="str">
        <f t="shared" si="288"/>
        <v>150</v>
      </c>
      <c r="Q504" s="17" t="str">
        <f t="shared" si="289"/>
        <v>1+4915.90661076259i</v>
      </c>
      <c r="R504" s="17">
        <f t="shared" si="297"/>
        <v>4915.9067124732283</v>
      </c>
      <c r="S504" s="17">
        <f t="shared" si="298"/>
        <v>1.5705929055207786</v>
      </c>
      <c r="T504" s="17" t="str">
        <f t="shared" si="290"/>
        <v>1+12.2897665269065i</v>
      </c>
      <c r="U504" s="17">
        <f t="shared" si="299"/>
        <v>12.330383663368771</v>
      </c>
      <c r="V504" s="17">
        <f t="shared" si="300"/>
        <v>1.4896066818322753</v>
      </c>
      <c r="W504" s="31" t="str">
        <f t="shared" si="291"/>
        <v>1-36.4141230426858i</v>
      </c>
      <c r="X504" s="17">
        <f t="shared" si="301"/>
        <v>36.427851391042282</v>
      </c>
      <c r="Y504" s="17">
        <f t="shared" si="302"/>
        <v>-1.5433413547856851</v>
      </c>
      <c r="Z504" s="31" t="str">
        <f t="shared" si="292"/>
        <v>-123.214783491072+73.8903246741167i</v>
      </c>
      <c r="AA504" s="17">
        <f t="shared" si="303"/>
        <v>143.67206740072382</v>
      </c>
      <c r="AB504" s="17">
        <f t="shared" si="304"/>
        <v>2.6014032079589842</v>
      </c>
      <c r="AC504" s="66" t="str">
        <f t="shared" si="305"/>
        <v>-0.0446138075391878+0.0843196691865609i</v>
      </c>
      <c r="AD504" s="64">
        <f t="shared" si="306"/>
        <v>-20.409491375435742</v>
      </c>
      <c r="AE504" s="61">
        <f t="shared" si="307"/>
        <v>117.88346057888094</v>
      </c>
      <c r="AF504" s="31" t="str">
        <f t="shared" si="293"/>
        <v>-0.0000463700234192037</v>
      </c>
      <c r="AG504" s="31" t="str">
        <f t="shared" si="294"/>
        <v>18.2103387924168i</v>
      </c>
      <c r="AH504" s="31">
        <f t="shared" si="308"/>
        <v>18.210338792416799</v>
      </c>
      <c r="AI504" s="31">
        <f t="shared" si="309"/>
        <v>1.5707963267948966</v>
      </c>
      <c r="AJ504" s="31" t="str">
        <f t="shared" si="295"/>
        <v>1+0.32766812712129i</v>
      </c>
      <c r="AK504" s="31">
        <f t="shared" si="310"/>
        <v>1.0523147825300061</v>
      </c>
      <c r="AL504" s="31">
        <f t="shared" si="311"/>
        <v>0.31664323292970659</v>
      </c>
      <c r="AM504" s="31" t="str">
        <f t="shared" si="296"/>
        <v>1+1820.70615213429i</v>
      </c>
      <c r="AN504" s="31">
        <f t="shared" si="312"/>
        <v>1820.7064267529931</v>
      </c>
      <c r="AO504" s="31">
        <f t="shared" si="313"/>
        <v>1.5702470894024301</v>
      </c>
      <c r="AP504" s="58" t="str">
        <f t="shared" si="314"/>
        <v>-0.00418590763208672+0.00137413487109554i</v>
      </c>
      <c r="AQ504" s="49">
        <f t="shared" si="315"/>
        <v>-47.119729129609397</v>
      </c>
      <c r="AR504" s="61">
        <f t="shared" si="316"/>
        <v>161.82621015721088</v>
      </c>
      <c r="AS504" s="58" t="str">
        <f t="shared" si="317"/>
        <v>0.0000708826797262408-0.000414259735454996i</v>
      </c>
      <c r="AT504" s="64">
        <f t="shared" si="318"/>
        <v>-67.529220505045132</v>
      </c>
      <c r="AU504" s="61">
        <f t="shared" si="319"/>
        <v>-80.290329263908191</v>
      </c>
    </row>
    <row r="505" spans="14:47" x14ac:dyDescent="0.25">
      <c r="N505" s="10">
        <v>87</v>
      </c>
      <c r="O505" s="50">
        <f t="shared" si="320"/>
        <v>741310.24130091805</v>
      </c>
      <c r="P505" s="48" t="str">
        <f t="shared" si="288"/>
        <v>150</v>
      </c>
      <c r="Q505" s="17" t="str">
        <f t="shared" si="289"/>
        <v>1+5030.41278549997i</v>
      </c>
      <c r="R505" s="17">
        <f t="shared" si="297"/>
        <v>5030.4128848953906</v>
      </c>
      <c r="S505" s="17">
        <f t="shared" si="298"/>
        <v>1.5705975359541708</v>
      </c>
      <c r="T505" s="17" t="str">
        <f t="shared" si="290"/>
        <v>1+12.5760319637499i</v>
      </c>
      <c r="U505" s="17">
        <f t="shared" si="299"/>
        <v>12.615727484107255</v>
      </c>
      <c r="V505" s="17">
        <f t="shared" si="300"/>
        <v>1.4914469464295086</v>
      </c>
      <c r="W505" s="31" t="str">
        <f t="shared" si="291"/>
        <v>1-37.2623169296294i</v>
      </c>
      <c r="X505" s="17">
        <f t="shared" si="301"/>
        <v>37.275732896405216</v>
      </c>
      <c r="Y505" s="17">
        <f t="shared" si="302"/>
        <v>-1.5439660028796012</v>
      </c>
      <c r="Z505" s="31" t="str">
        <f t="shared" si="292"/>
        <v>-129.068845883461+75.611451436373i</v>
      </c>
      <c r="AA505" s="17">
        <f t="shared" si="303"/>
        <v>149.58562285862772</v>
      </c>
      <c r="AB505" s="17">
        <f t="shared" si="304"/>
        <v>2.6116629143109851</v>
      </c>
      <c r="AC505" s="66" t="str">
        <f t="shared" si="305"/>
        <v>-0.0430894140336881+0.0832523142490364i</v>
      </c>
      <c r="AD505" s="64">
        <f t="shared" si="306"/>
        <v>-20.561274746327769</v>
      </c>
      <c r="AE505" s="61">
        <f t="shared" si="307"/>
        <v>117.36500709672355</v>
      </c>
      <c r="AF505" s="31" t="str">
        <f t="shared" si="293"/>
        <v>-0.0000463700234192037</v>
      </c>
      <c r="AG505" s="31" t="str">
        <f t="shared" si="294"/>
        <v>18.6345120733384i</v>
      </c>
      <c r="AH505" s="31">
        <f t="shared" si="308"/>
        <v>18.634512073338399</v>
      </c>
      <c r="AI505" s="31">
        <f t="shared" si="309"/>
        <v>1.5707963267948966</v>
      </c>
      <c r="AJ505" s="31" t="str">
        <f t="shared" si="295"/>
        <v>1+0.335300498276975i</v>
      </c>
      <c r="AK505" s="31">
        <f t="shared" si="310"/>
        <v>1.0547162766093958</v>
      </c>
      <c r="AL505" s="31">
        <f t="shared" si="311"/>
        <v>0.32351995678638257</v>
      </c>
      <c r="AM505" s="31" t="str">
        <f t="shared" si="296"/>
        <v>1+1863.11584648147i</v>
      </c>
      <c r="AN505" s="31">
        <f t="shared" si="312"/>
        <v>1863.1161148490894</v>
      </c>
      <c r="AO505" s="31">
        <f t="shared" si="313"/>
        <v>1.5702595915694084</v>
      </c>
      <c r="AP505" s="58" t="str">
        <f t="shared" si="314"/>
        <v>-0.00416686746294193+0.00139964113140405i</v>
      </c>
      <c r="AQ505" s="49">
        <f t="shared" si="315"/>
        <v>-47.139528727343396</v>
      </c>
      <c r="AR505" s="61">
        <f t="shared" si="316"/>
        <v>161.4329192247491</v>
      </c>
      <c r="AS505" s="58" t="str">
        <f t="shared" si="317"/>
        <v>0.0000630245140266815-0.000407211075668575i</v>
      </c>
      <c r="AT505" s="64">
        <f t="shared" si="318"/>
        <v>-67.700803473671172</v>
      </c>
      <c r="AU505" s="61">
        <f t="shared" si="319"/>
        <v>-81.20207367852737</v>
      </c>
    </row>
    <row r="506" spans="14:47" x14ac:dyDescent="0.25">
      <c r="N506" s="10">
        <v>88</v>
      </c>
      <c r="O506" s="50">
        <f t="shared" si="320"/>
        <v>758577.57502918423</v>
      </c>
      <c r="P506" s="48" t="str">
        <f t="shared" si="288"/>
        <v>150</v>
      </c>
      <c r="Q506" s="17" t="str">
        <f t="shared" si="289"/>
        <v>1+5147.58615168163i</v>
      </c>
      <c r="R506" s="17">
        <f t="shared" si="297"/>
        <v>5147.5862488145349</v>
      </c>
      <c r="S506" s="17">
        <f t="shared" si="298"/>
        <v>1.5706020609860392</v>
      </c>
      <c r="T506" s="17" t="str">
        <f t="shared" si="290"/>
        <v>1+12.8689653792041i</v>
      </c>
      <c r="U506" s="17">
        <f t="shared" si="299"/>
        <v>12.907760066376882</v>
      </c>
      <c r="V506" s="17">
        <f t="shared" si="300"/>
        <v>1.4932458420579762</v>
      </c>
      <c r="W506" s="31" t="str">
        <f t="shared" si="291"/>
        <v>1-38.1302677902343i</v>
      </c>
      <c r="X506" s="17">
        <f t="shared" si="301"/>
        <v>38.143378478511565</v>
      </c>
      <c r="Y506" s="17">
        <f t="shared" si="302"/>
        <v>-1.5445764524841923</v>
      </c>
      <c r="Z506" s="31" t="str">
        <f t="shared" si="292"/>
        <v>-135.198801736606+77.3726683910171i</v>
      </c>
      <c r="AA506" s="17">
        <f t="shared" si="303"/>
        <v>155.77305866214604</v>
      </c>
      <c r="AB506" s="17">
        <f t="shared" si="304"/>
        <v>2.6217988101044871</v>
      </c>
      <c r="AC506" s="66" t="str">
        <f t="shared" si="305"/>
        <v>-0.0416010970364959+0.082170438828732i</v>
      </c>
      <c r="AD506" s="64">
        <f t="shared" si="306"/>
        <v>-20.714693585364515</v>
      </c>
      <c r="AE506" s="61">
        <f t="shared" si="307"/>
        <v>116.85209672229054</v>
      </c>
      <c r="AF506" s="31" t="str">
        <f t="shared" si="293"/>
        <v>-0.0000463700234192037</v>
      </c>
      <c r="AG506" s="31" t="str">
        <f t="shared" si="294"/>
        <v>19.0685656192183i</v>
      </c>
      <c r="AH506" s="31">
        <f t="shared" si="308"/>
        <v>19.068565619218301</v>
      </c>
      <c r="AI506" s="31">
        <f t="shared" si="309"/>
        <v>1.5707963267948966</v>
      </c>
      <c r="AJ506" s="31" t="str">
        <f t="shared" si="295"/>
        <v>1+0.343110650195074i</v>
      </c>
      <c r="AK506" s="31">
        <f t="shared" si="310"/>
        <v>1.0572251029356456</v>
      </c>
      <c r="AL506" s="31">
        <f t="shared" si="311"/>
        <v>0.33052417903156772</v>
      </c>
      <c r="AM506" s="31" t="str">
        <f t="shared" si="296"/>
        <v>1+1906.51338951172i</v>
      </c>
      <c r="AN506" s="31">
        <f t="shared" si="312"/>
        <v>1906.5136517705473</v>
      </c>
      <c r="AO506" s="31">
        <f t="shared" si="313"/>
        <v>1.5702718091524845</v>
      </c>
      <c r="AP506" s="58" t="str">
        <f t="shared" si="314"/>
        <v>-0.00414711472911426+0.00142535098318388i</v>
      </c>
      <c r="AQ506" s="49">
        <f t="shared" si="315"/>
        <v>-47.16016515079194</v>
      </c>
      <c r="AR506" s="61">
        <f t="shared" si="316"/>
        <v>161.03230686727443</v>
      </c>
      <c r="AS506" s="58" t="str">
        <f t="shared" si="317"/>
        <v>0.0000554028064941797-0.000400066401726914i</v>
      </c>
      <c r="AT506" s="64">
        <f t="shared" si="318"/>
        <v>-67.874858736156455</v>
      </c>
      <c r="AU506" s="61">
        <f t="shared" si="319"/>
        <v>-82.115596410435046</v>
      </c>
    </row>
    <row r="507" spans="14:47" x14ac:dyDescent="0.25">
      <c r="N507" s="10">
        <v>89</v>
      </c>
      <c r="O507" s="50">
        <f t="shared" si="320"/>
        <v>776247.11662869214</v>
      </c>
      <c r="P507" s="48" t="str">
        <f t="shared" si="288"/>
        <v>150</v>
      </c>
      <c r="Q507" s="17" t="str">
        <f t="shared" si="289"/>
        <v>1+5267.48883617727i</v>
      </c>
      <c r="R507" s="17">
        <f t="shared" si="297"/>
        <v>5267.4889310991603</v>
      </c>
      <c r="S507" s="17">
        <f t="shared" si="298"/>
        <v>1.5706064830156146</v>
      </c>
      <c r="T507" s="17" t="str">
        <f t="shared" si="290"/>
        <v>1+13.1687220904432i</v>
      </c>
      <c r="U507" s="17">
        <f t="shared" si="299"/>
        <v>13.206636267245598</v>
      </c>
      <c r="V507" s="17">
        <f t="shared" si="300"/>
        <v>1.4950042759197733</v>
      </c>
      <c r="W507" s="31" t="str">
        <f t="shared" si="291"/>
        <v>1-39.0184358235354i</v>
      </c>
      <c r="X507" s="17">
        <f t="shared" si="301"/>
        <v>39.031248175216618</v>
      </c>
      <c r="Y507" s="17">
        <f t="shared" si="302"/>
        <v>-1.5451730254470111</v>
      </c>
      <c r="Z507" s="31" t="str">
        <f t="shared" si="292"/>
        <v>-141.617653508724+79.1749093585905i</v>
      </c>
      <c r="AA507" s="17">
        <f t="shared" si="303"/>
        <v>162.247422343956</v>
      </c>
      <c r="AB507" s="17">
        <f t="shared" si="304"/>
        <v>2.6318086749823837</v>
      </c>
      <c r="AC507" s="66" t="str">
        <f t="shared" si="305"/>
        <v>-0.0401490966224172+0.0810755428325577i</v>
      </c>
      <c r="AD507" s="64">
        <f t="shared" si="306"/>
        <v>-20.869710437204184</v>
      </c>
      <c r="AE507" s="61">
        <f t="shared" si="307"/>
        <v>116.34489007355197</v>
      </c>
      <c r="AF507" s="31" t="str">
        <f t="shared" si="293"/>
        <v>-0.0000463700234192037</v>
      </c>
      <c r="AG507" s="31" t="str">
        <f t="shared" si="294"/>
        <v>19.5127295709918i</v>
      </c>
      <c r="AH507" s="31">
        <f t="shared" si="308"/>
        <v>19.512729570991802</v>
      </c>
      <c r="AI507" s="31">
        <f t="shared" si="309"/>
        <v>1.5707963267948966</v>
      </c>
      <c r="AJ507" s="31" t="str">
        <f t="shared" si="295"/>
        <v>1+0.351102723921512i</v>
      </c>
      <c r="AK507" s="31">
        <f t="shared" si="310"/>
        <v>1.0598458013999514</v>
      </c>
      <c r="AL507" s="31">
        <f t="shared" si="311"/>
        <v>0.33765686352371821</v>
      </c>
      <c r="AM507" s="31" t="str">
        <f t="shared" si="296"/>
        <v>1+1950.92179117677i</v>
      </c>
      <c r="AN507" s="31">
        <f t="shared" si="312"/>
        <v>1950.9220474658582</v>
      </c>
      <c r="AO507" s="31">
        <f t="shared" si="313"/>
        <v>1.570283748629568</v>
      </c>
      <c r="AP507" s="58" t="str">
        <f t="shared" si="314"/>
        <v>-0.00412663080583441+0.00145124771515634i</v>
      </c>
      <c r="AQ507" s="49">
        <f t="shared" si="315"/>
        <v>-47.181669547399494</v>
      </c>
      <c r="AR507" s="61">
        <f t="shared" si="316"/>
        <v>160.62431823092226</v>
      </c>
      <c r="AS507" s="58" t="str">
        <f t="shared" si="317"/>
        <v>0.0000480198026576797-0.000392835117391454i</v>
      </c>
      <c r="AT507" s="64">
        <f t="shared" si="318"/>
        <v>-68.051379984603685</v>
      </c>
      <c r="AU507" s="61">
        <f t="shared" si="319"/>
        <v>-83.030791695525807</v>
      </c>
    </row>
    <row r="508" spans="14:47" x14ac:dyDescent="0.25">
      <c r="N508" s="10">
        <v>90</v>
      </c>
      <c r="O508" s="50">
        <f t="shared" si="320"/>
        <v>794328.23472428333</v>
      </c>
      <c r="P508" s="48" t="str">
        <f t="shared" si="288"/>
        <v>150</v>
      </c>
      <c r="Q508" s="17" t="str">
        <f t="shared" si="289"/>
        <v>1+5390.18441297732i</v>
      </c>
      <c r="R508" s="17">
        <f t="shared" si="297"/>
        <v>5390.1845057385235</v>
      </c>
      <c r="S508" s="17">
        <f t="shared" si="298"/>
        <v>1.5706108043875149</v>
      </c>
      <c r="T508" s="17" t="str">
        <f t="shared" si="290"/>
        <v>1+13.4754610324433i</v>
      </c>
      <c r="U508" s="17">
        <f t="shared" si="299"/>
        <v>13.512514571200203</v>
      </c>
      <c r="V508" s="17">
        <f t="shared" si="300"/>
        <v>1.4967231368376115</v>
      </c>
      <c r="W508" s="31" t="str">
        <f t="shared" si="291"/>
        <v>1-39.9272919479802i</v>
      </c>
      <c r="X508" s="17">
        <f t="shared" si="301"/>
        <v>39.939812747423396</v>
      </c>
      <c r="Y508" s="17">
        <f t="shared" si="302"/>
        <v>-1.545756036379407</v>
      </c>
      <c r="Z508" s="31" t="str">
        <f t="shared" si="292"/>
        <v>-148.339016445017+81.0191299111097i</v>
      </c>
      <c r="AA508" s="17">
        <f t="shared" si="303"/>
        <v>169.02237488400255</v>
      </c>
      <c r="AB508" s="17">
        <f t="shared" si="304"/>
        <v>2.6416904942791524</v>
      </c>
      <c r="AC508" s="66" t="str">
        <f t="shared" si="305"/>
        <v>-0.0387335683698575+0.0799691083798052i</v>
      </c>
      <c r="AD508" s="64">
        <f t="shared" si="306"/>
        <v>-21.026287442625868</v>
      </c>
      <c r="AE508" s="61">
        <f t="shared" si="307"/>
        <v>115.84353534789048</v>
      </c>
      <c r="AF508" s="31" t="str">
        <f t="shared" si="293"/>
        <v>-0.0000463700234192037</v>
      </c>
      <c r="AG508" s="31" t="str">
        <f t="shared" si="294"/>
        <v>19.9672394302654i</v>
      </c>
      <c r="AH508" s="31">
        <f t="shared" si="308"/>
        <v>19.967239430265401</v>
      </c>
      <c r="AI508" s="31">
        <f t="shared" si="309"/>
        <v>1.5707963267948966</v>
      </c>
      <c r="AJ508" s="31" t="str">
        <f t="shared" si="295"/>
        <v>1+0.359280956959568i</v>
      </c>
      <c r="AK508" s="31">
        <f t="shared" si="310"/>
        <v>1.0625830819440816</v>
      </c>
      <c r="AL508" s="31">
        <f t="shared" si="311"/>
        <v>0.34491888816439509</v>
      </c>
      <c r="AM508" s="31" t="str">
        <f t="shared" si="296"/>
        <v>1+1996.36459739901i</v>
      </c>
      <c r="AN508" s="31">
        <f t="shared" si="312"/>
        <v>1996.364847854247</v>
      </c>
      <c r="AO508" s="31">
        <f t="shared" si="313"/>
        <v>1.5702954163311138</v>
      </c>
      <c r="AP508" s="58" t="str">
        <f t="shared" si="314"/>
        <v>-0.00410539727194027+0.00147731336573489i</v>
      </c>
      <c r="AQ508" s="49">
        <f t="shared" si="315"/>
        <v>-47.204073864060319</v>
      </c>
      <c r="AR508" s="61">
        <f t="shared" si="316"/>
        <v>160.2089033783466</v>
      </c>
      <c r="AS508" s="58" t="str">
        <f t="shared" si="317"/>
        <v>0.0000408772532627367-0.000385526577637345i</v>
      </c>
      <c r="AT508" s="64">
        <f t="shared" si="318"/>
        <v>-68.230361306686191</v>
      </c>
      <c r="AU508" s="61">
        <f t="shared" si="319"/>
        <v>-83.947561273762929</v>
      </c>
    </row>
    <row r="509" spans="14:47" x14ac:dyDescent="0.25">
      <c r="N509" s="10">
        <v>91</v>
      </c>
      <c r="O509" s="50">
        <f t="shared" si="320"/>
        <v>812830.51616410096</v>
      </c>
      <c r="P509" s="48" t="str">
        <f t="shared" si="288"/>
        <v>150</v>
      </c>
      <c r="Q509" s="17" t="str">
        <f t="shared" si="289"/>
        <v>1+5515.73793690064i</v>
      </c>
      <c r="R509" s="17">
        <f t="shared" si="297"/>
        <v>5515.738027550341</v>
      </c>
      <c r="S509" s="17">
        <f t="shared" si="298"/>
        <v>1.5706150273929882</v>
      </c>
      <c r="T509" s="17" t="str">
        <f t="shared" si="290"/>
        <v>1+13.7893448422516i</v>
      </c>
      <c r="U509" s="17">
        <f t="shared" si="299"/>
        <v>13.825557174252719</v>
      </c>
      <c r="V509" s="17">
        <f t="shared" si="300"/>
        <v>1.498403295524801</v>
      </c>
      <c r="W509" s="31" t="str">
        <f t="shared" si="291"/>
        <v>1-40.8573180511158i</v>
      </c>
      <c r="X509" s="17">
        <f t="shared" si="301"/>
        <v>40.869553928689172</v>
      </c>
      <c r="Y509" s="17">
        <f t="shared" si="302"/>
        <v>-1.5463257928152536</v>
      </c>
      <c r="Z509" s="31" t="str">
        <f t="shared" si="292"/>
        <v>-155.37714745742+82.9063078787225i</v>
      </c>
      <c r="AA509" s="17">
        <f t="shared" si="303"/>
        <v>176.11221944568857</v>
      </c>
      <c r="AB509" s="17">
        <f t="shared" si="304"/>
        <v>2.6514424561533092</v>
      </c>
      <c r="AC509" s="66" t="str">
        <f t="shared" si="305"/>
        <v>-0.037354586728116+0.0788525948910504i</v>
      </c>
      <c r="AD509" s="64">
        <f t="shared" si="306"/>
        <v>-21.184386441152242</v>
      </c>
      <c r="AE509" s="61">
        <f t="shared" si="307"/>
        <v>115.34816849270204</v>
      </c>
      <c r="AF509" s="31" t="str">
        <f t="shared" si="293"/>
        <v>-0.0000463700234192037</v>
      </c>
      <c r="AG509" s="31" t="str">
        <f t="shared" si="294"/>
        <v>20.4323361841825i</v>
      </c>
      <c r="AH509" s="31">
        <f t="shared" si="308"/>
        <v>20.4323361841825</v>
      </c>
      <c r="AI509" s="31">
        <f t="shared" si="309"/>
        <v>1.5707963267948966</v>
      </c>
      <c r="AJ509" s="31" t="str">
        <f t="shared" si="295"/>
        <v>1+0.367649685516649i</v>
      </c>
      <c r="AK509" s="31">
        <f t="shared" si="310"/>
        <v>1.0654418291302867</v>
      </c>
      <c r="AL509" s="31">
        <f t="shared" si="311"/>
        <v>0.35231103860415741</v>
      </c>
      <c r="AM509" s="31" t="str">
        <f t="shared" si="296"/>
        <v>1+2042.86590255579i</v>
      </c>
      <c r="AN509" s="31">
        <f t="shared" si="312"/>
        <v>2042.8661473099705</v>
      </c>
      <c r="AO509" s="31">
        <f t="shared" si="313"/>
        <v>1.570306818443479</v>
      </c>
      <c r="AP509" s="58" t="str">
        <f t="shared" si="314"/>
        <v>-0.00408339598116385+0.0015035286913683i</v>
      </c>
      <c r="AQ509" s="49">
        <f t="shared" si="315"/>
        <v>-47.227410836813</v>
      </c>
      <c r="AR509" s="61">
        <f t="shared" si="316"/>
        <v>159.78601764953854</v>
      </c>
      <c r="AS509" s="58" t="str">
        <f t="shared" si="317"/>
        <v>0.0000339764305160897-0.000378150061982384i</v>
      </c>
      <c r="AT509" s="64">
        <f t="shared" si="318"/>
        <v>-68.411797277965249</v>
      </c>
      <c r="AU509" s="61">
        <f t="shared" si="319"/>
        <v>-84.865813857759406</v>
      </c>
    </row>
    <row r="510" spans="14:47" x14ac:dyDescent="0.25">
      <c r="N510" s="10">
        <v>92</v>
      </c>
      <c r="O510" s="50">
        <f t="shared" si="320"/>
        <v>831763.77110267128</v>
      </c>
      <c r="P510" s="48" t="str">
        <f t="shared" si="288"/>
        <v>150</v>
      </c>
      <c r="Q510" s="17" t="str">
        <f t="shared" si="289"/>
        <v>1+5644.21597808752i</v>
      </c>
      <c r="R510" s="17">
        <f t="shared" si="297"/>
        <v>5644.2160666737818</v>
      </c>
      <c r="S510" s="17">
        <f t="shared" si="298"/>
        <v>1.5706191542711274</v>
      </c>
      <c r="T510" s="17" t="str">
        <f t="shared" si="290"/>
        <v>1+14.1105399452188i</v>
      </c>
      <c r="U510" s="17">
        <f t="shared" si="299"/>
        <v>14.145930070010079</v>
      </c>
      <c r="V510" s="17">
        <f t="shared" si="300"/>
        <v>1.5000456048586481</v>
      </c>
      <c r="W510" s="31" t="str">
        <f t="shared" si="291"/>
        <v>1-41.8090072450927i</v>
      </c>
      <c r="X510" s="17">
        <f t="shared" si="301"/>
        <v>41.820964680650469</v>
      </c>
      <c r="Y510" s="17">
        <f t="shared" si="302"/>
        <v>-1.5468825953664618</v>
      </c>
      <c r="Z510" s="31" t="str">
        <f t="shared" si="292"/>
        <v>-162.746975365429+84.8374438681673i</v>
      </c>
      <c r="AA510" s="17">
        <f t="shared" si="303"/>
        <v>183.53193147972911</v>
      </c>
      <c r="AB510" s="17">
        <f t="shared" si="304"/>
        <v>2.6610629481032237</v>
      </c>
      <c r="AC510" s="66" t="str">
        <f t="shared" si="305"/>
        <v>-0.0360121486388901+0.0777274345916778i</v>
      </c>
      <c r="AD510" s="64">
        <f t="shared" si="306"/>
        <v>-21.343969069338144</v>
      </c>
      <c r="AE510" s="61">
        <f t="shared" si="307"/>
        <v>114.85891341171047</v>
      </c>
      <c r="AF510" s="31" t="str">
        <f t="shared" si="293"/>
        <v>-0.0000463700234192037</v>
      </c>
      <c r="AG510" s="31" t="str">
        <f t="shared" si="294"/>
        <v>20.9082664331984i</v>
      </c>
      <c r="AH510" s="31">
        <f t="shared" si="308"/>
        <v>20.908266433198399</v>
      </c>
      <c r="AI510" s="31">
        <f t="shared" si="309"/>
        <v>1.5707963267948966</v>
      </c>
      <c r="AJ510" s="31" t="str">
        <f t="shared" si="295"/>
        <v>1+0.37621334680341i</v>
      </c>
      <c r="AK510" s="31">
        <f t="shared" si="310"/>
        <v>1.068427106691431</v>
      </c>
      <c r="AL510" s="31">
        <f t="shared" si="311"/>
        <v>0.35983400179924585</v>
      </c>
      <c r="AM510" s="31" t="str">
        <f t="shared" si="296"/>
        <v>1+2090.45036225464i</v>
      </c>
      <c r="AN510" s="31">
        <f t="shared" si="312"/>
        <v>2090.4506014375356</v>
      </c>
      <c r="AO510" s="31">
        <f t="shared" si="313"/>
        <v>1.5703179610122031</v>
      </c>
      <c r="AP510" s="58" t="str">
        <f t="shared" si="314"/>
        <v>-0.00406060913821474+0.00152987313817096i</v>
      </c>
      <c r="AQ510" s="49">
        <f t="shared" si="315"/>
        <v>-47.251713977355806</v>
      </c>
      <c r="AR510" s="61">
        <f t="shared" si="316"/>
        <v>159.35562203118852</v>
      </c>
      <c r="AS510" s="58" t="str">
        <f t="shared" si="317"/>
        <v>0.0000273181455690765-0.000370714750043413i</v>
      </c>
      <c r="AT510" s="64">
        <f t="shared" si="318"/>
        <v>-68.595683046693964</v>
      </c>
      <c r="AU510" s="61">
        <f t="shared" si="319"/>
        <v>-85.78546455710098</v>
      </c>
    </row>
    <row r="511" spans="14:47" x14ac:dyDescent="0.25">
      <c r="N511" s="10">
        <v>93</v>
      </c>
      <c r="O511" s="50">
        <f t="shared" si="320"/>
        <v>851138.03820237669</v>
      </c>
      <c r="P511" s="48" t="str">
        <f t="shared" si="288"/>
        <v>150</v>
      </c>
      <c r="Q511" s="17" t="str">
        <f t="shared" si="289"/>
        <v>1+5775.68665729602i</v>
      </c>
      <c r="R511" s="17">
        <f t="shared" si="297"/>
        <v>5775.6867438658128</v>
      </c>
      <c r="S511" s="17">
        <f t="shared" si="298"/>
        <v>1.5706231872100571</v>
      </c>
      <c r="T511" s="17" t="str">
        <f t="shared" si="290"/>
        <v>1+14.4392166432401i</v>
      </c>
      <c r="U511" s="17">
        <f t="shared" si="299"/>
        <v>14.473803137752769</v>
      </c>
      <c r="V511" s="17">
        <f t="shared" si="300"/>
        <v>1.5016509001565903</v>
      </c>
      <c r="W511" s="31" t="str">
        <f t="shared" si="291"/>
        <v>1-42.7828641281186i</v>
      </c>
      <c r="X511" s="17">
        <f t="shared" si="301"/>
        <v>42.79454945439965</v>
      </c>
      <c r="Y511" s="17">
        <f t="shared" si="302"/>
        <v>-1.5474267378753233</v>
      </c>
      <c r="Z511" s="31" t="str">
        <f t="shared" si="292"/>
        <v>-170.464132562128+86.8135617933074i</v>
      </c>
      <c r="AA511" s="17">
        <f t="shared" si="303"/>
        <v>191.29719026007447</v>
      </c>
      <c r="AB511" s="17">
        <f t="shared" si="304"/>
        <v>2.6705505529212896</v>
      </c>
      <c r="AC511" s="66" t="str">
        <f t="shared" si="305"/>
        <v>-0.0347061773668802+0.0765950284354978i</v>
      </c>
      <c r="AD511" s="64">
        <f t="shared" si="306"/>
        <v>-21.504996854472683</v>
      </c>
      <c r="AE511" s="61">
        <f t="shared" si="307"/>
        <v>114.3758822038005</v>
      </c>
      <c r="AF511" s="31" t="str">
        <f t="shared" si="293"/>
        <v>-0.0000463700234192037</v>
      </c>
      <c r="AG511" s="31" t="str">
        <f t="shared" si="294"/>
        <v>21.3952825218309i</v>
      </c>
      <c r="AH511" s="31">
        <f t="shared" si="308"/>
        <v>21.3952825218309</v>
      </c>
      <c r="AI511" s="31">
        <f t="shared" si="309"/>
        <v>1.5707963267948966</v>
      </c>
      <c r="AJ511" s="31" t="str">
        <f t="shared" si="295"/>
        <v>1+0.384976481386418i</v>
      </c>
      <c r="AK511" s="31">
        <f t="shared" si="310"/>
        <v>1.0715441620487076</v>
      </c>
      <c r="AL511" s="31">
        <f t="shared" si="311"/>
        <v>0.36748835943662261</v>
      </c>
      <c r="AM511" s="31" t="str">
        <f t="shared" si="296"/>
        <v>1+2139.14320640593i</v>
      </c>
      <c r="AN511" s="31">
        <f t="shared" si="312"/>
        <v>2139.1434401443594</v>
      </c>
      <c r="AO511" s="31">
        <f t="shared" si="313"/>
        <v>1.5703288499452119</v>
      </c>
      <c r="AP511" s="58" t="str">
        <f t="shared" si="314"/>
        <v>-0.00403701937963278+0.00155632481735026i</v>
      </c>
      <c r="AQ511" s="49">
        <f t="shared" si="315"/>
        <v>-47.277017556176119</v>
      </c>
      <c r="AR511" s="61">
        <f t="shared" si="316"/>
        <v>158.91768353358796</v>
      </c>
      <c r="AS511" s="58" t="str">
        <f t="shared" si="317"/>
        <v>0.0000209027669832539-0.000363229699329064i</v>
      </c>
      <c r="AT511" s="64">
        <f t="shared" si="318"/>
        <v>-68.782014410648799</v>
      </c>
      <c r="AU511" s="61">
        <f t="shared" si="319"/>
        <v>-86.706434262611538</v>
      </c>
    </row>
    <row r="512" spans="14:47" x14ac:dyDescent="0.25">
      <c r="N512" s="10">
        <v>94</v>
      </c>
      <c r="O512" s="50">
        <f t="shared" si="320"/>
        <v>870963.58995608077</v>
      </c>
      <c r="P512" s="48" t="str">
        <f t="shared" si="288"/>
        <v>150</v>
      </c>
      <c r="Q512" s="17" t="str">
        <f t="shared" si="289"/>
        <v>1+5910.21968202046i</v>
      </c>
      <c r="R512" s="17">
        <f t="shared" si="297"/>
        <v>5910.2197666196844</v>
      </c>
      <c r="S512" s="17">
        <f t="shared" si="298"/>
        <v>1.5706271283480944</v>
      </c>
      <c r="T512" s="17" t="str">
        <f t="shared" si="290"/>
        <v>1+14.7755492050512i</v>
      </c>
      <c r="U512" s="17">
        <f t="shared" si="299"/>
        <v>14.809350232568923</v>
      </c>
      <c r="V512" s="17">
        <f t="shared" si="300"/>
        <v>1.5032199994544351</v>
      </c>
      <c r="W512" s="31" t="str">
        <f t="shared" si="291"/>
        <v>1-43.7794050520034i</v>
      </c>
      <c r="X512" s="17">
        <f t="shared" si="301"/>
        <v>43.790824457954436</v>
      </c>
      <c r="Y512" s="17">
        <f t="shared" si="302"/>
        <v>-1.5479585075637343</v>
      </c>
      <c r="Z512" s="31" t="str">
        <f t="shared" si="292"/>
        <v>-178.544988172588+88.8357094180236i</v>
      </c>
      <c r="AA512" s="17">
        <f t="shared" si="303"/>
        <v>199.42441191928614</v>
      </c>
      <c r="AB512" s="17">
        <f t="shared" si="304"/>
        <v>2.6799040441419111</v>
      </c>
      <c r="AC512" s="66" t="str">
        <f t="shared" si="305"/>
        <v>-0.0334365264958749+0.075456742449345i</v>
      </c>
      <c r="AD512" s="64">
        <f t="shared" si="306"/>
        <v>-21.66743130349246</v>
      </c>
      <c r="AE512" s="61">
        <f t="shared" si="307"/>
        <v>113.89917543115473</v>
      </c>
      <c r="AF512" s="31" t="str">
        <f t="shared" si="293"/>
        <v>-0.0000463700234192037</v>
      </c>
      <c r="AG512" s="31" t="str">
        <f t="shared" si="294"/>
        <v>21.8936426724564i</v>
      </c>
      <c r="AH512" s="31">
        <f t="shared" si="308"/>
        <v>21.893642672456401</v>
      </c>
      <c r="AI512" s="31">
        <f t="shared" si="309"/>
        <v>1.5707963267948966</v>
      </c>
      <c r="AJ512" s="31" t="str">
        <f t="shared" si="295"/>
        <v>1+0.393943735595623i</v>
      </c>
      <c r="AK512" s="31">
        <f t="shared" si="310"/>
        <v>1.0747984307836675</v>
      </c>
      <c r="AL512" s="31">
        <f t="shared" si="311"/>
        <v>0.37527458124755764</v>
      </c>
      <c r="AM512" s="31" t="str">
        <f t="shared" si="296"/>
        <v>1+2188.97025260017i</v>
      </c>
      <c r="AN512" s="31">
        <f t="shared" si="312"/>
        <v>2188.9704810180638</v>
      </c>
      <c r="AO512" s="31">
        <f t="shared" si="313"/>
        <v>1.5703394910159518</v>
      </c>
      <c r="AP512" s="58" t="str">
        <f t="shared" si="314"/>
        <v>-0.00401260985933683+0.00158286048496504i</v>
      </c>
      <c r="AQ512" s="49">
        <f t="shared" si="315"/>
        <v>-47.303356582089378</v>
      </c>
      <c r="AR512" s="61">
        <f t="shared" si="316"/>
        <v>158.4721755739115</v>
      </c>
      <c r="AS512" s="58" t="str">
        <f t="shared" si="317"/>
        <v>0.0000147302399320724-0.000355703825250489i</v>
      </c>
      <c r="AT512" s="64">
        <f t="shared" si="318"/>
        <v>-68.970787885581828</v>
      </c>
      <c r="AU512" s="61">
        <f t="shared" si="319"/>
        <v>-87.628648994933798</v>
      </c>
    </row>
    <row r="513" spans="14:47" x14ac:dyDescent="0.25">
      <c r="N513" s="10">
        <v>95</v>
      </c>
      <c r="O513" s="50">
        <f t="shared" si="320"/>
        <v>891250.93813374708</v>
      </c>
      <c r="P513" s="48" t="str">
        <f t="shared" si="288"/>
        <v>150</v>
      </c>
      <c r="Q513" s="17" t="str">
        <f t="shared" si="289"/>
        <v>1+6047.88638345134i</v>
      </c>
      <c r="R513" s="17">
        <f t="shared" si="297"/>
        <v>6047.8864661248499</v>
      </c>
      <c r="S513" s="17">
        <f t="shared" si="298"/>
        <v>1.5706309797748828</v>
      </c>
      <c r="T513" s="17" t="str">
        <f t="shared" si="290"/>
        <v>1+15.1197159586284i</v>
      </c>
      <c r="U513" s="17">
        <f t="shared" si="299"/>
        <v>15.152749277593234</v>
      </c>
      <c r="V513" s="17">
        <f t="shared" si="300"/>
        <v>1.5047537037861345</v>
      </c>
      <c r="W513" s="31" t="str">
        <f t="shared" si="291"/>
        <v>1-44.7991583959358i</v>
      </c>
      <c r="X513" s="17">
        <f t="shared" si="301"/>
        <v>44.810317929960561</v>
      </c>
      <c r="Y513" s="17">
        <f t="shared" si="302"/>
        <v>-1.5484781851793468</v>
      </c>
      <c r="Z513" s="31" t="str">
        <f t="shared" si="292"/>
        <v>-187.006682774978+90.9049589117531i</v>
      </c>
      <c r="AA513" s="17">
        <f t="shared" si="303"/>
        <v>207.93078405384995</v>
      </c>
      <c r="AB513" s="17">
        <f t="shared" si="304"/>
        <v>2.6891223810386391</v>
      </c>
      <c r="AC513" s="66" t="str">
        <f t="shared" si="305"/>
        <v>-0.0322029840485936+0.0743139044953502i</v>
      </c>
      <c r="AD513" s="64">
        <f t="shared" si="306"/>
        <v>-21.831233986953116</v>
      </c>
      <c r="AE513" s="61">
        <f t="shared" si="307"/>
        <v>113.42888241348773</v>
      </c>
      <c r="AF513" s="31" t="str">
        <f t="shared" si="293"/>
        <v>-0.0000463700234192037</v>
      </c>
      <c r="AG513" s="31" t="str">
        <f t="shared" si="294"/>
        <v>22.4036111222236i</v>
      </c>
      <c r="AH513" s="31">
        <f t="shared" si="308"/>
        <v>22.403611122223602</v>
      </c>
      <c r="AI513" s="31">
        <f t="shared" si="309"/>
        <v>1.5707963267948966</v>
      </c>
      <c r="AJ513" s="31" t="str">
        <f t="shared" si="295"/>
        <v>1+0.403119863987904i</v>
      </c>
      <c r="AK513" s="31">
        <f t="shared" si="310"/>
        <v>1.0781955410507067</v>
      </c>
      <c r="AL513" s="31">
        <f t="shared" si="311"/>
        <v>0.3831930182326353</v>
      </c>
      <c r="AM513" s="31" t="str">
        <f t="shared" si="296"/>
        <v>1+2239.95791979679i</v>
      </c>
      <c r="AN513" s="31">
        <f t="shared" si="312"/>
        <v>2239.958143015258</v>
      </c>
      <c r="AO513" s="31">
        <f t="shared" si="313"/>
        <v>1.5703498898664496</v>
      </c>
      <c r="AP513" s="58" t="str">
        <f t="shared" si="314"/>
        <v>-0.00398736433874544+0.00160945552656934i</v>
      </c>
      <c r="AQ513" s="49">
        <f t="shared" si="315"/>
        <v>-47.330766777988472</v>
      </c>
      <c r="AR513" s="61">
        <f t="shared" si="316"/>
        <v>158.01907836457158</v>
      </c>
      <c r="AS513" s="58" t="str">
        <f t="shared" si="317"/>
        <v>8.80010590556285E-06-0.000348145883306727i</v>
      </c>
      <c r="AT513" s="64">
        <f t="shared" si="318"/>
        <v>-69.162000764941581</v>
      </c>
      <c r="AU513" s="61">
        <f t="shared" si="319"/>
        <v>-88.552039221940674</v>
      </c>
    </row>
    <row r="514" spans="14:47" x14ac:dyDescent="0.25">
      <c r="N514" s="10">
        <v>96</v>
      </c>
      <c r="O514" s="50">
        <f t="shared" si="320"/>
        <v>912010.83935591124</v>
      </c>
      <c r="P514" s="48" t="str">
        <f t="shared" si="288"/>
        <v>150</v>
      </c>
      <c r="Q514" s="17" t="str">
        <f t="shared" si="289"/>
        <v>1+6188.75975429595i</v>
      </c>
      <c r="R514" s="17">
        <f t="shared" si="297"/>
        <v>6188.7598350875815</v>
      </c>
      <c r="S514" s="17">
        <f t="shared" si="298"/>
        <v>1.5706347435324985</v>
      </c>
      <c r="T514" s="17" t="str">
        <f t="shared" si="290"/>
        <v>1+15.4718993857399i</v>
      </c>
      <c r="U514" s="17">
        <f t="shared" si="299"/>
        <v>15.504182358397966</v>
      </c>
      <c r="V514" s="17">
        <f t="shared" si="300"/>
        <v>1.506252797464549</v>
      </c>
      <c r="W514" s="31" t="str">
        <f t="shared" si="291"/>
        <v>1-45.8426648466366i</v>
      </c>
      <c r="X514" s="17">
        <f t="shared" si="301"/>
        <v>45.853570419772673</v>
      </c>
      <c r="Y514" s="17">
        <f t="shared" si="302"/>
        <v>-1.5489860451386943</v>
      </c>
      <c r="Z514" s="31" t="str">
        <f t="shared" si="292"/>
        <v>-195.867164758029+93.0224074179668i</v>
      </c>
      <c r="AA514" s="17">
        <f t="shared" si="303"/>
        <v>216.83430197314973</v>
      </c>
      <c r="AB514" s="17">
        <f t="shared" si="304"/>
        <v>2.6982047032250365</v>
      </c>
      <c r="AC514" s="66" t="str">
        <f t="shared" si="305"/>
        <v>-0.0310052766908177+0.0731678014438072i</v>
      </c>
      <c r="AD514" s="64">
        <f t="shared" si="306"/>
        <v>-21.996366617952191</v>
      </c>
      <c r="AE514" s="61">
        <f t="shared" si="307"/>
        <v>112.96508154521612</v>
      </c>
      <c r="AF514" s="31" t="str">
        <f t="shared" si="293"/>
        <v>-0.0000463700234192037</v>
      </c>
      <c r="AG514" s="31" t="str">
        <f t="shared" si="294"/>
        <v>22.9254582631545i</v>
      </c>
      <c r="AH514" s="31">
        <f t="shared" si="308"/>
        <v>22.9254582631545</v>
      </c>
      <c r="AI514" s="31">
        <f t="shared" si="309"/>
        <v>1.5707963267948966</v>
      </c>
      <c r="AJ514" s="31" t="str">
        <f t="shared" si="295"/>
        <v>1+0.412509731867993i</v>
      </c>
      <c r="AK514" s="31">
        <f t="shared" si="310"/>
        <v>1.0817413179156112</v>
      </c>
      <c r="AL514" s="31">
        <f t="shared" si="311"/>
        <v>0.39124389582385999</v>
      </c>
      <c r="AM514" s="31" t="str">
        <f t="shared" si="296"/>
        <v>1+2292.13324233183i</v>
      </c>
      <c r="AN514" s="31">
        <f t="shared" si="312"/>
        <v>2292.1334604692256</v>
      </c>
      <c r="AO514" s="31">
        <f t="shared" si="313"/>
        <v>1.5703600520103045</v>
      </c>
      <c r="AP514" s="58" t="str">
        <f t="shared" si="314"/>
        <v>-0.00396126728129096+0.00163608394731323i</v>
      </c>
      <c r="AQ514" s="49">
        <f t="shared" si="315"/>
        <v>-47.359284552608109</v>
      </c>
      <c r="AR514" s="61">
        <f t="shared" si="316"/>
        <v>157.55837930517163</v>
      </c>
      <c r="AS514" s="58" t="str">
        <f t="shared" si="317"/>
        <v>3.11152270029466E-06-0.000340564453379199i</v>
      </c>
      <c r="AT514" s="64">
        <f t="shared" si="318"/>
        <v>-69.355651170560293</v>
      </c>
      <c r="AU514" s="61">
        <f t="shared" si="319"/>
        <v>-89.47653914961225</v>
      </c>
    </row>
    <row r="515" spans="14:47" x14ac:dyDescent="0.25">
      <c r="N515" s="10">
        <v>97</v>
      </c>
      <c r="O515" s="50">
        <f t="shared" si="320"/>
        <v>933254.30079699249</v>
      </c>
      <c r="P515" s="48" t="str">
        <f t="shared" si="288"/>
        <v>150</v>
      </c>
      <c r="Q515" s="17" t="str">
        <f t="shared" si="289"/>
        <v>1+6332.91448748021i</v>
      </c>
      <c r="R515" s="17">
        <f t="shared" si="297"/>
        <v>6332.9145664327989</v>
      </c>
      <c r="S515" s="17">
        <f t="shared" si="298"/>
        <v>1.5706384216165359</v>
      </c>
      <c r="T515" s="17" t="str">
        <f t="shared" si="290"/>
        <v>1+15.8322862187005i</v>
      </c>
      <c r="U515" s="17">
        <f t="shared" si="299"/>
        <v>15.863835819588328</v>
      </c>
      <c r="V515" s="17">
        <f t="shared" si="300"/>
        <v>1.5077180483627213</v>
      </c>
      <c r="W515" s="31" t="str">
        <f t="shared" si="291"/>
        <v>1-46.9104776850386i</v>
      </c>
      <c r="X515" s="17">
        <f t="shared" si="301"/>
        <v>46.921135074063415</v>
      </c>
      <c r="Y515" s="17">
        <f t="shared" si="302"/>
        <v>-1.549482355667344</v>
      </c>
      <c r="Z515" s="31" t="str">
        <f t="shared" si="292"/>
        <v>-205.145228391973+95.1891776358907i</v>
      </c>
      <c r="AA515" s="17">
        <f t="shared" si="303"/>
        <v>226.15380666924872</v>
      </c>
      <c r="AB515" s="17">
        <f t="shared" si="304"/>
        <v>2.7071503249127273</v>
      </c>
      <c r="AC515" s="66" t="str">
        <f t="shared" si="305"/>
        <v>-0.0298430739828726+0.0720196767462326i</v>
      </c>
      <c r="AD515" s="64">
        <f t="shared" si="306"/>
        <v>-22.16279112593865</v>
      </c>
      <c r="AE515" s="61">
        <f t="shared" si="307"/>
        <v>112.50784063247217</v>
      </c>
      <c r="AF515" s="31" t="str">
        <f t="shared" si="293"/>
        <v>-0.0000463700234192037</v>
      </c>
      <c r="AG515" s="31" t="str">
        <f t="shared" si="294"/>
        <v>23.4594607855109i</v>
      </c>
      <c r="AH515" s="31">
        <f t="shared" si="308"/>
        <v>23.459460785510899</v>
      </c>
      <c r="AI515" s="31">
        <f t="shared" si="309"/>
        <v>1.5707963267948966</v>
      </c>
      <c r="AJ515" s="31" t="str">
        <f t="shared" si="295"/>
        <v>1+0.42211831786813i</v>
      </c>
      <c r="AK515" s="31">
        <f t="shared" si="310"/>
        <v>1.085441787605314</v>
      </c>
      <c r="AL515" s="31">
        <f t="shared" si="311"/>
        <v>0.39942730701242291</v>
      </c>
      <c r="AM515" s="31" t="str">
        <f t="shared" si="296"/>
        <v>1+2345.52388425193i</v>
      </c>
      <c r="AN515" s="31">
        <f t="shared" si="312"/>
        <v>2345.5240974239132</v>
      </c>
      <c r="AO515" s="31">
        <f t="shared" si="313"/>
        <v>1.5703699828356112</v>
      </c>
      <c r="AP515" s="58" t="str">
        <f t="shared" si="314"/>
        <v>-0.00393430395108674+0.00166271836808372i</v>
      </c>
      <c r="AQ515" s="49">
        <f t="shared" si="315"/>
        <v>-47.388946968121566</v>
      </c>
      <c r="AR515" s="61">
        <f t="shared" si="316"/>
        <v>157.09007337642399</v>
      </c>
      <c r="AS515" s="58" t="str">
        <f t="shared" si="317"/>
        <v>-2.33671550602334E-06-0.000332967926050096i</v>
      </c>
      <c r="AT515" s="64">
        <f t="shared" si="318"/>
        <v>-69.551738094060227</v>
      </c>
      <c r="AU515" s="61">
        <f t="shared" si="319"/>
        <v>-90.402085991103846</v>
      </c>
    </row>
    <row r="516" spans="14:47" x14ac:dyDescent="0.25">
      <c r="N516" s="10">
        <v>98</v>
      </c>
      <c r="O516" s="50">
        <f t="shared" si="320"/>
        <v>954992.58602143743</v>
      </c>
      <c r="P516" s="48" t="str">
        <f t="shared" si="288"/>
        <v>150</v>
      </c>
      <c r="Q516" s="17" t="str">
        <f t="shared" si="289"/>
        <v>1+6480.42701575176i</v>
      </c>
      <c r="R516" s="17">
        <f t="shared" si="297"/>
        <v>6480.4270929071699</v>
      </c>
      <c r="S516" s="17">
        <f t="shared" si="298"/>
        <v>1.5706420159771632</v>
      </c>
      <c r="T516" s="17" t="str">
        <f t="shared" si="290"/>
        <v>1+16.2010675393794i</v>
      </c>
      <c r="U516" s="17">
        <f t="shared" si="299"/>
        <v>16.231900363652215</v>
      </c>
      <c r="V516" s="17">
        <f t="shared" si="300"/>
        <v>1.509150208195202</v>
      </c>
      <c r="W516" s="31" t="str">
        <f t="shared" si="291"/>
        <v>1-48.0031630796426i</v>
      </c>
      <c r="X516" s="17">
        <f t="shared" si="301"/>
        <v>48.013577930110166</v>
      </c>
      <c r="Y516" s="17">
        <f t="shared" si="302"/>
        <v>-1.5499673789371211</v>
      </c>
      <c r="Z516" s="31" t="str">
        <f t="shared" si="292"/>
        <v>-214.860553693707+97.4064184157748i</v>
      </c>
      <c r="AA516" s="17">
        <f t="shared" si="303"/>
        <v>235.90902458819872</v>
      </c>
      <c r="AB516" s="17">
        <f t="shared" si="304"/>
        <v>2.7159587288785154</v>
      </c>
      <c r="AC516" s="66" t="str">
        <f t="shared" si="305"/>
        <v>-0.0287159926442479+0.0708707283953128i</v>
      </c>
      <c r="AD516" s="64">
        <f t="shared" si="306"/>
        <v>-22.330469725386244</v>
      </c>
      <c r="AE516" s="61">
        <f t="shared" si="307"/>
        <v>112.05721724695786</v>
      </c>
      <c r="AF516" s="31" t="str">
        <f t="shared" si="293"/>
        <v>-0.0000463700234192037</v>
      </c>
      <c r="AG516" s="31" t="str">
        <f t="shared" si="294"/>
        <v>24.0059018244985i</v>
      </c>
      <c r="AH516" s="31">
        <f t="shared" si="308"/>
        <v>24.005901824498501</v>
      </c>
      <c r="AI516" s="31">
        <f t="shared" si="309"/>
        <v>1.5707963267948966</v>
      </c>
      <c r="AJ516" s="31" t="str">
        <f t="shared" si="295"/>
        <v>1+0.431950716587798i</v>
      </c>
      <c r="AK516" s="31">
        <f t="shared" si="310"/>
        <v>1.0893031816536258</v>
      </c>
      <c r="AL516" s="31">
        <f t="shared" si="311"/>
        <v>0.40774320547358345</v>
      </c>
      <c r="AM516" s="31" t="str">
        <f t="shared" si="296"/>
        <v>1+2400.15815398213i</v>
      </c>
      <c r="AN516" s="31">
        <f t="shared" si="312"/>
        <v>2400.1583623017264</v>
      </c>
      <c r="AO516" s="31">
        <f t="shared" si="313"/>
        <v>1.5703796876078171</v>
      </c>
      <c r="AP516" s="58" t="str">
        <f t="shared" si="314"/>
        <v>-0.0039064605154435+0.0016893300282761i</v>
      </c>
      <c r="AQ516" s="49">
        <f t="shared" si="315"/>
        <v>-47.419791703395468</v>
      </c>
      <c r="AR516" s="61">
        <f t="shared" si="316"/>
        <v>156.61416353422865</v>
      </c>
      <c r="AS516" s="58" t="str">
        <f t="shared" si="317"/>
        <v>-7.54615817748118E-06-0.000325364490842694i</v>
      </c>
      <c r="AT516" s="64">
        <f t="shared" si="318"/>
        <v>-69.750261428781698</v>
      </c>
      <c r="AU516" s="61">
        <f t="shared" si="319"/>
        <v>-91.328619218813472</v>
      </c>
    </row>
    <row r="517" spans="14:47" x14ac:dyDescent="0.25">
      <c r="N517" s="10">
        <v>99</v>
      </c>
      <c r="O517" s="50">
        <f t="shared" si="320"/>
        <v>977237.22095581202</v>
      </c>
      <c r="P517" s="48" t="str">
        <f t="shared" si="288"/>
        <v>150</v>
      </c>
      <c r="Q517" s="17" t="str">
        <f t="shared" si="289"/>
        <v>1+6631.37555220565i</v>
      </c>
      <c r="R517" s="17">
        <f t="shared" si="297"/>
        <v>6631.375627604788</v>
      </c>
      <c r="S517" s="17">
        <f t="shared" si="298"/>
        <v>1.5706455285201575</v>
      </c>
      <c r="T517" s="17" t="str">
        <f t="shared" si="290"/>
        <v>1+16.5784388805142i</v>
      </c>
      <c r="U517" s="17">
        <f t="shared" si="299"/>
        <v>16.608571152117356</v>
      </c>
      <c r="V517" s="17">
        <f t="shared" si="300"/>
        <v>1.5105500127990164</v>
      </c>
      <c r="W517" s="31" t="str">
        <f t="shared" si="291"/>
        <v>1-49.1213003867086i</v>
      </c>
      <c r="X517" s="17">
        <f t="shared" si="301"/>
        <v>49.131478215918335</v>
      </c>
      <c r="Y517" s="17">
        <f t="shared" si="302"/>
        <v>-1.5504413712004554</v>
      </c>
      <c r="Z517" s="31" t="str">
        <f t="shared" si="292"/>
        <v>-225.033748170755+99.6753053680294i</v>
      </c>
      <c r="AA517" s="17">
        <f t="shared" si="303"/>
        <v>246.12060928737498</v>
      </c>
      <c r="AB517" s="17">
        <f t="shared" si="304"/>
        <v>2.7246295601905346</v>
      </c>
      <c r="AC517" s="66" t="str">
        <f t="shared" si="305"/>
        <v>-0.0276236008000274+0.0697221072559787i</v>
      </c>
      <c r="AD517" s="64">
        <f t="shared" si="306"/>
        <v>-22.499364979344936</v>
      </c>
      <c r="AE517" s="61">
        <f t="shared" si="307"/>
        <v>111.61325909375081</v>
      </c>
      <c r="AF517" s="31" t="str">
        <f t="shared" si="293"/>
        <v>-0.0000463700234192037</v>
      </c>
      <c r="AG517" s="31" t="str">
        <f t="shared" si="294"/>
        <v>24.5650711103891i</v>
      </c>
      <c r="AH517" s="31">
        <f t="shared" si="308"/>
        <v>24.565071110389098</v>
      </c>
      <c r="AI517" s="31">
        <f t="shared" si="309"/>
        <v>1.5707963267948966</v>
      </c>
      <c r="AJ517" s="31" t="str">
        <f t="shared" si="295"/>
        <v>1+0.442012141294944i</v>
      </c>
      <c r="AK517" s="31">
        <f t="shared" si="310"/>
        <v>1.0933319409274302</v>
      </c>
      <c r="AL517" s="31">
        <f t="shared" si="311"/>
        <v>0.41619139872307026</v>
      </c>
      <c r="AM517" s="31" t="str">
        <f t="shared" si="296"/>
        <v>1+2456.06501933543i</v>
      </c>
      <c r="AN517" s="31">
        <f t="shared" si="312"/>
        <v>2456.0652229130942</v>
      </c>
      <c r="AO517" s="31">
        <f t="shared" si="313"/>
        <v>1.5703891714725136</v>
      </c>
      <c r="AP517" s="58" t="str">
        <f t="shared" si="314"/>
        <v>-0.00387772415086137+0.00171588879578581i</v>
      </c>
      <c r="AQ517" s="49">
        <f t="shared" si="315"/>
        <v>-47.451857012744668</v>
      </c>
      <c r="AR517" s="61">
        <f t="shared" si="316"/>
        <v>156.13066110194271</v>
      </c>
      <c r="AS517" s="58" t="str">
        <f t="shared" si="317"/>
        <v>-0.0000125186787030907-0.000317762126267482i</v>
      </c>
      <c r="AT517" s="64">
        <f t="shared" si="318"/>
        <v>-69.951221992089629</v>
      </c>
      <c r="AU517" s="61">
        <f t="shared" si="319"/>
        <v>-92.256079804306481</v>
      </c>
    </row>
    <row r="518" spans="14:47" x14ac:dyDescent="0.25">
      <c r="N518" s="10">
        <v>100</v>
      </c>
      <c r="O518" s="50">
        <f t="shared" si="320"/>
        <v>1000000</v>
      </c>
      <c r="P518" s="48" t="str">
        <f t="shared" si="288"/>
        <v>150</v>
      </c>
      <c r="Q518" s="17" t="str">
        <f t="shared" si="289"/>
        <v>1+6785.84013175396i</v>
      </c>
      <c r="R518" s="17">
        <f t="shared" si="297"/>
        <v>6785.8402054368034</v>
      </c>
      <c r="S518" s="17">
        <f t="shared" si="298"/>
        <v>1.5706489611079153</v>
      </c>
      <c r="T518" s="17" t="str">
        <f t="shared" si="290"/>
        <v>1+16.9646003293849i</v>
      </c>
      <c r="U518" s="17">
        <f t="shared" si="299"/>
        <v>16.994047909069995</v>
      </c>
      <c r="V518" s="17">
        <f t="shared" si="300"/>
        <v>1.5119181824138921</v>
      </c>
      <c r="W518" s="31" t="str">
        <f t="shared" si="291"/>
        <v>1-50.2654824574367i</v>
      </c>
      <c r="X518" s="17">
        <f t="shared" si="301"/>
        <v>50.275428657335944</v>
      </c>
      <c r="Y518" s="17">
        <f t="shared" si="302"/>
        <v>-1.5509045829219006</v>
      </c>
      <c r="Z518" s="31" t="str">
        <f t="shared" si="292"/>
        <v>-235.686390532545+101.997041486549i</v>
      </c>
      <c r="AA518" s="17">
        <f t="shared" si="303"/>
        <v>256.8101850672362</v>
      </c>
      <c r="AB518" s="17">
        <f t="shared" si="304"/>
        <v>2.7331626197411376</v>
      </c>
      <c r="AC518" s="66" t="str">
        <f t="shared" si="305"/>
        <v>-0.0265654221807845+0.0685749157498421i</v>
      </c>
      <c r="AD518" s="64">
        <f t="shared" si="306"/>
        <v>-22.669439857915812</v>
      </c>
      <c r="AE518" s="61">
        <f t="shared" si="307"/>
        <v>111.17600439030687</v>
      </c>
      <c r="AF518" s="31" t="str">
        <f t="shared" si="293"/>
        <v>-0.0000463700234192037</v>
      </c>
      <c r="AG518" s="31" t="str">
        <f t="shared" si="294"/>
        <v>25.1372651221395i</v>
      </c>
      <c r="AH518" s="31">
        <f t="shared" si="308"/>
        <v>25.1372651221395</v>
      </c>
      <c r="AI518" s="31">
        <f t="shared" si="309"/>
        <v>1.5707963267948966</v>
      </c>
      <c r="AJ518" s="31" t="str">
        <f t="shared" si="295"/>
        <v>1+0.452307926690126i</v>
      </c>
      <c r="AK518" s="31">
        <f t="shared" si="310"/>
        <v>1.0975347195176655</v>
      </c>
      <c r="AL518" s="31">
        <f t="shared" si="311"/>
        <v>0.42477154134232964</v>
      </c>
      <c r="AM518" s="31" t="str">
        <f t="shared" si="296"/>
        <v>1+2513.27412287184i</v>
      </c>
      <c r="AN518" s="31">
        <f t="shared" si="312"/>
        <v>2513.2743218155106</v>
      </c>
      <c r="AO518" s="31">
        <f t="shared" si="313"/>
        <v>1.570398439458164</v>
      </c>
      <c r="AP518" s="58" t="str">
        <f t="shared" si="314"/>
        <v>-0.00384808315205084+0.00174236318480387i</v>
      </c>
      <c r="AQ518" s="49">
        <f t="shared" si="315"/>
        <v>-47.48518168004766</v>
      </c>
      <c r="AR518" s="61">
        <f t="shared" si="316"/>
        <v>155.63958615870129</v>
      </c>
      <c r="AS518" s="58" t="str">
        <f t="shared" si="317"/>
        <v>-0.0000172564550825574-0.000310168591546844i</v>
      </c>
      <c r="AT518" s="64">
        <f t="shared" si="318"/>
        <v>-70.154621537963479</v>
      </c>
      <c r="AU518" s="61">
        <f t="shared" si="319"/>
        <v>-93.184409450991836</v>
      </c>
    </row>
    <row r="519" spans="14:47" x14ac:dyDescent="0.25">
      <c r="N519" s="10">
        <v>1</v>
      </c>
      <c r="O519" s="50">
        <f>10^(6+(N519/100))</f>
        <v>1023292.9922807553</v>
      </c>
      <c r="P519" s="48" t="str">
        <f t="shared" si="288"/>
        <v>150</v>
      </c>
      <c r="Q519" s="17" t="str">
        <f t="shared" si="289"/>
        <v>1+6943.90265356134i</v>
      </c>
      <c r="R519" s="17">
        <f t="shared" si="297"/>
        <v>6943.9027255669571</v>
      </c>
      <c r="S519" s="17">
        <f t="shared" si="298"/>
        <v>1.5706523155604399</v>
      </c>
      <c r="T519" s="17" t="str">
        <f t="shared" si="290"/>
        <v>1+17.3597566339034i</v>
      </c>
      <c r="U519" s="17">
        <f t="shared" si="299"/>
        <v>17.388535027090498</v>
      </c>
      <c r="V519" s="17">
        <f t="shared" si="300"/>
        <v>1.5132554219614076</v>
      </c>
      <c r="W519" s="31" t="str">
        <f t="shared" si="291"/>
        <v>1-51.4363159523062i</v>
      </c>
      <c r="X519" s="17">
        <f t="shared" si="301"/>
        <v>51.446035792327763</v>
      </c>
      <c r="Y519" s="17">
        <f t="shared" si="302"/>
        <v>-1.5513572589068747</v>
      </c>
      <c r="Z519" s="31" t="str">
        <f t="shared" si="292"/>
        <v>-246.841076461752+104.372857786555i</v>
      </c>
      <c r="AA519" s="17">
        <f t="shared" si="303"/>
        <v>268.00039267010214</v>
      </c>
      <c r="AB519" s="17">
        <f t="shared" si="304"/>
        <v>2.7415578576318591</v>
      </c>
      <c r="AC519" s="66" t="str">
        <f t="shared" si="305"/>
        <v>-0.025540940250568+0.0674302068735855i</v>
      </c>
      <c r="AD519" s="64">
        <f t="shared" si="306"/>
        <v>-22.840657791729416</v>
      </c>
      <c r="AE519" s="61">
        <f t="shared" si="307"/>
        <v>110.74548225403264</v>
      </c>
      <c r="AF519" s="31" t="str">
        <f t="shared" si="293"/>
        <v>-0.0000463700234192037</v>
      </c>
      <c r="AG519" s="31" t="str">
        <f t="shared" si="294"/>
        <v>25.7227872445888i</v>
      </c>
      <c r="AH519" s="31">
        <f t="shared" si="308"/>
        <v>25.722787244588801</v>
      </c>
      <c r="AI519" s="31">
        <f t="shared" si="309"/>
        <v>1.5707963267948966</v>
      </c>
      <c r="AJ519" s="31" t="str">
        <f t="shared" si="295"/>
        <v>1+0.462843531735044i</v>
      </c>
      <c r="AK519" s="31">
        <f t="shared" si="310"/>
        <v>1.1019183884793686</v>
      </c>
      <c r="AL519" s="31">
        <f t="shared" si="311"/>
        <v>0.43348312831279529</v>
      </c>
      <c r="AM519" s="31" t="str">
        <f t="shared" si="296"/>
        <v>1+2571.81579761531i</v>
      </c>
      <c r="AN519" s="31">
        <f t="shared" si="312"/>
        <v>2571.8159920304711</v>
      </c>
      <c r="AO519" s="31">
        <f t="shared" si="313"/>
        <v>1.5704074964787711</v>
      </c>
      <c r="AP519" s="58" t="str">
        <f t="shared" si="314"/>
        <v>-0.00381752704346136+0.00176872038198416i</v>
      </c>
      <c r="AQ519" s="49">
        <f t="shared" si="315"/>
        <v>-47.519804968101191</v>
      </c>
      <c r="AR519" s="61">
        <f t="shared" si="316"/>
        <v>155.1409679214882</v>
      </c>
      <c r="AS519" s="58" t="str">
        <f t="shared" si="317"/>
        <v>-0.000021761951136745-0.000302591419882326i</v>
      </c>
      <c r="AT519" s="64">
        <f t="shared" si="318"/>
        <v>-70.360462759830597</v>
      </c>
      <c r="AU519" s="61">
        <f t="shared" si="319"/>
        <v>-94.113549824479165</v>
      </c>
    </row>
    <row r="520" spans="14:47" x14ac:dyDescent="0.25">
      <c r="N520" s="10">
        <v>2</v>
      </c>
      <c r="O520" s="50">
        <f t="shared" ref="O520:O560" si="321">10^(6+(N520/100))</f>
        <v>1047128.5480509007</v>
      </c>
      <c r="P520" s="48" t="str">
        <f t="shared" si="288"/>
        <v>150</v>
      </c>
      <c r="Q520" s="17" t="str">
        <f t="shared" si="289"/>
        <v>1+7105.64692446905i</v>
      </c>
      <c r="R520" s="17">
        <f t="shared" si="297"/>
        <v>7105.6469948356198</v>
      </c>
      <c r="S520" s="17">
        <f t="shared" si="298"/>
        <v>1.5706555936563058</v>
      </c>
      <c r="T520" s="17" t="str">
        <f t="shared" si="290"/>
        <v>1+17.7641173111726i</v>
      </c>
      <c r="U520" s="17">
        <f t="shared" si="299"/>
        <v>17.792241675660268</v>
      </c>
      <c r="V520" s="17">
        <f t="shared" si="300"/>
        <v>1.5145624213227349</v>
      </c>
      <c r="W520" s="31" t="str">
        <f t="shared" si="291"/>
        <v>1-52.6344216627337i</v>
      </c>
      <c r="X520" s="17">
        <f t="shared" si="301"/>
        <v>52.643920292569881</v>
      </c>
      <c r="Y520" s="17">
        <f t="shared" si="302"/>
        <v>-1.551799638427668</v>
      </c>
      <c r="Z520" s="31" t="str">
        <f t="shared" si="292"/>
        <v>-258.521466542767+106.804013957297i</v>
      </c>
      <c r="AA520" s="17">
        <f t="shared" si="303"/>
        <v>279.71493714282309</v>
      </c>
      <c r="AB520" s="17">
        <f t="shared" si="304"/>
        <v>2.749815366453042</v>
      </c>
      <c r="AC520" s="66" t="str">
        <f t="shared" si="305"/>
        <v>-0.0245496022406299+0.066288983530681i</v>
      </c>
      <c r="AD520" s="64">
        <f t="shared" si="306"/>
        <v>-23.012982720531937</v>
      </c>
      <c r="AE520" s="61">
        <f t="shared" si="307"/>
        <v>110.32171309597469</v>
      </c>
      <c r="AF520" s="31" t="str">
        <f t="shared" si="293"/>
        <v>-0.0000463700234192037</v>
      </c>
      <c r="AG520" s="31" t="str">
        <f t="shared" si="294"/>
        <v>26.3219479293165i</v>
      </c>
      <c r="AH520" s="31">
        <f t="shared" si="308"/>
        <v>26.321947929316501</v>
      </c>
      <c r="AI520" s="31">
        <f t="shared" si="309"/>
        <v>1.5707963267948966</v>
      </c>
      <c r="AJ520" s="31" t="str">
        <f t="shared" si="295"/>
        <v>1+0.473624542546944i</v>
      </c>
      <c r="AK520" s="31">
        <f t="shared" si="310"/>
        <v>1.1064900394051462</v>
      </c>
      <c r="AL520" s="31">
        <f t="shared" si="311"/>
        <v>0.44232548850211834</v>
      </c>
      <c r="AM520" s="31" t="str">
        <f t="shared" si="296"/>
        <v>1+2631.72108313668i</v>
      </c>
      <c r="AN520" s="31">
        <f t="shared" si="312"/>
        <v>2631.7212731264112</v>
      </c>
      <c r="AO520" s="31">
        <f t="shared" si="313"/>
        <v>1.5704163473364807</v>
      </c>
      <c r="AP520" s="58" t="str">
        <f t="shared" si="314"/>
        <v>-0.00378604669271732+0.00179492628152621i</v>
      </c>
      <c r="AQ520" s="49">
        <f t="shared" si="315"/>
        <v>-47.555766563119263</v>
      </c>
      <c r="AR520" s="61">
        <f t="shared" si="316"/>
        <v>154.63484511849737</v>
      </c>
      <c r="AS520" s="58" t="str">
        <f t="shared" si="317"/>
        <v>-0.0000260378983442149-0.000295037913122649i</v>
      </c>
      <c r="AT520" s="64">
        <f t="shared" si="318"/>
        <v>-70.568749283651201</v>
      </c>
      <c r="AU520" s="61">
        <f t="shared" si="319"/>
        <v>-95.043441785527961</v>
      </c>
    </row>
    <row r="521" spans="14:47" x14ac:dyDescent="0.25">
      <c r="N521" s="10">
        <v>3</v>
      </c>
      <c r="O521" s="50">
        <f t="shared" si="321"/>
        <v>1071519.3052376076</v>
      </c>
      <c r="P521" s="48" t="str">
        <f t="shared" si="288"/>
        <v>150</v>
      </c>
      <c r="Q521" s="17" t="str">
        <f t="shared" si="289"/>
        <v>1+7271.15870343047i</v>
      </c>
      <c r="R521" s="17">
        <f t="shared" si="297"/>
        <v>7271.158772195301</v>
      </c>
      <c r="S521" s="17">
        <f t="shared" si="298"/>
        <v>1.570658797133603</v>
      </c>
      <c r="T521" s="17" t="str">
        <f t="shared" si="290"/>
        <v>1+18.1778967585762i</v>
      </c>
      <c r="U521" s="17">
        <f t="shared" si="299"/>
        <v>18.205381912101025</v>
      </c>
      <c r="V521" s="17">
        <f t="shared" si="300"/>
        <v>1.5158398556147024</v>
      </c>
      <c r="W521" s="31" t="str">
        <f t="shared" si="291"/>
        <v>1-53.8604348402257i</v>
      </c>
      <c r="X521" s="17">
        <f t="shared" si="301"/>
        <v>53.869717292540138</v>
      </c>
      <c r="Y521" s="17">
        <f t="shared" si="302"/>
        <v>-1.5522319553467732</v>
      </c>
      <c r="Z521" s="31" t="str">
        <f t="shared" si="292"/>
        <v>-270.752336448967+109.291799029958i</v>
      </c>
      <c r="AA521" s="17">
        <f t="shared" si="303"/>
        <v>291.9786379647993</v>
      </c>
      <c r="AB521" s="17">
        <f t="shared" si="304"/>
        <v>2.7579353744980115</v>
      </c>
      <c r="AC521" s="66" t="str">
        <f t="shared" si="305"/>
        <v>-0.023590823069462+0.065152198154967i</v>
      </c>
      <c r="AD521" s="64">
        <f t="shared" si="306"/>
        <v>-23.18637913700606</v>
      </c>
      <c r="AE521" s="61">
        <f t="shared" si="307"/>
        <v>109.90470901831496</v>
      </c>
      <c r="AF521" s="31" t="str">
        <f t="shared" si="293"/>
        <v>-0.0000463700234192037</v>
      </c>
      <c r="AG521" s="31" t="str">
        <f t="shared" si="294"/>
        <v>26.9350648592485i</v>
      </c>
      <c r="AH521" s="31">
        <f t="shared" si="308"/>
        <v>26.935064859248499</v>
      </c>
      <c r="AI521" s="31">
        <f t="shared" si="309"/>
        <v>1.5707963267948966</v>
      </c>
      <c r="AJ521" s="31" t="str">
        <f t="shared" si="295"/>
        <v>1+0.484656675360466i</v>
      </c>
      <c r="AK521" s="31">
        <f t="shared" si="310"/>
        <v>1.1112569878167067</v>
      </c>
      <c r="AL521" s="31">
        <f t="shared" si="311"/>
        <v>0.45129777834795848</v>
      </c>
      <c r="AM521" s="31" t="str">
        <f t="shared" si="296"/>
        <v>1+2693.02174201128i</v>
      </c>
      <c r="AN521" s="31">
        <f t="shared" si="312"/>
        <v>2693.0219276763173</v>
      </c>
      <c r="AO521" s="31">
        <f t="shared" si="313"/>
        <v>1.5704249967241297</v>
      </c>
      <c r="AP521" s="58" t="str">
        <f t="shared" si="314"/>
        <v>-0.00375363442528162+0.00182094552968375i</v>
      </c>
      <c r="AQ521" s="49">
        <f t="shared" si="315"/>
        <v>-47.593106514309362</v>
      </c>
      <c r="AR521" s="61">
        <f t="shared" si="316"/>
        <v>154.12126635117019</v>
      </c>
      <c r="AS521" s="58" t="str">
        <f t="shared" si="317"/>
        <v>-0.0000300872783850967-0.000287515137687151i</v>
      </c>
      <c r="AT521" s="64">
        <f t="shared" si="318"/>
        <v>-70.779485651315412</v>
      </c>
      <c r="AU521" s="61">
        <f t="shared" si="319"/>
        <v>-95.974024630514862</v>
      </c>
    </row>
    <row r="522" spans="14:47" x14ac:dyDescent="0.25">
      <c r="N522" s="10">
        <v>4</v>
      </c>
      <c r="O522" s="50">
        <f t="shared" si="321"/>
        <v>1096478.196143186</v>
      </c>
      <c r="P522" s="48" t="str">
        <f t="shared" si="288"/>
        <v>150</v>
      </c>
      <c r="Q522" s="17" t="str">
        <f t="shared" si="289"/>
        <v>1+7440.52574698161i</v>
      </c>
      <c r="R522" s="17">
        <f t="shared" si="297"/>
        <v>7440.5258141811628</v>
      </c>
      <c r="S522" s="17">
        <f t="shared" si="298"/>
        <v>1.5706619276908569</v>
      </c>
      <c r="T522" s="17" t="str">
        <f t="shared" si="290"/>
        <v>1+18.601314367454i</v>
      </c>
      <c r="U522" s="17">
        <f t="shared" si="299"/>
        <v>18.628174795101383</v>
      </c>
      <c r="V522" s="17">
        <f t="shared" si="300"/>
        <v>1.5170883854639046</v>
      </c>
      <c r="W522" s="31" t="str">
        <f t="shared" si="291"/>
        <v>1-55.1150055331971i</v>
      </c>
      <c r="X522" s="17">
        <f t="shared" si="301"/>
        <v>55.124076726275845</v>
      </c>
      <c r="Y522" s="17">
        <f t="shared" si="302"/>
        <v>-1.5526544382375786</v>
      </c>
      <c r="Z522" s="31" t="str">
        <f t="shared" si="292"/>
        <v>-283.559629495246+111.837532061112i</v>
      </c>
      <c r="AA522" s="17">
        <f t="shared" si="303"/>
        <v>304.81748154756713</v>
      </c>
      <c r="AB522" s="17">
        <f t="shared" si="304"/>
        <v>2.7659182389488048</v>
      </c>
      <c r="AC522" s="66" t="str">
        <f t="shared" si="305"/>
        <v>-0.0226639891325561+0.064020752604042i</v>
      </c>
      <c r="AD522" s="64">
        <f t="shared" si="306"/>
        <v>-23.360812125977723</v>
      </c>
      <c r="AE522" s="61">
        <f t="shared" si="307"/>
        <v>109.49447421353709</v>
      </c>
      <c r="AF522" s="31" t="str">
        <f t="shared" si="293"/>
        <v>-0.0000463700234192037</v>
      </c>
      <c r="AG522" s="31" t="str">
        <f t="shared" si="294"/>
        <v>27.5624631170966i</v>
      </c>
      <c r="AH522" s="31">
        <f t="shared" si="308"/>
        <v>27.562463117096598</v>
      </c>
      <c r="AI522" s="31">
        <f t="shared" si="309"/>
        <v>1.5707963267948966</v>
      </c>
      <c r="AJ522" s="31" t="str">
        <f t="shared" si="295"/>
        <v>1+0.495945779558453i</v>
      </c>
      <c r="AK522" s="31">
        <f t="shared" si="310"/>
        <v>1.1162267763594642</v>
      </c>
      <c r="AL522" s="31">
        <f t="shared" si="311"/>
        <v>0.46039897578728878</v>
      </c>
      <c r="AM522" s="31" t="str">
        <f t="shared" si="296"/>
        <v>1+2755.75027665986i</v>
      </c>
      <c r="AN522" s="31">
        <f t="shared" si="312"/>
        <v>2755.7504580986456</v>
      </c>
      <c r="AO522" s="31">
        <f t="shared" si="313"/>
        <v>1.5704334492277323</v>
      </c>
      <c r="AP522" s="58" t="str">
        <f t="shared" si="314"/>
        <v>-0.00372028413958873+0.00184674157916487i</v>
      </c>
      <c r="AQ522" s="49">
        <f t="shared" si="315"/>
        <v>-47.631865168487593</v>
      </c>
      <c r="AR522" s="61">
        <f t="shared" si="316"/>
        <v>153.60029044216398</v>
      </c>
      <c r="AS522" s="58" t="str">
        <f t="shared" si="317"/>
        <v>-0.0000339133064536522-0.000280029921598183i</v>
      </c>
      <c r="AT522" s="64">
        <f t="shared" si="318"/>
        <v>-70.992677294465324</v>
      </c>
      <c r="AU522" s="61">
        <f t="shared" si="319"/>
        <v>-96.90523534429893</v>
      </c>
    </row>
    <row r="523" spans="14:47" x14ac:dyDescent="0.25">
      <c r="N523" s="10">
        <v>5</v>
      </c>
      <c r="O523" s="50">
        <f t="shared" si="321"/>
        <v>1122018.4543019643</v>
      </c>
      <c r="P523" s="48" t="str">
        <f t="shared" si="288"/>
        <v>150</v>
      </c>
      <c r="Q523" s="17" t="str">
        <f t="shared" si="289"/>
        <v>1+7613.83785577081i</v>
      </c>
      <c r="R523" s="17">
        <f t="shared" si="297"/>
        <v>7613.8379214407132</v>
      </c>
      <c r="S523" s="17">
        <f t="shared" si="298"/>
        <v>1.5706649869879303</v>
      </c>
      <c r="T523" s="17" t="str">
        <f t="shared" si="290"/>
        <v>1+19.034594639427i</v>
      </c>
      <c r="U523" s="17">
        <f t="shared" si="299"/>
        <v>19.060844500895101</v>
      </c>
      <c r="V523" s="17">
        <f t="shared" si="300"/>
        <v>1.5183086572786366</v>
      </c>
      <c r="W523" s="31" t="str">
        <f t="shared" si="291"/>
        <v>1-56.3987989316356i</v>
      </c>
      <c r="X523" s="17">
        <f t="shared" si="301"/>
        <v>56.407663671978668</v>
      </c>
      <c r="Y523" s="17">
        <f t="shared" si="302"/>
        <v>-1.5530673105024821</v>
      </c>
      <c r="Z523" s="31" t="str">
        <f t="shared" si="292"/>
        <v>-296.970511667259+114.442562832111i</v>
      </c>
      <c r="AA523" s="17">
        <f t="shared" si="303"/>
        <v>318.25867621715406</v>
      </c>
      <c r="AB523" s="17">
        <f t="shared" si="304"/>
        <v>2.7737644390674534</v>
      </c>
      <c r="AC523" s="66" t="str">
        <f t="shared" si="305"/>
        <v>-0.0217684619480487+0.0628954983002454i</v>
      </c>
      <c r="AD523" s="64">
        <f t="shared" si="306"/>
        <v>-23.536247399171792</v>
      </c>
      <c r="AE523" s="61">
        <f t="shared" si="307"/>
        <v>109.09100536329888</v>
      </c>
      <c r="AF523" s="31" t="str">
        <f t="shared" si="293"/>
        <v>-0.0000463700234192037</v>
      </c>
      <c r="AG523" s="31" t="str">
        <f t="shared" si="294"/>
        <v>28.2044753577217i</v>
      </c>
      <c r="AH523" s="31">
        <f t="shared" si="308"/>
        <v>28.204475357721702</v>
      </c>
      <c r="AI523" s="31">
        <f t="shared" si="309"/>
        <v>1.5707963267948966</v>
      </c>
      <c r="AJ523" s="31" t="str">
        <f t="shared" si="295"/>
        <v>1+0.507497840773381i</v>
      </c>
      <c r="AK523" s="31">
        <f t="shared" si="310"/>
        <v>1.1214071777858585</v>
      </c>
      <c r="AL523" s="31">
        <f t="shared" si="311"/>
        <v>0.46962787448143989</v>
      </c>
      <c r="AM523" s="31" t="str">
        <f t="shared" si="296"/>
        <v>1+2819.93994658178i</v>
      </c>
      <c r="AN523" s="31">
        <f t="shared" si="312"/>
        <v>2819.9401238905148</v>
      </c>
      <c r="AO523" s="31">
        <f t="shared" si="313"/>
        <v>1.5704417093289131</v>
      </c>
      <c r="AP523" s="58" t="str">
        <f t="shared" si="314"/>
        <v>-0.00368599142180934+0.00187227675383471i</v>
      </c>
      <c r="AQ523" s="49">
        <f t="shared" si="315"/>
        <v>-47.672083099731502</v>
      </c>
      <c r="AR523" s="61">
        <f t="shared" si="316"/>
        <v>153.07198676637151</v>
      </c>
      <c r="AS523" s="58" t="str">
        <f t="shared" si="317"/>
        <v>-0.0000375194153819094-0.000272588852477196i</v>
      </c>
      <c r="AT523" s="64">
        <f t="shared" si="318"/>
        <v>-71.20833049890328</v>
      </c>
      <c r="AU523" s="61">
        <f t="shared" si="319"/>
        <v>-97.837007870329586</v>
      </c>
    </row>
    <row r="524" spans="14:47" x14ac:dyDescent="0.25">
      <c r="N524" s="10">
        <v>6</v>
      </c>
      <c r="O524" s="50">
        <f t="shared" si="321"/>
        <v>1148153.6214968837</v>
      </c>
      <c r="P524" s="48" t="str">
        <f t="shared" si="288"/>
        <v>150</v>
      </c>
      <c r="Q524" s="17" t="str">
        <f t="shared" si="289"/>
        <v>1+7791.18692217219i</v>
      </c>
      <c r="R524" s="17">
        <f t="shared" si="297"/>
        <v>7791.1869863472639</v>
      </c>
      <c r="S524" s="17">
        <f t="shared" si="298"/>
        <v>1.5706679766469027</v>
      </c>
      <c r="T524" s="17" t="str">
        <f t="shared" si="290"/>
        <v>1+19.4779673054305i</v>
      </c>
      <c r="U524" s="17">
        <f t="shared" si="299"/>
        <v>19.503620442149181</v>
      </c>
      <c r="V524" s="17">
        <f t="shared" si="300"/>
        <v>1.5195013035184284</v>
      </c>
      <c r="W524" s="31" t="str">
        <f t="shared" si="291"/>
        <v>1-57.712495719794i</v>
      </c>
      <c r="X524" s="17">
        <f t="shared" si="301"/>
        <v>57.721158704648687</v>
      </c>
      <c r="Y524" s="17">
        <f t="shared" si="302"/>
        <v>-1.553470790488463</v>
      </c>
      <c r="Z524" s="31" t="str">
        <f t="shared" si="292"/>
        <v>-311.01342924412+117.108272564749i</v>
      </c>
      <c r="AA524" s="17">
        <f t="shared" si="303"/>
        <v>332.3307097956594</v>
      </c>
      <c r="AB524" s="17">
        <f t="shared" si="304"/>
        <v>2.7814745694240388</v>
      </c>
      <c r="AC524" s="66" t="str">
        <f t="shared" si="305"/>
        <v>-0.0209035816469739+0.0617772365969988i</v>
      </c>
      <c r="AD524" s="64">
        <f t="shared" si="306"/>
        <v>-23.712651325698634</v>
      </c>
      <c r="AE524" s="61">
        <f t="shared" si="307"/>
        <v>108.69429203520697</v>
      </c>
      <c r="AF524" s="31" t="str">
        <f t="shared" si="293"/>
        <v>-0.0000463700234192037</v>
      </c>
      <c r="AG524" s="31" t="str">
        <f t="shared" si="294"/>
        <v>28.8614419845118i</v>
      </c>
      <c r="AH524" s="31">
        <f t="shared" si="308"/>
        <v>28.861441984511799</v>
      </c>
      <c r="AI524" s="31">
        <f t="shared" si="309"/>
        <v>1.5707963267948966</v>
      </c>
      <c r="AJ524" s="31" t="str">
        <f t="shared" si="295"/>
        <v>1+0.519318984061015i</v>
      </c>
      <c r="AK524" s="31">
        <f t="shared" si="310"/>
        <v>1.1268061977137704</v>
      </c>
      <c r="AL524" s="31">
        <f t="shared" si="311"/>
        <v>0.47898307838891152</v>
      </c>
      <c r="AM524" s="31" t="str">
        <f t="shared" si="296"/>
        <v>1+2885.6247859897i</v>
      </c>
      <c r="AN524" s="31">
        <f t="shared" si="312"/>
        <v>2885.6249592623949</v>
      </c>
      <c r="AO524" s="31">
        <f t="shared" si="313"/>
        <v>1.5704497814072829</v>
      </c>
      <c r="AP524" s="58" t="str">
        <f t="shared" si="314"/>
        <v>-0.00365075365933399+0.00189751232406496i</v>
      </c>
      <c r="AQ524" s="49">
        <f t="shared" si="315"/>
        <v>-47.713801034104868</v>
      </c>
      <c r="AR524" s="61">
        <f t="shared" si="316"/>
        <v>152.53643556201149</v>
      </c>
      <c r="AS524" s="58" t="str">
        <f t="shared" si="317"/>
        <v>-0.0000409092405986053-0.000265198276362266i</v>
      </c>
      <c r="AT524" s="64">
        <f t="shared" si="318"/>
        <v>-71.426452359803505</v>
      </c>
      <c r="AU524" s="61">
        <f t="shared" si="319"/>
        <v>-98.769272402781539</v>
      </c>
    </row>
    <row r="525" spans="14:47" x14ac:dyDescent="0.25">
      <c r="N525" s="10">
        <v>7</v>
      </c>
      <c r="O525" s="50">
        <f t="shared" si="321"/>
        <v>1174897.5549395324</v>
      </c>
      <c r="P525" s="48" t="str">
        <f t="shared" si="288"/>
        <v>150</v>
      </c>
      <c r="Q525" s="17" t="str">
        <f t="shared" si="289"/>
        <v>1+7972.66697900827i</v>
      </c>
      <c r="R525" s="17">
        <f t="shared" si="297"/>
        <v>7972.6670417225396</v>
      </c>
      <c r="S525" s="17">
        <f t="shared" si="298"/>
        <v>1.5706708982529307</v>
      </c>
      <c r="T525" s="17" t="str">
        <f t="shared" si="290"/>
        <v>1+19.9316674475207i</v>
      </c>
      <c r="U525" s="17">
        <f t="shared" si="299"/>
        <v>19.956737389627502</v>
      </c>
      <c r="V525" s="17">
        <f t="shared" si="300"/>
        <v>1.5206669429609936</v>
      </c>
      <c r="W525" s="31" t="str">
        <f t="shared" si="291"/>
        <v>1-59.0567924370983i</v>
      </c>
      <c r="X525" s="17">
        <f t="shared" si="301"/>
        <v>59.065258256935699</v>
      </c>
      <c r="Y525" s="17">
        <f t="shared" si="302"/>
        <v>-1.5538650916001693</v>
      </c>
      <c r="Z525" s="31" t="str">
        <f t="shared" si="292"/>
        <v>-325.718169136779+119.836074653612i</v>
      </c>
      <c r="AA525" s="17">
        <f t="shared" si="303"/>
        <v>347.06340990401372</v>
      </c>
      <c r="AB525" s="17">
        <f t="shared" si="304"/>
        <v>2.7890493331896482</v>
      </c>
      <c r="AC525" s="66" t="str">
        <f t="shared" si="305"/>
        <v>-0.0200686702992996+0.0606667193485782i</v>
      </c>
      <c r="AD525" s="64">
        <f t="shared" si="306"/>
        <v>-23.889990958461397</v>
      </c>
      <c r="AE525" s="61">
        <f t="shared" si="307"/>
        <v>108.30431707586906</v>
      </c>
      <c r="AF525" s="31" t="str">
        <f t="shared" si="293"/>
        <v>-0.0000463700234192037</v>
      </c>
      <c r="AG525" s="31" t="str">
        <f t="shared" si="294"/>
        <v>29.5337113298685i</v>
      </c>
      <c r="AH525" s="31">
        <f t="shared" si="308"/>
        <v>29.533711329868499</v>
      </c>
      <c r="AI525" s="31">
        <f t="shared" si="309"/>
        <v>1.5707963267948966</v>
      </c>
      <c r="AJ525" s="31" t="str">
        <f t="shared" si="295"/>
        <v>1+0.531415477147998i</v>
      </c>
      <c r="AK525" s="31">
        <f t="shared" si="310"/>
        <v>1.1324320771474263</v>
      </c>
      <c r="AL525" s="31">
        <f t="shared" si="311"/>
        <v>0.48846299673955296</v>
      </c>
      <c r="AM525" s="31" t="str">
        <f t="shared" si="296"/>
        <v>1+2952.83962185492i</v>
      </c>
      <c r="AN525" s="31">
        <f t="shared" si="312"/>
        <v>2952.8397911834477</v>
      </c>
      <c r="AO525" s="31">
        <f t="shared" si="313"/>
        <v>1.5704576697427597</v>
      </c>
      <c r="AP525" s="58" t="str">
        <f t="shared" si="314"/>
        <v>-0.00361457015199031+0.00192240859299596i</v>
      </c>
      <c r="AQ525" s="49">
        <f t="shared" si="315"/>
        <v>-47.7570597695318</v>
      </c>
      <c r="AR525" s="61">
        <f t="shared" si="316"/>
        <v>151.9937282187214</v>
      </c>
      <c r="AS525" s="58" t="str">
        <f t="shared" si="317"/>
        <v>-0.0000440866059305982-0.00025786429720992i</v>
      </c>
      <c r="AT525" s="64">
        <f t="shared" si="318"/>
        <v>-71.647050727993204</v>
      </c>
      <c r="AU525" s="61">
        <f t="shared" si="319"/>
        <v>-99.701954705409534</v>
      </c>
    </row>
    <row r="526" spans="14:47" x14ac:dyDescent="0.25">
      <c r="N526" s="10">
        <v>8</v>
      </c>
      <c r="O526" s="50">
        <f t="shared" si="321"/>
        <v>1202264.4346174158</v>
      </c>
      <c r="P526" s="48" t="str">
        <f t="shared" si="288"/>
        <v>150</v>
      </c>
      <c r="Q526" s="17" t="str">
        <f t="shared" si="289"/>
        <v>1+8158.37424940734i</v>
      </c>
      <c r="R526" s="17">
        <f t="shared" si="297"/>
        <v>8158.3743106940592</v>
      </c>
      <c r="S526" s="17">
        <f t="shared" si="298"/>
        <v>1.5706737533550885</v>
      </c>
      <c r="T526" s="17" t="str">
        <f t="shared" si="290"/>
        <v>1+20.3959356235184i</v>
      </c>
      <c r="U526" s="17">
        <f t="shared" si="299"/>
        <v>20.420435596693501</v>
      </c>
      <c r="V526" s="17">
        <f t="shared" si="300"/>
        <v>1.5218061809664243</v>
      </c>
      <c r="W526" s="31" t="str">
        <f t="shared" si="291"/>
        <v>1-60.4324018474618i</v>
      </c>
      <c r="X526" s="17">
        <f t="shared" si="301"/>
        <v>60.440674988397539</v>
      </c>
      <c r="Y526" s="17">
        <f t="shared" si="302"/>
        <v>-1.5542504224105618</v>
      </c>
      <c r="Z526" s="31" t="str">
        <f t="shared" si="292"/>
        <v>-341.115922070044+122.627415415474i</v>
      </c>
      <c r="AA526" s="17">
        <f t="shared" si="303"/>
        <v>362.48800711358103</v>
      </c>
      <c r="AB526" s="17">
        <f t="shared" si="304"/>
        <v>2.7964895355196462</v>
      </c>
      <c r="AC526" s="66" t="str">
        <f t="shared" si="305"/>
        <v>-0.0192630350691594+0.0595646496618614i</v>
      </c>
      <c r="AD526" s="64">
        <f t="shared" si="306"/>
        <v>-24.068234056683412</v>
      </c>
      <c r="AE526" s="61">
        <f t="shared" si="307"/>
        <v>107.92105699875323</v>
      </c>
      <c r="AF526" s="31" t="str">
        <f t="shared" si="293"/>
        <v>-0.0000463700234192037</v>
      </c>
      <c r="AG526" s="31" t="str">
        <f t="shared" si="294"/>
        <v>30.2216398398972i</v>
      </c>
      <c r="AH526" s="31">
        <f t="shared" si="308"/>
        <v>30.2216398398972</v>
      </c>
      <c r="AI526" s="31">
        <f t="shared" si="309"/>
        <v>1.5707963267948966</v>
      </c>
      <c r="AJ526" s="31" t="str">
        <f t="shared" si="295"/>
        <v>1+0.54379373375508i</v>
      </c>
      <c r="AK526" s="31">
        <f t="shared" si="310"/>
        <v>1.1382932947493325</v>
      </c>
      <c r="AL526" s="31">
        <f t="shared" si="311"/>
        <v>0.49806583946478528</v>
      </c>
      <c r="AM526" s="31" t="str">
        <f t="shared" si="296"/>
        <v>1+3021.62009237309i</v>
      </c>
      <c r="AN526" s="31">
        <f t="shared" si="312"/>
        <v>3021.6202578472303</v>
      </c>
      <c r="AO526" s="31">
        <f t="shared" si="313"/>
        <v>1.5704653785178397</v>
      </c>
      <c r="AP526" s="58" t="str">
        <f t="shared" si="314"/>
        <v>-0.00357744221994319+0.00194692499388804i</v>
      </c>
      <c r="AQ526" s="49">
        <f t="shared" si="315"/>
        <v>-47.801900090939455</v>
      </c>
      <c r="AR526" s="61">
        <f t="shared" si="316"/>
        <v>151.44396753951489</v>
      </c>
      <c r="AS526" s="58" t="str">
        <f t="shared" si="317"/>
        <v>-0.0000470555102382056-0.000250592776950756i</v>
      </c>
      <c r="AT526" s="64">
        <f t="shared" si="318"/>
        <v>-71.870134147622878</v>
      </c>
      <c r="AU526" s="61">
        <f t="shared" si="319"/>
        <v>-100.63497546173187</v>
      </c>
    </row>
    <row r="527" spans="14:47" x14ac:dyDescent="0.25">
      <c r="N527" s="10">
        <v>9</v>
      </c>
      <c r="O527" s="50">
        <f t="shared" si="321"/>
        <v>1230268.770812382</v>
      </c>
      <c r="P527" s="48" t="str">
        <f t="shared" si="288"/>
        <v>150</v>
      </c>
      <c r="Q527" s="17" t="str">
        <f t="shared" si="289"/>
        <v>1+8348.40719782227i</v>
      </c>
      <c r="R527" s="17">
        <f t="shared" si="297"/>
        <v>8348.4072577139323</v>
      </c>
      <c r="S527" s="17">
        <f t="shared" si="298"/>
        <v>1.5706765434671885</v>
      </c>
      <c r="T527" s="17" t="str">
        <f t="shared" si="290"/>
        <v>1+20.8710179945557i</v>
      </c>
      <c r="U527" s="17">
        <f t="shared" si="299"/>
        <v>20.894960926717904</v>
      </c>
      <c r="V527" s="17">
        <f t="shared" si="300"/>
        <v>1.5229196097384701</v>
      </c>
      <c r="W527" s="31" t="str">
        <f t="shared" si="291"/>
        <v>1-61.840053317202i</v>
      </c>
      <c r="X527" s="17">
        <f t="shared" si="301"/>
        <v>61.84813816336257</v>
      </c>
      <c r="Y527" s="17">
        <f t="shared" si="302"/>
        <v>-1.5546269867691629</v>
      </c>
      <c r="Z527" s="31" t="str">
        <f t="shared" si="292"/>
        <v>-357.239348742299+125.483774856156i</v>
      </c>
      <c r="AA527" s="17">
        <f t="shared" si="303"/>
        <v>378.63720108036449</v>
      </c>
      <c r="AB527" s="17">
        <f t="shared" si="304"/>
        <v>2.8037960770498067</v>
      </c>
      <c r="AC527" s="66" t="str">
        <f t="shared" si="305"/>
        <v>-0.0184859711947754+0.0584716828092387i</v>
      </c>
      <c r="AD527" s="64">
        <f t="shared" si="306"/>
        <v>-24.247349104762002</v>
      </c>
      <c r="AE527" s="61">
        <f t="shared" si="307"/>
        <v>107.54448236555403</v>
      </c>
      <c r="AF527" s="31" t="str">
        <f t="shared" si="293"/>
        <v>-0.0000463700234192037</v>
      </c>
      <c r="AG527" s="31" t="str">
        <f t="shared" si="294"/>
        <v>30.9255922633996i</v>
      </c>
      <c r="AH527" s="31">
        <f t="shared" si="308"/>
        <v>30.925592263399601</v>
      </c>
      <c r="AI527" s="31">
        <f t="shared" si="309"/>
        <v>1.5707963267948966</v>
      </c>
      <c r="AJ527" s="31" t="str">
        <f t="shared" si="295"/>
        <v>1+0.556460316997758i</v>
      </c>
      <c r="AK527" s="31">
        <f t="shared" si="310"/>
        <v>1.144398568853197</v>
      </c>
      <c r="AL527" s="31">
        <f t="shared" si="311"/>
        <v>0.50778961313918558</v>
      </c>
      <c r="AM527" s="31" t="str">
        <f t="shared" si="296"/>
        <v>1+3092.0026658601i</v>
      </c>
      <c r="AN527" s="31">
        <f t="shared" si="312"/>
        <v>3092.0028275675886</v>
      </c>
      <c r="AO527" s="31">
        <f t="shared" si="313"/>
        <v>1.5704729118198142</v>
      </c>
      <c r="AP527" s="58" t="str">
        <f t="shared" si="314"/>
        <v>-0.00353937330716845+0.00197102019863641i</v>
      </c>
      <c r="AQ527" s="49">
        <f t="shared" si="315"/>
        <v>-47.848362680836615</v>
      </c>
      <c r="AR527" s="61">
        <f t="shared" si="316"/>
        <v>150.88726797344026</v>
      </c>
      <c r="AS527" s="58" t="str">
        <f t="shared" si="317"/>
        <v>-0.0000498201148613979-0.000243389335976553i</v>
      </c>
      <c r="AT527" s="64">
        <f t="shared" si="318"/>
        <v>-72.09571178559861</v>
      </c>
      <c r="AU527" s="61">
        <f t="shared" si="319"/>
        <v>-101.56824966100569</v>
      </c>
    </row>
    <row r="528" spans="14:47" x14ac:dyDescent="0.25">
      <c r="N528" s="10">
        <v>10</v>
      </c>
      <c r="O528" s="50">
        <f t="shared" si="321"/>
        <v>1258925.4117941677</v>
      </c>
      <c r="P528" s="48" t="str">
        <f t="shared" si="288"/>
        <v>150</v>
      </c>
      <c r="Q528" s="17" t="str">
        <f t="shared" si="289"/>
        <v>1+8542.86658223773i</v>
      </c>
      <c r="R528" s="17">
        <f t="shared" si="297"/>
        <v>8542.866640766093</v>
      </c>
      <c r="S528" s="17">
        <f t="shared" si="298"/>
        <v>1.5706792700685852</v>
      </c>
      <c r="T528" s="17" t="str">
        <f t="shared" si="290"/>
        <v>1+21.3571664555943i</v>
      </c>
      <c r="U528" s="17">
        <f t="shared" si="299"/>
        <v>21.380564983460154</v>
      </c>
      <c r="V528" s="17">
        <f t="shared" si="300"/>
        <v>1.5240078085827771</v>
      </c>
      <c r="W528" s="31" t="str">
        <f t="shared" si="291"/>
        <v>1-63.280493201761i</v>
      </c>
      <c r="X528" s="17">
        <f t="shared" si="301"/>
        <v>63.288394037596817</v>
      </c>
      <c r="Y528" s="17">
        <f t="shared" si="302"/>
        <v>-1.5549949839079582</v>
      </c>
      <c r="Z528" s="31" t="str">
        <f t="shared" si="292"/>
        <v>-374.122649103223+128.40666745524i</v>
      </c>
      <c r="AA528" s="17">
        <f t="shared" si="303"/>
        <v>395.54522980181923</v>
      </c>
      <c r="AB528" s="17">
        <f t="shared" si="304"/>
        <v>2.8109699475251846</v>
      </c>
      <c r="AC528" s="66" t="str">
        <f t="shared" si="305"/>
        <v>-0.0177367647904493+0.057388427282686i</v>
      </c>
      <c r="AD528" s="64">
        <f t="shared" si="306"/>
        <v>-24.427305327656992</v>
      </c>
      <c r="AE528" s="61">
        <f t="shared" si="307"/>
        <v>107.17455815991293</v>
      </c>
      <c r="AF528" s="31" t="str">
        <f t="shared" si="293"/>
        <v>-0.0000463700234192037</v>
      </c>
      <c r="AG528" s="31" t="str">
        <f t="shared" si="294"/>
        <v>31.6459418452687i</v>
      </c>
      <c r="AH528" s="31">
        <f t="shared" si="308"/>
        <v>31.645941845268698</v>
      </c>
      <c r="AI528" s="31">
        <f t="shared" si="309"/>
        <v>1.5707963267948966</v>
      </c>
      <c r="AJ528" s="31" t="str">
        <f t="shared" si="295"/>
        <v>1+0.569421942866132i</v>
      </c>
      <c r="AK528" s="31">
        <f t="shared" si="310"/>
        <v>1.1507568592093815</v>
      </c>
      <c r="AL528" s="31">
        <f t="shared" si="311"/>
        <v>0.51763211748884419</v>
      </c>
      <c r="AM528" s="31" t="str">
        <f t="shared" si="296"/>
        <v>1+3164.02466008805i</v>
      </c>
      <c r="AN528" s="31">
        <f t="shared" si="312"/>
        <v>3164.0248181146271</v>
      </c>
      <c r="AO528" s="31">
        <f t="shared" si="313"/>
        <v>1.5704802736429355</v>
      </c>
      <c r="AP528" s="58" t="str">
        <f t="shared" si="314"/>
        <v>-0.00350036907934122+0.00199465223741203i</v>
      </c>
      <c r="AQ528" s="49">
        <f t="shared" si="315"/>
        <v>-47.896488025544244</v>
      </c>
      <c r="AR528" s="61">
        <f t="shared" si="316"/>
        <v>150.32375581576011</v>
      </c>
      <c r="AS528" s="58" t="str">
        <f t="shared" si="317"/>
        <v>-0.0000523847318409304-0.000236259353946057i</v>
      </c>
      <c r="AT528" s="64">
        <f t="shared" si="318"/>
        <v>-72.323793353201225</v>
      </c>
      <c r="AU528" s="61">
        <f t="shared" si="319"/>
        <v>-102.50168602432693</v>
      </c>
    </row>
    <row r="529" spans="14:47" x14ac:dyDescent="0.25">
      <c r="N529" s="10">
        <v>11</v>
      </c>
      <c r="O529" s="50">
        <f t="shared" si="321"/>
        <v>1288249.5516931366</v>
      </c>
      <c r="P529" s="48" t="str">
        <f t="shared" si="288"/>
        <v>150</v>
      </c>
      <c r="Q529" s="17" t="str">
        <f t="shared" si="289"/>
        <v>1+8741.85550759332i</v>
      </c>
      <c r="R529" s="17">
        <f t="shared" si="297"/>
        <v>8741.8555647894136</v>
      </c>
      <c r="S529" s="17">
        <f t="shared" si="298"/>
        <v>1.5706819346049583</v>
      </c>
      <c r="T529" s="17" t="str">
        <f t="shared" si="290"/>
        <v>1+21.8546387689833i</v>
      </c>
      <c r="U529" s="17">
        <f t="shared" si="299"/>
        <v>21.877505244491381</v>
      </c>
      <c r="V529" s="17">
        <f t="shared" si="300"/>
        <v>1.5250713441619572</v>
      </c>
      <c r="W529" s="31" t="str">
        <f t="shared" si="291"/>
        <v>1-64.754485241432i</v>
      </c>
      <c r="X529" s="17">
        <f t="shared" si="301"/>
        <v>64.762206253978363</v>
      </c>
      <c r="Y529" s="17">
        <f t="shared" si="302"/>
        <v>-1.5553546085449943</v>
      </c>
      <c r="Z529" s="31" t="str">
        <f t="shared" si="292"/>
        <v>-391.801634896466+131.397642969072i</v>
      </c>
      <c r="AA529" s="17">
        <f t="shared" si="303"/>
        <v>413.24794214293593</v>
      </c>
      <c r="AB529" s="17">
        <f t="shared" si="304"/>
        <v>2.8180122195789861</v>
      </c>
      <c r="AC529" s="66" t="str">
        <f t="shared" si="305"/>
        <v>-0.0170146954697022+0.0563154459698933i</v>
      </c>
      <c r="AD529" s="64">
        <f t="shared" si="306"/>
        <v>-24.608072703025918</v>
      </c>
      <c r="AE529" s="61">
        <f t="shared" si="307"/>
        <v>106.81124415249653</v>
      </c>
      <c r="AF529" s="31" t="str">
        <f t="shared" si="293"/>
        <v>-0.0000463700234192037</v>
      </c>
      <c r="AG529" s="31" t="str">
        <f t="shared" si="294"/>
        <v>32.3830705243878i</v>
      </c>
      <c r="AH529" s="31">
        <f t="shared" si="308"/>
        <v>32.383070524387797</v>
      </c>
      <c r="AI529" s="31">
        <f t="shared" si="309"/>
        <v>1.5707963267948966</v>
      </c>
      <c r="AJ529" s="31" t="str">
        <f t="shared" si="295"/>
        <v>1+0.582685483785806i</v>
      </c>
      <c r="AK529" s="31">
        <f t="shared" si="310"/>
        <v>1.1573773684562434</v>
      </c>
      <c r="AL529" s="31">
        <f t="shared" si="311"/>
        <v>0.52759094252140082</v>
      </c>
      <c r="AM529" s="31" t="str">
        <f t="shared" si="296"/>
        <v>1+3237.7242620716i</v>
      </c>
      <c r="AN529" s="31">
        <f t="shared" si="312"/>
        <v>3237.7244165010534</v>
      </c>
      <c r="AO529" s="31">
        <f t="shared" si="313"/>
        <v>1.5704874678905369</v>
      </c>
      <c r="AP529" s="58" t="str">
        <f t="shared" si="314"/>
        <v>-0.00346043751494316+0.00201777862926767i</v>
      </c>
      <c r="AQ529" s="49">
        <f t="shared" si="315"/>
        <v>-47.946316317344142</v>
      </c>
      <c r="AR529" s="61">
        <f t="shared" si="316"/>
        <v>149.75356937250967</v>
      </c>
      <c r="AS529" s="58" t="str">
        <f t="shared" si="317"/>
        <v>-0.0000547538128670379-0.000229207970807236i</v>
      </c>
      <c r="AT529" s="64">
        <f t="shared" si="318"/>
        <v>-72.554389020370053</v>
      </c>
      <c r="AU529" s="61">
        <f t="shared" si="319"/>
        <v>-103.43518647499377</v>
      </c>
    </row>
    <row r="530" spans="14:47" x14ac:dyDescent="0.25">
      <c r="N530" s="10">
        <v>12</v>
      </c>
      <c r="O530" s="50">
        <f t="shared" si="321"/>
        <v>1318256.7385564097</v>
      </c>
      <c r="P530" s="48" t="str">
        <f t="shared" si="288"/>
        <v>150</v>
      </c>
      <c r="Q530" s="17" t="str">
        <f t="shared" si="289"/>
        <v>1+8945.47948045117i</v>
      </c>
      <c r="R530" s="17">
        <f t="shared" si="297"/>
        <v>8945.4795363453231</v>
      </c>
      <c r="S530" s="17">
        <f t="shared" si="298"/>
        <v>1.5706845384890802</v>
      </c>
      <c r="T530" s="17" t="str">
        <f t="shared" si="290"/>
        <v>1+22.3636987011279i</v>
      </c>
      <c r="U530" s="17">
        <f t="shared" si="299"/>
        <v>22.386045197730432</v>
      </c>
      <c r="V530" s="17">
        <f t="shared" si="300"/>
        <v>1.5261107707473895</v>
      </c>
      <c r="W530" s="31" t="str">
        <f t="shared" si="291"/>
        <v>1-66.262810966305i</v>
      </c>
      <c r="X530" s="17">
        <f t="shared" si="301"/>
        <v>66.270356247392158</v>
      </c>
      <c r="Y530" s="17">
        <f t="shared" si="302"/>
        <v>-1.5557060509857183</v>
      </c>
      <c r="Z530" s="31" t="str">
        <f t="shared" si="292"/>
        <v>-410.313805621156+134.45828725246i</v>
      </c>
      <c r="AA530" s="17">
        <f t="shared" si="303"/>
        <v>431.78287378517092</v>
      </c>
      <c r="AB530" s="17">
        <f t="shared" si="304"/>
        <v>2.8249240426763342</v>
      </c>
      <c r="AC530" s="66" t="str">
        <f t="shared" si="305"/>
        <v>-0.0163190387901546+0.0552532574343576i</v>
      </c>
      <c r="AD530" s="64">
        <f t="shared" si="306"/>
        <v>-24.78962197031597</v>
      </c>
      <c r="AE530" s="61">
        <f t="shared" si="307"/>
        <v>106.45449525657055</v>
      </c>
      <c r="AF530" s="31" t="str">
        <f t="shared" si="293"/>
        <v>-0.0000463700234192037</v>
      </c>
      <c r="AG530" s="31" t="str">
        <f t="shared" si="294"/>
        <v>33.1373691361394i</v>
      </c>
      <c r="AH530" s="31">
        <f t="shared" si="308"/>
        <v>33.137369136139398</v>
      </c>
      <c r="AI530" s="31">
        <f t="shared" si="309"/>
        <v>1.5707963267948966</v>
      </c>
      <c r="AJ530" s="31" t="str">
        <f t="shared" si="295"/>
        <v>1+0.596257972261737i</v>
      </c>
      <c r="AK530" s="31">
        <f t="shared" si="310"/>
        <v>1.1642695433127495</v>
      </c>
      <c r="AL530" s="31">
        <f t="shared" si="311"/>
        <v>0.53766346633157114</v>
      </c>
      <c r="AM530" s="31" t="str">
        <f t="shared" si="296"/>
        <v>1+3313.14054831525i</v>
      </c>
      <c r="AN530" s="31">
        <f t="shared" si="312"/>
        <v>3313.1406992294596</v>
      </c>
      <c r="AO530" s="31">
        <f t="shared" si="313"/>
        <v>1.5704944983771008</v>
      </c>
      <c r="AP530" s="58" t="str">
        <f t="shared" si="314"/>
        <v>-0.00341958898836746+0.00204035652341631i</v>
      </c>
      <c r="AQ530" s="49">
        <f t="shared" si="315"/>
        <v>-47.99788735286478</v>
      </c>
      <c r="AR530" s="61">
        <f t="shared" si="316"/>
        <v>149.17685908635005</v>
      </c>
      <c r="AS530" s="58" t="str">
        <f t="shared" si="317"/>
        <v>-0.0000569319388986381-0.000222240087945337i</v>
      </c>
      <c r="AT530" s="64">
        <f t="shared" si="318"/>
        <v>-72.787509323180771</v>
      </c>
      <c r="AU530" s="61">
        <f t="shared" si="319"/>
        <v>-104.3686456570794</v>
      </c>
    </row>
    <row r="531" spans="14:47" x14ac:dyDescent="0.25">
      <c r="N531" s="10">
        <v>13</v>
      </c>
      <c r="O531" s="50">
        <f t="shared" si="321"/>
        <v>1348962.8825916562</v>
      </c>
      <c r="P531" s="48" t="str">
        <f t="shared" ref="P531:P560" si="322">COMPLEX(Adc,0)</f>
        <v>150</v>
      </c>
      <c r="Q531" s="17" t="str">
        <f t="shared" ref="Q531:Q560" si="323">IMSUM(COMPLEX(1,0),IMDIV(COMPLEX(0,2*PI()*O531),COMPLEX(wp_lf,0)))</f>
        <v>1+9153.84646493695i</v>
      </c>
      <c r="R531" s="17">
        <f t="shared" si="297"/>
        <v>9153.846519558796</v>
      </c>
      <c r="S531" s="17">
        <f t="shared" si="298"/>
        <v>1.5706870831015649</v>
      </c>
      <c r="T531" s="17" t="str">
        <f t="shared" ref="T531:T560" si="324">IMSUM(COMPLEX(1,0),IMDIV(COMPLEX(0,2*PI()*O531),COMPLEX(wz_esr,0)))</f>
        <v>1+22.8846161623424i</v>
      </c>
      <c r="U531" s="17">
        <f t="shared" si="299"/>
        <v>22.906454481166286</v>
      </c>
      <c r="V531" s="17">
        <f t="shared" si="300"/>
        <v>1.5271266304676598</v>
      </c>
      <c r="W531" s="31" t="str">
        <f t="shared" ref="W531:W560" si="325">IMSUB(COMPLEX(1,0),IMDIV(COMPLEX(0,2*PI()*O531),COMPLEX(wz_rhp,0)))</f>
        <v>1-67.8062701106441i</v>
      </c>
      <c r="X531" s="17">
        <f t="shared" si="301"/>
        <v>67.81364365905749</v>
      </c>
      <c r="Y531" s="17">
        <f t="shared" si="302"/>
        <v>-1.5560494972221068</v>
      </c>
      <c r="Z531" s="31" t="str">
        <f t="shared" ref="Z531:Z560" si="326">IMSUM(COMPLEX(1,0),IMDIV(COMPLEX(0,2*PI()*O531),COMPLEX(Q*(wsl/2),0)),IMDIV(IMPOWER(COMPLEX(0,2*PI()*O531),2),IMPOWER(COMPLEX(wsl/2,0),2)))</f>
        <v>-429.69842807337+137.590223099515i</v>
      </c>
      <c r="AA531" s="17">
        <f t="shared" si="303"/>
        <v>451.18932675906626</v>
      </c>
      <c r="AB531" s="17">
        <f t="shared" si="304"/>
        <v>2.8317066372354196</v>
      </c>
      <c r="AC531" s="66" t="str">
        <f t="shared" si="305"/>
        <v>-0.0156490685220721+0.0542023372824017i</v>
      </c>
      <c r="AD531" s="64">
        <f t="shared" si="306"/>
        <v>-24.971924637022724</v>
      </c>
      <c r="AE531" s="61">
        <f t="shared" si="307"/>
        <v>106.10426187334477</v>
      </c>
      <c r="AF531" s="31" t="str">
        <f t="shared" ref="AF531:AF560" si="327">COMPLEX(Adc_ea,0)</f>
        <v>-0.0000463700234192037</v>
      </c>
      <c r="AG531" s="31" t="str">
        <f t="shared" ref="AG531:AG560" si="328">COMPLEX(0,2*PI()*O531*wp0_ea)</f>
        <v>33.909237619632i</v>
      </c>
      <c r="AH531" s="31">
        <f t="shared" si="308"/>
        <v>33.909237619632002</v>
      </c>
      <c r="AI531" s="31">
        <f t="shared" si="309"/>
        <v>1.5707963267948966</v>
      </c>
      <c r="AJ531" s="31" t="str">
        <f t="shared" ref="AJ531:AJ560" si="329">IMSUM(COMPLEX(1,0),IMDIV(COMPLEX(0,2*PI()*O531),COMPLEX(wp1_ea,0)))</f>
        <v>1+0.610146604606967i</v>
      </c>
      <c r="AK531" s="31">
        <f t="shared" si="310"/>
        <v>1.1714430754899747</v>
      </c>
      <c r="AL531" s="31">
        <f t="shared" si="311"/>
        <v>0.54784685363416086</v>
      </c>
      <c r="AM531" s="31" t="str">
        <f t="shared" ref="AM531:AM560" si="330">IMSUM(COMPLEX(1,0),IMDIV(COMPLEX(0,2*PI()*O531),COMPLEX(wz_ea,0)))</f>
        <v>1+3390.3135055322i</v>
      </c>
      <c r="AN531" s="31">
        <f t="shared" si="312"/>
        <v>3390.3136530111833</v>
      </c>
      <c r="AO531" s="31">
        <f t="shared" si="313"/>
        <v>1.5705013688302811</v>
      </c>
      <c r="AP531" s="58" t="str">
        <f t="shared" si="314"/>
        <v>-0.00337783634379078+0.00206234285074887i</v>
      </c>
      <c r="AQ531" s="49">
        <f t="shared" si="315"/>
        <v>-48.051240428076611</v>
      </c>
      <c r="AR531" s="61">
        <f t="shared" si="316"/>
        <v>148.59378762073499</v>
      </c>
      <c r="AS531" s="58" t="str">
        <f t="shared" si="317"/>
        <v>-0.0000589238103879127-0.000215360369378277i</v>
      </c>
      <c r="AT531" s="64">
        <f t="shared" si="318"/>
        <v>-73.023165065099334</v>
      </c>
      <c r="AU531" s="61">
        <f t="shared" si="319"/>
        <v>-105.30195050592023</v>
      </c>
    </row>
    <row r="532" spans="14:47" x14ac:dyDescent="0.25">
      <c r="N532" s="10">
        <v>14</v>
      </c>
      <c r="O532" s="50">
        <f t="shared" si="321"/>
        <v>1380384.2646028849</v>
      </c>
      <c r="P532" s="48" t="str">
        <f t="shared" si="322"/>
        <v>150</v>
      </c>
      <c r="Q532" s="17" t="str">
        <f t="shared" si="323"/>
        <v>1+9367.06693998392i</v>
      </c>
      <c r="R532" s="17">
        <f t="shared" ref="R532:R560" si="331">IMABS(Q532)</f>
        <v>9367.0669933624213</v>
      </c>
      <c r="S532" s="17">
        <f t="shared" ref="S532:S560" si="332">IMARGUMENT(Q532)</f>
        <v>1.570689569791599</v>
      </c>
      <c r="T532" s="17" t="str">
        <f t="shared" si="324"/>
        <v>1+23.4176673499598i</v>
      </c>
      <c r="U532" s="17">
        <f t="shared" ref="U532:U560" si="333">IMABS(T532)</f>
        <v>23.439009025839237</v>
      </c>
      <c r="V532" s="17">
        <f t="shared" ref="V532:V560" si="334">IMARGUMENT(T532)</f>
        <v>1.5281194535535614</v>
      </c>
      <c r="W532" s="31" t="str">
        <f t="shared" si="325"/>
        <v>1-69.3856810369179i</v>
      </c>
      <c r="X532" s="17">
        <f t="shared" ref="X532:X560" si="335">IMABS(W532)</f>
        <v>69.392886760509597</v>
      </c>
      <c r="Y532" s="17">
        <f t="shared" ref="Y532:Y560" si="336">IMARGUMENT(W532)</f>
        <v>-1.556385129029624</v>
      </c>
      <c r="Z532" s="31" t="str">
        <f t="shared" si="326"/>
        <v>-449.996619636272+140.795111104079i</v>
      </c>
      <c r="AA532" s="17">
        <f t="shared" ref="AA532:AA560" si="337">IMABS(Z532)</f>
        <v>471.50845272898511</v>
      </c>
      <c r="AB532" s="17">
        <f t="shared" ref="AB532:AB560" si="338">IMARGUMENT(Z532)</f>
        <v>2.8383612889363854</v>
      </c>
      <c r="AC532" s="66" t="str">
        <f t="shared" ref="AC532:AC560" si="339">(IMDIV(IMPRODUCT(P532,T532,W532),IMPRODUCT(Q532,Z532)))</f>
        <v>-0.0150040587436658+0.0531631196012007i</v>
      </c>
      <c r="AD532" s="64">
        <f t="shared" ref="AD532:AD560" si="340">20*LOG(IMABS(AC532))</f>
        <v>-25.154952982320957</v>
      </c>
      <c r="AE532" s="61">
        <f t="shared" ref="AE532:AE560" si="341">(180/PI())*IMARGUMENT(AC532)</f>
        <v>105.76049022649029</v>
      </c>
      <c r="AF532" s="31" t="str">
        <f t="shared" si="327"/>
        <v>-0.0000463700234192037</v>
      </c>
      <c r="AG532" s="31" t="str">
        <f t="shared" si="328"/>
        <v>34.6990852297523i</v>
      </c>
      <c r="AH532" s="31">
        <f t="shared" ref="AH532:AH560" si="342">IMABS(AG532)</f>
        <v>34.699085229752299</v>
      </c>
      <c r="AI532" s="31">
        <f t="shared" ref="AI532:AI560" si="343">IMARGUMENT(AG532)</f>
        <v>1.5707963267948966</v>
      </c>
      <c r="AJ532" s="31" t="str">
        <f t="shared" si="329"/>
        <v>1+0.624358744758204i</v>
      </c>
      <c r="AK532" s="31">
        <f t="shared" ref="AK532:AK560" si="344">IMABS(AJ532)</f>
        <v>1.1789079023214832</v>
      </c>
      <c r="AL532" s="31">
        <f t="shared" ref="AL532:AL560" si="345">IMARGUMENT(AJ532)</f>
        <v>0.55813805507404579</v>
      </c>
      <c r="AM532" s="31" t="str">
        <f t="shared" si="330"/>
        <v>1+3469.2840518459i</v>
      </c>
      <c r="AN532" s="31">
        <f t="shared" ref="AN532:AN560" si="346">IMABS(AM532)</f>
        <v>3469.2841959678522</v>
      </c>
      <c r="AO532" s="31">
        <f t="shared" ref="AO532:AO560" si="347">IMARGUMENT(AM532)</f>
        <v>1.5705080828928808</v>
      </c>
      <c r="AP532" s="58" t="str">
        <f t="shared" ref="AP532:AP560" si="348">IMPRODUCT(AF532,IMDIV(AM532,IMPRODUCT(AG532,AJ532)))</f>
        <v>-0.0033351949585891+0.00208369448501181i</v>
      </c>
      <c r="AQ532" s="49">
        <f t="shared" ref="AQ532:AQ560" si="349">20*LOG(IMABS(AP532))</f>
        <v>-48.106414230320446</v>
      </c>
      <c r="AR532" s="61">
        <f t="shared" ref="AR532:AR560" si="350">(180/PI())*IMARGUMENT(AP532)</f>
        <v>148.00452989956088</v>
      </c>
      <c r="AS532" s="58" t="str">
        <f t="shared" ref="AS532:AS560" si="351">IMPRODUCT(AC532,AP532)</f>
        <v>-0.0000607342380387963-0.000208573242933764i</v>
      </c>
      <c r="AT532" s="64">
        <f t="shared" ref="AT532:AT560" si="352">20*LOG(IMABS(AS532))</f>
        <v>-73.261367212641375</v>
      </c>
      <c r="AU532" s="61">
        <f t="shared" ref="AU532:AU560" si="353">(180/PI())*IMARGUMENT(AS532)</f>
        <v>-106.23497987394877</v>
      </c>
    </row>
    <row r="533" spans="14:47" x14ac:dyDescent="0.25">
      <c r="N533" s="10">
        <v>15</v>
      </c>
      <c r="O533" s="50">
        <f t="shared" si="321"/>
        <v>1412537.5446227565</v>
      </c>
      <c r="P533" s="48" t="str">
        <f t="shared" si="322"/>
        <v>150</v>
      </c>
      <c r="Q533" s="17" t="str">
        <f t="shared" si="323"/>
        <v>1+9585.25395791029i</v>
      </c>
      <c r="R533" s="17">
        <f t="shared" si="331"/>
        <v>9585.2540100737478</v>
      </c>
      <c r="S533" s="17">
        <f t="shared" si="332"/>
        <v>1.5706919998776587</v>
      </c>
      <c r="T533" s="17" t="str">
        <f t="shared" si="324"/>
        <v>1+23.9631348947757i</v>
      </c>
      <c r="U533" s="17">
        <f t="shared" si="333"/>
        <v>23.983991202158514</v>
      </c>
      <c r="V533" s="17">
        <f t="shared" si="334"/>
        <v>1.52908975857959</v>
      </c>
      <c r="W533" s="31" t="str">
        <f t="shared" si="325"/>
        <v>1-71.0018811697058i</v>
      </c>
      <c r="X533" s="17">
        <f t="shared" si="335"/>
        <v>71.008922887458468</v>
      </c>
      <c r="Y533" s="17">
        <f t="shared" si="336"/>
        <v>-1.5567131240620553</v>
      </c>
      <c r="Z533" s="31" t="str">
        <f t="shared" si="326"/>
        <v>-471.251435495594+144.074650540195i</v>
      </c>
      <c r="AA533" s="17">
        <f t="shared" si="337"/>
        <v>492.78334020636021</v>
      </c>
      <c r="AB533" s="17">
        <f t="shared" si="338"/>
        <v>2.8448893432262832</v>
      </c>
      <c r="AC533" s="66" t="str">
        <f t="shared" si="339"/>
        <v>-0.0143832857672248+0.0521359984530259i</v>
      </c>
      <c r="AD533" s="64">
        <f t="shared" si="340"/>
        <v>-25.338680058269667</v>
      </c>
      <c r="AE533" s="61">
        <f t="shared" si="341"/>
        <v>105.42312268534401</v>
      </c>
      <c r="AF533" s="31" t="str">
        <f t="shared" si="327"/>
        <v>-0.0000463700234192037</v>
      </c>
      <c r="AG533" s="31" t="str">
        <f t="shared" si="328"/>
        <v>35.5073307541582i</v>
      </c>
      <c r="AH533" s="31">
        <f t="shared" si="342"/>
        <v>35.507330754158197</v>
      </c>
      <c r="AI533" s="31">
        <f t="shared" si="343"/>
        <v>1.5707963267948966</v>
      </c>
      <c r="AJ533" s="31" t="str">
        <f t="shared" si="329"/>
        <v>1+0.63890192818028i</v>
      </c>
      <c r="AK533" s="31">
        <f t="shared" si="344"/>
        <v>1.1866742071151963</v>
      </c>
      <c r="AL533" s="31">
        <f t="shared" si="345"/>
        <v>0.56853380735935266</v>
      </c>
      <c r="AM533" s="31" t="str">
        <f t="shared" si="330"/>
        <v>1+3550.09405848529i</v>
      </c>
      <c r="AN533" s="31">
        <f t="shared" si="346"/>
        <v>3550.094199326626</v>
      </c>
      <c r="AO533" s="31">
        <f t="shared" si="347"/>
        <v>1.5705146441247821</v>
      </c>
      <c r="AP533" s="58" t="str">
        <f t="shared" si="348"/>
        <v>-0.00329168279509797+0.00210436841291442i</v>
      </c>
      <c r="AQ533" s="49">
        <f t="shared" si="349"/>
        <v>-48.163446727847798</v>
      </c>
      <c r="AR533" s="61">
        <f t="shared" si="350"/>
        <v>147.40927309964582</v>
      </c>
      <c r="AS533" s="58" t="str">
        <f t="shared" si="351"/>
        <v>-0.0000623681340233514-0.000201882901355549i</v>
      </c>
      <c r="AT533" s="64">
        <f t="shared" si="352"/>
        <v>-73.502126786117472</v>
      </c>
      <c r="AU533" s="61">
        <f t="shared" si="353"/>
        <v>-107.1676042150102</v>
      </c>
    </row>
    <row r="534" spans="14:47" x14ac:dyDescent="0.25">
      <c r="N534" s="10">
        <v>16</v>
      </c>
      <c r="O534" s="50">
        <f t="shared" si="321"/>
        <v>1445439.7707459298</v>
      </c>
      <c r="P534" s="48" t="str">
        <f t="shared" si="322"/>
        <v>150</v>
      </c>
      <c r="Q534" s="17" t="str">
        <f t="shared" si="323"/>
        <v>1+9808.52320436097i</v>
      </c>
      <c r="R534" s="17">
        <f t="shared" si="331"/>
        <v>9808.5232553370424</v>
      </c>
      <c r="S534" s="17">
        <f t="shared" si="332"/>
        <v>1.5706943746482074</v>
      </c>
      <c r="T534" s="17" t="str">
        <f t="shared" si="324"/>
        <v>1+24.5213080109024i</v>
      </c>
      <c r="U534" s="17">
        <f t="shared" si="333"/>
        <v>24.541689969632209</v>
      </c>
      <c r="V534" s="17">
        <f t="shared" si="334"/>
        <v>1.5300380527018749</v>
      </c>
      <c r="W534" s="31" t="str">
        <f t="shared" si="325"/>
        <v>1-72.6557274397109i</v>
      </c>
      <c r="X534" s="17">
        <f t="shared" si="335"/>
        <v>72.662608883755055</v>
      </c>
      <c r="Y534" s="17">
        <f t="shared" si="336"/>
        <v>-1.5570336559442586</v>
      </c>
      <c r="Z534" s="31" t="str">
        <f t="shared" si="326"/>
        <v>-493.507959965455+147.43058026308i</v>
      </c>
      <c r="AA534" s="17">
        <f t="shared" si="337"/>
        <v>515.05910587618348</v>
      </c>
      <c r="AB534" s="17">
        <f t="shared" si="338"/>
        <v>2.8512922000265566</v>
      </c>
      <c r="AC534" s="66" t="str">
        <f t="shared" si="339"/>
        <v>-0.0137860299009997+0.0511213294120595i</v>
      </c>
      <c r="AD534" s="64">
        <f t="shared" si="340"/>
        <v>-25.523079688787746</v>
      </c>
      <c r="AE534" s="61">
        <f t="shared" si="341"/>
        <v>105.09209807642631</v>
      </c>
      <c r="AF534" s="31" t="str">
        <f t="shared" si="327"/>
        <v>-0.0000463700234192037</v>
      </c>
      <c r="AG534" s="31" t="str">
        <f t="shared" si="328"/>
        <v>36.334402735325i</v>
      </c>
      <c r="AH534" s="31">
        <f t="shared" si="342"/>
        <v>36.334402735325</v>
      </c>
      <c r="AI534" s="31">
        <f t="shared" si="343"/>
        <v>1.5707963267948966</v>
      </c>
      <c r="AJ534" s="31" t="str">
        <f t="shared" si="329"/>
        <v>1+0.653783865861542i</v>
      </c>
      <c r="AK534" s="31">
        <f t="shared" si="344"/>
        <v>1.1947524192320611</v>
      </c>
      <c r="AL534" s="31">
        <f t="shared" si="345"/>
        <v>0.57903063426006074</v>
      </c>
      <c r="AM534" s="31" t="str">
        <f t="shared" si="330"/>
        <v>1+3632.78637198554i</v>
      </c>
      <c r="AN534" s="31">
        <f t="shared" si="346"/>
        <v>3632.7865096209357</v>
      </c>
      <c r="AO534" s="31">
        <f t="shared" si="347"/>
        <v>1.5705210560048348</v>
      </c>
      <c r="AP534" s="58" t="str">
        <f t="shared" si="348"/>
        <v>-0.0032473204395637+0.00212432191228329i</v>
      </c>
      <c r="AQ534" s="49">
        <f t="shared" si="349"/>
        <v>-48.222375057399475</v>
      </c>
      <c r="AR534" s="61">
        <f t="shared" si="350"/>
        <v>146.80821659362152</v>
      </c>
      <c r="AS534" s="58" t="str">
        <f t="shared" si="351"/>
        <v>-0.0000638305035771376-0.000195293303299536i</v>
      </c>
      <c r="AT534" s="64">
        <f t="shared" si="352"/>
        <v>-73.745454746187221</v>
      </c>
      <c r="AU534" s="61">
        <f t="shared" si="353"/>
        <v>-108.09968532995217</v>
      </c>
    </row>
    <row r="535" spans="14:47" x14ac:dyDescent="0.25">
      <c r="N535" s="10">
        <v>17</v>
      </c>
      <c r="O535" s="50">
        <f t="shared" si="321"/>
        <v>1479108.3881682095</v>
      </c>
      <c r="P535" s="48" t="str">
        <f t="shared" si="322"/>
        <v>150</v>
      </c>
      <c r="Q535" s="17" t="str">
        <f t="shared" si="323"/>
        <v>1+10036.9930596457i</v>
      </c>
      <c r="R535" s="17">
        <f t="shared" si="331"/>
        <v>10036.993109461417</v>
      </c>
      <c r="S535" s="17">
        <f t="shared" si="332"/>
        <v>1.57069669536238</v>
      </c>
      <c r="T535" s="17" t="str">
        <f t="shared" si="324"/>
        <v>1+25.0924826491144i</v>
      </c>
      <c r="U535" s="17">
        <f t="shared" si="333"/>
        <v>25.112401030090837</v>
      </c>
      <c r="V535" s="17">
        <f t="shared" si="334"/>
        <v>1.5309648318925069</v>
      </c>
      <c r="W535" s="31" t="str">
        <f t="shared" si="325"/>
        <v>1-74.3480967381166i</v>
      </c>
      <c r="X535" s="17">
        <f t="shared" si="335"/>
        <v>74.354821555702387</v>
      </c>
      <c r="Y535" s="17">
        <f t="shared" si="336"/>
        <v>-1.5573468943628761</v>
      </c>
      <c r="Z535" s="31" t="str">
        <f t="shared" si="326"/>
        <v>-516.813402118239+150.864679631095i</v>
      </c>
      <c r="AA535" s="17">
        <f t="shared" si="337"/>
        <v>538.38299023020909</v>
      </c>
      <c r="AB535" s="17">
        <f t="shared" si="338"/>
        <v>2.8575713086477643</v>
      </c>
      <c r="AC535" s="66" t="str">
        <f t="shared" si="339"/>
        <v>-0.0132115770524454+0.0501194311312725i</v>
      </c>
      <c r="AD535" s="64">
        <f t="shared" si="340"/>
        <v>-25.708126466590301</v>
      </c>
      <c r="AE535" s="61">
        <f t="shared" si="341"/>
        <v>104.76735198299502</v>
      </c>
      <c r="AF535" s="31" t="str">
        <f t="shared" si="327"/>
        <v>-0.0000463700234192037</v>
      </c>
      <c r="AG535" s="31" t="str">
        <f t="shared" si="328"/>
        <v>37.1807396977647i</v>
      </c>
      <c r="AH535" s="31">
        <f t="shared" si="342"/>
        <v>37.1807396977647</v>
      </c>
      <c r="AI535" s="31">
        <f t="shared" si="343"/>
        <v>1.5707963267948966</v>
      </c>
      <c r="AJ535" s="31" t="str">
        <f t="shared" si="329"/>
        <v>1+0.669012448402336i</v>
      </c>
      <c r="AK535" s="31">
        <f t="shared" si="344"/>
        <v>1.2031532138997463</v>
      </c>
      <c r="AL535" s="31">
        <f t="shared" si="345"/>
        <v>0.58962484850951935</v>
      </c>
      <c r="AM535" s="31" t="str">
        <f t="shared" si="330"/>
        <v>1+3717.40483690583i</v>
      </c>
      <c r="AN535" s="31">
        <f t="shared" si="346"/>
        <v>3717.4049714082621</v>
      </c>
      <c r="AO535" s="31">
        <f t="shared" si="347"/>
        <v>1.5705273219327005</v>
      </c>
      <c r="AP535" s="58" t="str">
        <f t="shared" si="348"/>
        <v>-0.00320213112719542+0.00214351273722911i</v>
      </c>
      <c r="AQ535" s="49">
        <f t="shared" si="349"/>
        <v>-48.28323541039984</v>
      </c>
      <c r="AR535" s="61">
        <f t="shared" si="350"/>
        <v>146.20157184109166</v>
      </c>
      <c r="AS535" s="58" t="str">
        <f t="shared" si="351"/>
        <v>-0.0000651264368935836-0.000188808174193575i</v>
      </c>
      <c r="AT535" s="64">
        <f t="shared" si="352"/>
        <v>-73.991361876990155</v>
      </c>
      <c r="AU535" s="61">
        <f t="shared" si="353"/>
        <v>-109.03107617591331</v>
      </c>
    </row>
    <row r="536" spans="14:47" x14ac:dyDescent="0.25">
      <c r="N536" s="10">
        <v>18</v>
      </c>
      <c r="O536" s="50">
        <f t="shared" si="321"/>
        <v>1513561.2484362102</v>
      </c>
      <c r="P536" s="48" t="str">
        <f t="shared" si="322"/>
        <v>150</v>
      </c>
      <c r="Q536" s="17" t="str">
        <f t="shared" si="323"/>
        <v>1+10270.7846615061i</v>
      </c>
      <c r="R536" s="17">
        <f t="shared" si="331"/>
        <v>10270.784710187872</v>
      </c>
      <c r="S536" s="17">
        <f t="shared" si="332"/>
        <v>1.5706989632506498</v>
      </c>
      <c r="T536" s="17" t="str">
        <f t="shared" si="324"/>
        <v>1+25.6769616537652i</v>
      </c>
      <c r="U536" s="17">
        <f t="shared" si="333"/>
        <v>25.696426984484219</v>
      </c>
      <c r="V536" s="17">
        <f t="shared" si="334"/>
        <v>1.5318705811702176</v>
      </c>
      <c r="W536" s="31" t="str">
        <f t="shared" si="325"/>
        <v>1-76.0798863815263i</v>
      </c>
      <c r="X536" s="17">
        <f t="shared" si="335"/>
        <v>76.086458136950696</v>
      </c>
      <c r="Y536" s="17">
        <f t="shared" si="336"/>
        <v>-1.5576530051550472</v>
      </c>
      <c r="Z536" s="31" t="str">
        <f t="shared" si="326"/>
        <v>-541.217195921368+154.37876944918i</v>
      </c>
      <c r="AA536" s="17">
        <f t="shared" si="337"/>
        <v>562.804457709453</v>
      </c>
      <c r="AB536" s="17">
        <f t="shared" si="338"/>
        <v>2.8637281629147147</v>
      </c>
      <c r="AC536" s="66" t="str">
        <f t="shared" si="339"/>
        <v>-0.0126592201789903+0.0491305869279762i</v>
      </c>
      <c r="AD536" s="64">
        <f t="shared" si="340"/>
        <v>-25.89379574826836</v>
      </c>
      <c r="AE536" s="61">
        <f t="shared" si="341"/>
        <v>104.44881703245044</v>
      </c>
      <c r="AF536" s="31" t="str">
        <f t="shared" si="327"/>
        <v>-0.0000463700234192037</v>
      </c>
      <c r="AG536" s="31" t="str">
        <f t="shared" si="328"/>
        <v>38.0467903805375i</v>
      </c>
      <c r="AH536" s="31">
        <f t="shared" si="342"/>
        <v>38.046790380537502</v>
      </c>
      <c r="AI536" s="31">
        <f t="shared" si="343"/>
        <v>1.5707963267948966</v>
      </c>
      <c r="AJ536" s="31" t="str">
        <f t="shared" si="329"/>
        <v>1+0.684595750198701i</v>
      </c>
      <c r="AK536" s="31">
        <f t="shared" si="344"/>
        <v>1.2118875117724921</v>
      </c>
      <c r="AL536" s="31">
        <f t="shared" si="345"/>
        <v>0.60031255464079769</v>
      </c>
      <c r="AM536" s="31" t="str">
        <f t="shared" si="330"/>
        <v>1+3803.99431907632i</v>
      </c>
      <c r="AN536" s="31">
        <f t="shared" si="346"/>
        <v>3803.9944505171025</v>
      </c>
      <c r="AO536" s="31">
        <f t="shared" si="347"/>
        <v>1.5705334452306552</v>
      </c>
      <c r="AP536" s="58" t="str">
        <f t="shared" si="348"/>
        <v>-0.00315614075231397+0.00216189930914284i</v>
      </c>
      <c r="AQ536" s="49">
        <f t="shared" si="349"/>
        <v>-48.346062918388526</v>
      </c>
      <c r="AR536" s="61">
        <f t="shared" si="350"/>
        <v>145.58956222622277</v>
      </c>
      <c r="AS536" s="58" t="str">
        <f t="shared" si="351"/>
        <v>-0.0000662611012379474-0.000182431006947736i</v>
      </c>
      <c r="AT536" s="64">
        <f t="shared" si="352"/>
        <v>-74.239858666656886</v>
      </c>
      <c r="AU536" s="61">
        <f t="shared" si="353"/>
        <v>-109.96162074132678</v>
      </c>
    </row>
    <row r="537" spans="14:47" x14ac:dyDescent="0.25">
      <c r="N537" s="10">
        <v>19</v>
      </c>
      <c r="O537" s="50">
        <f t="shared" si="321"/>
        <v>1548816.6189124861</v>
      </c>
      <c r="P537" s="48" t="str">
        <f t="shared" si="322"/>
        <v>150</v>
      </c>
      <c r="Q537" s="17" t="str">
        <f t="shared" si="323"/>
        <v>1+10510.0219693438i</v>
      </c>
      <c r="R537" s="17">
        <f t="shared" si="331"/>
        <v>10510.022016917437</v>
      </c>
      <c r="S537" s="17">
        <f t="shared" si="332"/>
        <v>1.5707011795154808</v>
      </c>
      <c r="T537" s="17" t="str">
        <f t="shared" si="324"/>
        <v>1+26.2750549233596i</v>
      </c>
      <c r="U537" s="17">
        <f t="shared" si="333"/>
        <v>26.294077493336093</v>
      </c>
      <c r="V537" s="17">
        <f t="shared" si="334"/>
        <v>1.532755774827391</v>
      </c>
      <c r="W537" s="31" t="str">
        <f t="shared" si="325"/>
        <v>1-77.852014587732i</v>
      </c>
      <c r="X537" s="17">
        <f t="shared" si="335"/>
        <v>77.858436764222532</v>
      </c>
      <c r="Y537" s="17">
        <f t="shared" si="336"/>
        <v>-1.5579521503951639</v>
      </c>
      <c r="Z537" s="31" t="str">
        <f t="shared" si="326"/>
        <v>-566.771105093375+157.974712934273i</v>
      </c>
      <c r="AA537" s="17">
        <f t="shared" si="337"/>
        <v>588.37530156816706</v>
      </c>
      <c r="AB537" s="17">
        <f t="shared" si="338"/>
        <v>2.8697642965037176</v>
      </c>
      <c r="AC537" s="66" t="str">
        <f t="shared" si="339"/>
        <v>-0.0121282605929327+0.0481550463777435i</v>
      </c>
      <c r="AD537" s="64">
        <f t="shared" si="340"/>
        <v>-26.080063647687808</v>
      </c>
      <c r="AE537" s="61">
        <f t="shared" si="341"/>
        <v>104.13642317148997</v>
      </c>
      <c r="AF537" s="31" t="str">
        <f t="shared" si="327"/>
        <v>-0.0000463700234192037</v>
      </c>
      <c r="AG537" s="31" t="str">
        <f t="shared" si="328"/>
        <v>38.9330139751789i</v>
      </c>
      <c r="AH537" s="31">
        <f t="shared" si="342"/>
        <v>38.933013975178902</v>
      </c>
      <c r="AI537" s="31">
        <f t="shared" si="343"/>
        <v>1.5707963267948966</v>
      </c>
      <c r="AJ537" s="31" t="str">
        <f t="shared" si="329"/>
        <v>1+0.700542033723517i</v>
      </c>
      <c r="AK537" s="31">
        <f t="shared" si="344"/>
        <v>1.2209664782513405</v>
      </c>
      <c r="AL537" s="31">
        <f t="shared" si="345"/>
        <v>0.61108965278360905</v>
      </c>
      <c r="AM537" s="31" t="str">
        <f t="shared" si="330"/>
        <v>1+3892.6007293866i</v>
      </c>
      <c r="AN537" s="31">
        <f t="shared" si="346"/>
        <v>3892.6008578354258</v>
      </c>
      <c r="AO537" s="31">
        <f t="shared" si="347"/>
        <v>1.5705394291453505</v>
      </c>
      <c r="AP537" s="58" t="str">
        <f t="shared" si="348"/>
        <v>-0.00310937786270052+0.00217944091219617i</v>
      </c>
      <c r="AQ537" s="49">
        <f t="shared" si="349"/>
        <v>-48.410891538351677</v>
      </c>
      <c r="AR537" s="61">
        <f t="shared" si="350"/>
        <v>144.97242284029852</v>
      </c>
      <c r="AS537" s="58" t="str">
        <f t="shared" si="351"/>
        <v>-0.0000672397332036302-0.000176165062514287i</v>
      </c>
      <c r="AT537" s="64">
        <f t="shared" si="352"/>
        <v>-74.490955186039471</v>
      </c>
      <c r="AU537" s="61">
        <f t="shared" si="353"/>
        <v>-110.89115398821147</v>
      </c>
    </row>
    <row r="538" spans="14:47" x14ac:dyDescent="0.25">
      <c r="N538" s="10">
        <v>20</v>
      </c>
      <c r="O538" s="50">
        <f t="shared" si="321"/>
        <v>1584893.1924611153</v>
      </c>
      <c r="P538" s="48" t="str">
        <f t="shared" si="322"/>
        <v>150</v>
      </c>
      <c r="Q538" s="17" t="str">
        <f t="shared" si="323"/>
        <v>1+10754.8318299463i</v>
      </c>
      <c r="R538" s="17">
        <f t="shared" si="331"/>
        <v>10754.831876437031</v>
      </c>
      <c r="S538" s="17">
        <f t="shared" si="332"/>
        <v>1.5707033453319663</v>
      </c>
      <c r="T538" s="17" t="str">
        <f t="shared" si="324"/>
        <v>1+26.8870795748657i</v>
      </c>
      <c r="U538" s="17">
        <f t="shared" si="333"/>
        <v>26.905669440940521</v>
      </c>
      <c r="V538" s="17">
        <f t="shared" si="334"/>
        <v>1.533620876653381</v>
      </c>
      <c r="W538" s="31" t="str">
        <f t="shared" si="325"/>
        <v>1-79.665420962565i</v>
      </c>
      <c r="X538" s="17">
        <f t="shared" si="335"/>
        <v>79.67169696412077</v>
      </c>
      <c r="Y538" s="17">
        <f t="shared" si="336"/>
        <v>-1.5582444884797102</v>
      </c>
      <c r="Z538" s="31" t="str">
        <f t="shared" si="326"/>
        <v>-593.529332901678+161.654416703205i</v>
      </c>
      <c r="AA538" s="17">
        <f t="shared" si="337"/>
        <v>615.14975368146281</v>
      </c>
      <c r="AB538" s="17">
        <f t="shared" si="338"/>
        <v>2.875681278492412</v>
      </c>
      <c r="AC538" s="66" t="str">
        <f t="shared" si="339"/>
        <v>-0.0116180091273832+0.0471930269074456i</v>
      </c>
      <c r="AD538" s="64">
        <f t="shared" si="340"/>
        <v>-26.2669070278757</v>
      </c>
      <c r="AE538" s="61">
        <f t="shared" si="341"/>
        <v>103.83009792898181</v>
      </c>
      <c r="AF538" s="31" t="str">
        <f t="shared" si="327"/>
        <v>-0.0000463700234192037</v>
      </c>
      <c r="AG538" s="31" t="str">
        <f t="shared" si="328"/>
        <v>39.8398803691692i</v>
      </c>
      <c r="AH538" s="31">
        <f t="shared" si="342"/>
        <v>39.839880369169201</v>
      </c>
      <c r="AI538" s="31">
        <f t="shared" si="343"/>
        <v>1.5707963267948966</v>
      </c>
      <c r="AJ538" s="31" t="str">
        <f t="shared" si="329"/>
        <v>1+0.716859753907381i</v>
      </c>
      <c r="AK538" s="31">
        <f t="shared" si="344"/>
        <v>1.2304015225820191</v>
      </c>
      <c r="AL538" s="31">
        <f t="shared" si="345"/>
        <v>0.62195184344061938</v>
      </c>
      <c r="AM538" s="31" t="str">
        <f t="shared" si="330"/>
        <v>1+3983.27104812825i</v>
      </c>
      <c r="AN538" s="31">
        <f t="shared" si="346"/>
        <v>3983.2711736532237</v>
      </c>
      <c r="AO538" s="31">
        <f t="shared" si="347"/>
        <v>1.5705452768495354</v>
      </c>
      <c r="AP538" s="58" t="str">
        <f t="shared" si="348"/>
        <v>-0.00306187363737453+0.00219609789188909i</v>
      </c>
      <c r="AQ538" s="49">
        <f t="shared" si="349"/>
        <v>-48.477753938652192</v>
      </c>
      <c r="AR538" s="61">
        <f t="shared" si="350"/>
        <v>144.35040020815501</v>
      </c>
      <c r="AS538" s="58" t="str">
        <f t="shared" si="351"/>
        <v>-0.0000680676310373951-0.000170013370308409i</v>
      </c>
      <c r="AT538" s="64">
        <f t="shared" si="352"/>
        <v>-74.744660966527888</v>
      </c>
      <c r="AU538" s="61">
        <f t="shared" si="353"/>
        <v>-111.81950186286318</v>
      </c>
    </row>
    <row r="539" spans="14:47" x14ac:dyDescent="0.25">
      <c r="N539" s="10">
        <v>21</v>
      </c>
      <c r="O539" s="50">
        <f t="shared" si="321"/>
        <v>1621810.0973589318</v>
      </c>
      <c r="P539" s="48" t="str">
        <f t="shared" si="322"/>
        <v>150</v>
      </c>
      <c r="Q539" s="17" t="str">
        <f t="shared" si="323"/>
        <v>1+11005.344044742i</v>
      </c>
      <c r="R539" s="17">
        <f t="shared" si="331"/>
        <v>11005.344090174474</v>
      </c>
      <c r="S539" s="17">
        <f t="shared" si="332"/>
        <v>1.5707054618484504</v>
      </c>
      <c r="T539" s="17" t="str">
        <f t="shared" si="324"/>
        <v>1+27.513360111855i</v>
      </c>
      <c r="U539" s="17">
        <f t="shared" si="333"/>
        <v>27.531527103388466</v>
      </c>
      <c r="V539" s="17">
        <f t="shared" si="334"/>
        <v>1.5344663401541245</v>
      </c>
      <c r="W539" s="31" t="str">
        <f t="shared" si="325"/>
        <v>1-81.5210669980888i</v>
      </c>
      <c r="X539" s="17">
        <f t="shared" si="335"/>
        <v>81.527200151280084</v>
      </c>
      <c r="Y539" s="17">
        <f t="shared" si="336"/>
        <v>-1.5585301742102242</v>
      </c>
      <c r="Z539" s="31" t="str">
        <f t="shared" si="326"/>
        <v>-621.548637134999+165.419831783622i</v>
      </c>
      <c r="AA539" s="17">
        <f t="shared" si="337"/>
        <v>643.18459952932369</v>
      </c>
      <c r="AB539" s="17">
        <f t="shared" si="338"/>
        <v>2.8814807091214245</v>
      </c>
      <c r="AC539" s="66" t="str">
        <f t="shared" si="339"/>
        <v>-0.0111277871704001+0.0462447153791673i</v>
      </c>
      <c r="AD539" s="64">
        <f t="shared" si="340"/>
        <v>-26.454303491551915</v>
      </c>
      <c r="AE539" s="61">
        <f t="shared" si="341"/>
        <v>103.52976666659816</v>
      </c>
      <c r="AF539" s="31" t="str">
        <f t="shared" si="327"/>
        <v>-0.0000463700234192037</v>
      </c>
      <c r="AG539" s="31" t="str">
        <f t="shared" si="328"/>
        <v>40.7678703950744i</v>
      </c>
      <c r="AH539" s="31">
        <f t="shared" si="342"/>
        <v>40.767870395074397</v>
      </c>
      <c r="AI539" s="31">
        <f t="shared" si="343"/>
        <v>1.5707963267948966</v>
      </c>
      <c r="AJ539" s="31" t="str">
        <f t="shared" si="329"/>
        <v>1+0.733557562621527i</v>
      </c>
      <c r="AK539" s="31">
        <f t="shared" si="344"/>
        <v>1.240204296750836</v>
      </c>
      <c r="AL539" s="31">
        <f t="shared" si="345"/>
        <v>0.63289463325439932</v>
      </c>
      <c r="AM539" s="31" t="str">
        <f t="shared" si="330"/>
        <v>1+4076.05334990444i</v>
      </c>
      <c r="AN539" s="31">
        <f t="shared" si="346"/>
        <v>4076.0534725721163</v>
      </c>
      <c r="AO539" s="31">
        <f t="shared" si="347"/>
        <v>1.5705509914437388</v>
      </c>
      <c r="AP539" s="58" t="str">
        <f t="shared" si="348"/>
        <v>-0.00301366184717857+0.00221183185506764i</v>
      </c>
      <c r="AQ539" s="49">
        <f t="shared" si="349"/>
        <v>-48.546681386287823</v>
      </c>
      <c r="AR539" s="61">
        <f t="shared" si="350"/>
        <v>143.72375195785614</v>
      </c>
      <c r="AS539" s="58" t="str">
        <f t="shared" si="351"/>
        <v>-0.0000687501469652207-0.000163978728511732i</v>
      </c>
      <c r="AT539" s="64">
        <f t="shared" si="352"/>
        <v>-75.000984877839755</v>
      </c>
      <c r="AU539" s="61">
        <f t="shared" si="353"/>
        <v>-112.74648137554577</v>
      </c>
    </row>
    <row r="540" spans="14:47" x14ac:dyDescent="0.25">
      <c r="N540" s="10">
        <v>22</v>
      </c>
      <c r="O540" s="50">
        <f t="shared" si="321"/>
        <v>1659586.9074375622</v>
      </c>
      <c r="P540" s="48" t="str">
        <f t="shared" si="322"/>
        <v>150</v>
      </c>
      <c r="Q540" s="17" t="str">
        <f t="shared" si="323"/>
        <v>1+11261.6914386232i</v>
      </c>
      <c r="R540" s="17">
        <f t="shared" si="331"/>
        <v>11261.691483021505</v>
      </c>
      <c r="S540" s="17">
        <f t="shared" si="332"/>
        <v>1.5707075301871383</v>
      </c>
      <c r="T540" s="17" t="str">
        <f t="shared" si="324"/>
        <v>1+28.1542285965581i</v>
      </c>
      <c r="U540" s="17">
        <f t="shared" si="333"/>
        <v>28.171982320512161</v>
      </c>
      <c r="V540" s="17">
        <f t="shared" si="334"/>
        <v>1.5352926087680447</v>
      </c>
      <c r="W540" s="31" t="str">
        <f t="shared" si="325"/>
        <v>1-83.4199365823944i</v>
      </c>
      <c r="X540" s="17">
        <f t="shared" si="335"/>
        <v>83.425930138121345</v>
      </c>
      <c r="Y540" s="17">
        <f t="shared" si="336"/>
        <v>-1.5588093588744216</v>
      </c>
      <c r="Z540" s="31" t="str">
        <f t="shared" si="326"/>
        <v>-650.888450494241+169.272954648442i</v>
      </c>
      <c r="AA540" s="17">
        <f t="shared" si="337"/>
        <v>672.53929860061533</v>
      </c>
      <c r="AB540" s="17">
        <f t="shared" si="338"/>
        <v>2.8871642157661479</v>
      </c>
      <c r="AC540" s="66" t="str">
        <f t="shared" si="339"/>
        <v>-0.0106569275745861+0.0453102696577039i</v>
      </c>
      <c r="AD540" s="64">
        <f t="shared" si="340"/>
        <v>-26.642231370459069</v>
      </c>
      <c r="AE540" s="61">
        <f t="shared" si="341"/>
        <v>103.23535281730197</v>
      </c>
      <c r="AF540" s="31" t="str">
        <f t="shared" si="327"/>
        <v>-0.0000463700234192037</v>
      </c>
      <c r="AG540" s="31" t="str">
        <f t="shared" si="328"/>
        <v>41.7174760854896i</v>
      </c>
      <c r="AH540" s="31">
        <f t="shared" si="342"/>
        <v>41.717476085489601</v>
      </c>
      <c r="AI540" s="31">
        <f t="shared" si="343"/>
        <v>1.5707963267948966</v>
      </c>
      <c r="AJ540" s="31" t="str">
        <f t="shared" si="329"/>
        <v>1+0.750644313265161i</v>
      </c>
      <c r="AK540" s="31">
        <f t="shared" si="344"/>
        <v>1.2503866942019677</v>
      </c>
      <c r="AL540" s="31">
        <f t="shared" si="345"/>
        <v>0.6439133417681856</v>
      </c>
      <c r="AM540" s="31" t="str">
        <f t="shared" si="330"/>
        <v>1+4170.99682911972i</v>
      </c>
      <c r="AN540" s="31">
        <f t="shared" si="346"/>
        <v>4170.9969489951391</v>
      </c>
      <c r="AO540" s="31">
        <f t="shared" si="347"/>
        <v>1.5705565759579125</v>
      </c>
      <c r="AP540" s="58" t="str">
        <f t="shared" si="348"/>
        <v>-0.00296477879771345+0.00222660586973207i</v>
      </c>
      <c r="AQ540" s="49">
        <f t="shared" si="349"/>
        <v>-48.617703636229088</v>
      </c>
      <c r="AR540" s="61">
        <f t="shared" si="350"/>
        <v>143.09274643342411</v>
      </c>
      <c r="AS540" s="58" t="str">
        <f t="shared" si="351"/>
        <v>-0.0000692926794570857-0.000158063704290723i</v>
      </c>
      <c r="AT540" s="64">
        <f t="shared" si="352"/>
        <v>-75.259935006688124</v>
      </c>
      <c r="AU540" s="61">
        <f t="shared" si="353"/>
        <v>-113.67190074927385</v>
      </c>
    </row>
    <row r="541" spans="14:47" x14ac:dyDescent="0.25">
      <c r="N541" s="10">
        <v>23</v>
      </c>
      <c r="O541" s="50">
        <f t="shared" si="321"/>
        <v>1698243.6524617488</v>
      </c>
      <c r="P541" s="48" t="str">
        <f t="shared" si="322"/>
        <v>150</v>
      </c>
      <c r="Q541" s="17" t="str">
        <f t="shared" si="323"/>
        <v>1+11524.0099303714i</v>
      </c>
      <c r="R541" s="17">
        <f t="shared" si="331"/>
        <v>11524.009973759075</v>
      </c>
      <c r="S541" s="17">
        <f t="shared" si="332"/>
        <v>1.5707095514446903</v>
      </c>
      <c r="T541" s="17" t="str">
        <f t="shared" si="324"/>
        <v>1+28.8100248259285i</v>
      </c>
      <c r="U541" s="17">
        <f t="shared" si="333"/>
        <v>28.827374671839554</v>
      </c>
      <c r="V541" s="17">
        <f t="shared" si="334"/>
        <v>1.5361001160782406</v>
      </c>
      <c r="W541" s="31" t="str">
        <f t="shared" si="325"/>
        <v>1-85.3630365212696i</v>
      </c>
      <c r="X541" s="17">
        <f t="shared" si="335"/>
        <v>85.368893656481276</v>
      </c>
      <c r="Y541" s="17">
        <f t="shared" si="336"/>
        <v>-1.5590821903255205</v>
      </c>
      <c r="Z541" s="31" t="str">
        <f t="shared" si="326"/>
        <v>-681.611006657192+173.21582827441i</v>
      </c>
      <c r="AA541" s="17">
        <f t="shared" si="337"/>
        <v>703.27611047228129</v>
      </c>
      <c r="AB541" s="17">
        <f t="shared" si="338"/>
        <v>2.8927334491159731</v>
      </c>
      <c r="AC541" s="66" t="str">
        <f t="shared" si="339"/>
        <v>-0.010204775449478+0.044389820155266i</v>
      </c>
      <c r="AD541" s="64">
        <f t="shared" si="340"/>
        <v>-26.830669713631021</v>
      </c>
      <c r="AE541" s="61">
        <f t="shared" si="341"/>
        <v>102.94677811184013</v>
      </c>
      <c r="AF541" s="31" t="str">
        <f t="shared" si="327"/>
        <v>-0.0000463700234192037</v>
      </c>
      <c r="AG541" s="31" t="str">
        <f t="shared" si="328"/>
        <v>42.6892009339215i</v>
      </c>
      <c r="AH541" s="31">
        <f t="shared" si="342"/>
        <v>42.689200933921498</v>
      </c>
      <c r="AI541" s="31">
        <f t="shared" si="343"/>
        <v>1.5707963267948966</v>
      </c>
      <c r="AJ541" s="31" t="str">
        <f t="shared" si="329"/>
        <v>1+0.768129065459643i</v>
      </c>
      <c r="AK541" s="31">
        <f t="shared" si="344"/>
        <v>1.260960848402481</v>
      </c>
      <c r="AL541" s="31">
        <f t="shared" si="345"/>
        <v>0.65500310917505811</v>
      </c>
      <c r="AM541" s="31" t="str">
        <f t="shared" si="330"/>
        <v>1+4268.15182606348i</v>
      </c>
      <c r="AN541" s="31">
        <f t="shared" si="346"/>
        <v>4268.1519432102023</v>
      </c>
      <c r="AO541" s="31">
        <f t="shared" si="347"/>
        <v>1.5705620333530383</v>
      </c>
      <c r="AP541" s="58" t="str">
        <f t="shared" si="348"/>
        <v>-0.00291526325434971+0.00224038466287068i</v>
      </c>
      <c r="AQ541" s="49">
        <f t="shared" si="349"/>
        <v>-48.690848823605755</v>
      </c>
      <c r="AR541" s="61">
        <f t="shared" si="350"/>
        <v>142.45766225093641</v>
      </c>
      <c r="AS541" s="58" t="str">
        <f t="shared" si="351"/>
        <v>-0.0000697006653766925-0.000152270633970889i</v>
      </c>
      <c r="AT541" s="64">
        <f t="shared" si="352"/>
        <v>-75.521518537236773</v>
      </c>
      <c r="AU541" s="61">
        <f t="shared" si="353"/>
        <v>-114.59555963722343</v>
      </c>
    </row>
    <row r="542" spans="14:47" x14ac:dyDescent="0.25">
      <c r="N542" s="10">
        <v>24</v>
      </c>
      <c r="O542" s="50">
        <f t="shared" si="321"/>
        <v>1737800.8287493798</v>
      </c>
      <c r="P542" s="48" t="str">
        <f t="shared" si="322"/>
        <v>150</v>
      </c>
      <c r="Q542" s="17" t="str">
        <f t="shared" si="323"/>
        <v>1+11792.4386047228i</v>
      </c>
      <c r="R542" s="17">
        <f t="shared" si="331"/>
        <v>11792.43864712285</v>
      </c>
      <c r="S542" s="17">
        <f t="shared" si="332"/>
        <v>1.5707115266928038</v>
      </c>
      <c r="T542" s="17" t="str">
        <f t="shared" si="324"/>
        <v>1+29.481096511807i</v>
      </c>
      <c r="U542" s="17">
        <f t="shared" si="333"/>
        <v>29.498051656651473</v>
      </c>
      <c r="V542" s="17">
        <f t="shared" si="334"/>
        <v>1.5368892860209717</v>
      </c>
      <c r="W542" s="31" t="str">
        <f t="shared" si="325"/>
        <v>1-87.3513970720208i</v>
      </c>
      <c r="X542" s="17">
        <f t="shared" si="335"/>
        <v>87.357120891395255</v>
      </c>
      <c r="Y542" s="17">
        <f t="shared" si="336"/>
        <v>-1.5593488130598041</v>
      </c>
      <c r="Z542" s="31" t="str">
        <f t="shared" si="326"/>
        <v>-713.781472284505+177.250543225309i</v>
      </c>
      <c r="AA542" s="17">
        <f t="shared" si="337"/>
        <v>735.46022683099773</v>
      </c>
      <c r="AB542" s="17">
        <f t="shared" si="338"/>
        <v>2.8981900795575779</v>
      </c>
      <c r="AC542" s="66" t="str">
        <f t="shared" si="339"/>
        <v>-0.00977068884403322+0.043483471347853i</v>
      </c>
      <c r="AD542" s="64">
        <f t="shared" si="340"/>
        <v>-27.019598274735117</v>
      </c>
      <c r="AE542" s="61">
        <f t="shared" si="341"/>
        <v>102.66396279343367</v>
      </c>
      <c r="AF542" s="31" t="str">
        <f t="shared" si="327"/>
        <v>-0.0000463700234192037</v>
      </c>
      <c r="AG542" s="31" t="str">
        <f t="shared" si="328"/>
        <v>43.6835601617469i</v>
      </c>
      <c r="AH542" s="31">
        <f t="shared" si="342"/>
        <v>43.683560161746897</v>
      </c>
      <c r="AI542" s="31">
        <f t="shared" si="343"/>
        <v>1.5707963267948966</v>
      </c>
      <c r="AJ542" s="31" t="str">
        <f t="shared" si="329"/>
        <v>1+0.786021089852013i</v>
      </c>
      <c r="AK542" s="31">
        <f t="shared" si="344"/>
        <v>1.2719391312842554</v>
      </c>
      <c r="AL542" s="31">
        <f t="shared" si="345"/>
        <v>0.66615890504121289</v>
      </c>
      <c r="AM542" s="31" t="str">
        <f t="shared" si="330"/>
        <v>1+4367.56985360104i</v>
      </c>
      <c r="AN542" s="31">
        <f t="shared" si="346"/>
        <v>4367.5699680811767</v>
      </c>
      <c r="AO542" s="31">
        <f t="shared" si="347"/>
        <v>1.5705673665226982</v>
      </c>
      <c r="AP542" s="58" t="str">
        <f t="shared" si="348"/>
        <v>-0.00286515634923946+0.00225313481449287i</v>
      </c>
      <c r="AQ542" s="49">
        <f t="shared" si="349"/>
        <v>-48.766143359517017</v>
      </c>
      <c r="AR542" s="61">
        <f t="shared" si="350"/>
        <v>141.81878779880918</v>
      </c>
      <c r="AS542" s="58" t="str">
        <f t="shared" si="351"/>
        <v>-0.0000699795719709259-0.000146601623215342i</v>
      </c>
      <c r="AT542" s="64">
        <f t="shared" si="352"/>
        <v>-75.785741634252105</v>
      </c>
      <c r="AU542" s="61">
        <f t="shared" si="353"/>
        <v>-115.51724940775706</v>
      </c>
    </row>
    <row r="543" spans="14:47" x14ac:dyDescent="0.25">
      <c r="N543" s="10">
        <v>25</v>
      </c>
      <c r="O543" s="50">
        <f t="shared" si="321"/>
        <v>1778279.4100389241</v>
      </c>
      <c r="P543" s="48" t="str">
        <f t="shared" si="322"/>
        <v>150</v>
      </c>
      <c r="Q543" s="17" t="str">
        <f t="shared" si="323"/>
        <v>1+12067.1197861138i</v>
      </c>
      <c r="R543" s="17">
        <f t="shared" si="331"/>
        <v>12067.119827548708</v>
      </c>
      <c r="S543" s="17">
        <f t="shared" si="332"/>
        <v>1.5707134569787817</v>
      </c>
      <c r="T543" s="17" t="str">
        <f t="shared" si="324"/>
        <v>1+30.1677994652846i</v>
      </c>
      <c r="U543" s="17">
        <f t="shared" si="333"/>
        <v>30.184368878239376</v>
      </c>
      <c r="V543" s="17">
        <f t="shared" si="334"/>
        <v>1.5376605330904498</v>
      </c>
      <c r="W543" s="31" t="str">
        <f t="shared" si="325"/>
        <v>1-89.386072489732i</v>
      </c>
      <c r="X543" s="17">
        <f t="shared" si="335"/>
        <v>89.391666027318365</v>
      </c>
      <c r="Y543" s="17">
        <f t="shared" si="336"/>
        <v>-1.5596093682924599</v>
      </c>
      <c r="Z543" s="31" t="str">
        <f t="shared" si="326"/>
        <v>-747.468085246951+181.379238760414i</v>
      </c>
      <c r="AA543" s="17">
        <f t="shared" si="337"/>
        <v>769.15990971712142</v>
      </c>
      <c r="AB543" s="17">
        <f t="shared" si="338"/>
        <v>2.9035357937581474</v>
      </c>
      <c r="AC543" s="66" t="str">
        <f t="shared" si="339"/>
        <v>-0.00935403932644679+0.0425913032585522i</v>
      </c>
      <c r="AD543" s="64">
        <f t="shared" si="340"/>
        <v>-27.208997498613336</v>
      </c>
      <c r="AE543" s="61">
        <f t="shared" si="341"/>
        <v>102.38682582089976</v>
      </c>
      <c r="AF543" s="31" t="str">
        <f t="shared" si="327"/>
        <v>-0.0000463700234192037</v>
      </c>
      <c r="AG543" s="31" t="str">
        <f t="shared" si="328"/>
        <v>44.7010809913903i</v>
      </c>
      <c r="AH543" s="31">
        <f t="shared" si="342"/>
        <v>44.701080991390299</v>
      </c>
      <c r="AI543" s="31">
        <f t="shared" si="343"/>
        <v>1.5707963267948966</v>
      </c>
      <c r="AJ543" s="31" t="str">
        <f t="shared" si="329"/>
        <v>1+0.804329873030442i</v>
      </c>
      <c r="AK543" s="31">
        <f t="shared" si="344"/>
        <v>1.2833341515946526</v>
      </c>
      <c r="AL543" s="31">
        <f t="shared" si="345"/>
        <v>0.67737553797985062</v>
      </c>
      <c r="AM543" s="31" t="str">
        <f t="shared" si="330"/>
        <v>1+4469.3036244866i</v>
      </c>
      <c r="AN543" s="31">
        <f t="shared" si="346"/>
        <v>4469.303736360851</v>
      </c>
      <c r="AO543" s="31">
        <f t="shared" si="347"/>
        <v>1.5705725782946083</v>
      </c>
      <c r="AP543" s="58" t="str">
        <f t="shared" si="348"/>
        <v>-0.00281450147046099+0.00226482494599663i</v>
      </c>
      <c r="AQ543" s="49">
        <f t="shared" si="349"/>
        <v>-48.843611831239969</v>
      </c>
      <c r="AR543" s="61">
        <f t="shared" si="350"/>
        <v>141.17642068361195</v>
      </c>
      <c r="AS543" s="58" t="str">
        <f t="shared" si="351"/>
        <v>-0.0000701348886634422-0.000141058547262415i</v>
      </c>
      <c r="AT543" s="64">
        <f t="shared" si="352"/>
        <v>-76.052609329853325</v>
      </c>
      <c r="AU543" s="61">
        <f t="shared" si="353"/>
        <v>-116.43675349548836</v>
      </c>
    </row>
    <row r="544" spans="14:47" x14ac:dyDescent="0.25">
      <c r="N544" s="10">
        <v>26</v>
      </c>
      <c r="O544" s="50">
        <f t="shared" si="321"/>
        <v>1819700.8586099846</v>
      </c>
      <c r="P544" s="48" t="str">
        <f t="shared" si="322"/>
        <v>150</v>
      </c>
      <c r="Q544" s="17" t="str">
        <f t="shared" si="323"/>
        <v>1+12348.1991141427i</v>
      </c>
      <c r="R544" s="17">
        <f t="shared" si="331"/>
        <v>12348.199154634436</v>
      </c>
      <c r="S544" s="17">
        <f t="shared" si="332"/>
        <v>1.5707153433260872</v>
      </c>
      <c r="T544" s="17" t="str">
        <f t="shared" si="324"/>
        <v>1+30.8704977853568i</v>
      </c>
      <c r="U544" s="17">
        <f t="shared" si="333"/>
        <v>30.886690232456424</v>
      </c>
      <c r="V544" s="17">
        <f t="shared" si="334"/>
        <v>1.5384142625399437</v>
      </c>
      <c r="W544" s="31" t="str">
        <f t="shared" si="325"/>
        <v>1-91.4681415862424i</v>
      </c>
      <c r="X544" s="17">
        <f t="shared" si="335"/>
        <v>91.47360780706579</v>
      </c>
      <c r="Y544" s="17">
        <f t="shared" si="336"/>
        <v>-1.5598639940317287</v>
      </c>
      <c r="Z544" s="31" t="str">
        <f t="shared" si="326"/>
        <v>-782.742299367078+185.60410396875i</v>
      </c>
      <c r="AA544" s="17">
        <f t="shared" si="337"/>
        <v>804.44663628391345</v>
      </c>
      <c r="AB544" s="17">
        <f t="shared" si="338"/>
        <v>2.9087722914438707</v>
      </c>
      <c r="AC544" s="66" t="str">
        <f t="shared" si="339"/>
        <v>-0.00895421246840459+0.0417133729037557i</v>
      </c>
      <c r="AD544" s="64">
        <f t="shared" si="340"/>
        <v>-27.398848507139213</v>
      </c>
      <c r="AE544" s="61">
        <f t="shared" si="341"/>
        <v>102.11528506047377</v>
      </c>
      <c r="AF544" s="31" t="str">
        <f t="shared" si="327"/>
        <v>-0.0000463700234192037</v>
      </c>
      <c r="AG544" s="31" t="str">
        <f t="shared" si="328"/>
        <v>45.7423029258641i</v>
      </c>
      <c r="AH544" s="31">
        <f t="shared" si="342"/>
        <v>45.742302925864102</v>
      </c>
      <c r="AI544" s="31">
        <f t="shared" si="343"/>
        <v>1.5707963267948966</v>
      </c>
      <c r="AJ544" s="31" t="str">
        <f t="shared" si="329"/>
        <v>1+0.823065122554121i</v>
      </c>
      <c r="AK544" s="31">
        <f t="shared" si="344"/>
        <v>1.295158753190137</v>
      </c>
      <c r="AL544" s="31">
        <f t="shared" si="345"/>
        <v>0.68864766624281548</v>
      </c>
      <c r="AM544" s="31" t="str">
        <f t="shared" si="330"/>
        <v>1+4573.40707931212i</v>
      </c>
      <c r="AN544" s="31">
        <f t="shared" si="346"/>
        <v>4573.4071886398024</v>
      </c>
      <c r="AO544" s="31">
        <f t="shared" si="347"/>
        <v>1.5705776714321176</v>
      </c>
      <c r="AP544" s="58" t="str">
        <f t="shared" si="348"/>
        <v>-0.00276334413364619+0.00227542590099401i</v>
      </c>
      <c r="AQ544" s="49">
        <f t="shared" si="349"/>
        <v>-48.92327690760105</v>
      </c>
      <c r="AR544" s="61">
        <f t="shared" si="350"/>
        <v>140.53086712329787</v>
      </c>
      <c r="AS544" s="58" t="str">
        <f t="shared" si="351"/>
        <v>-0.00007017211862704-0.000135643051281801i</v>
      </c>
      <c r="AT544" s="64">
        <f t="shared" si="352"/>
        <v>-76.322125414740242</v>
      </c>
      <c r="AU544" s="61">
        <f t="shared" si="353"/>
        <v>-117.35384781622827</v>
      </c>
    </row>
    <row r="545" spans="14:47" x14ac:dyDescent="0.25">
      <c r="N545" s="10">
        <v>27</v>
      </c>
      <c r="O545" s="50">
        <f t="shared" si="321"/>
        <v>1862087.1366628683</v>
      </c>
      <c r="P545" s="48" t="str">
        <f t="shared" si="322"/>
        <v>150</v>
      </c>
      <c r="Q545" s="17" t="str">
        <f t="shared" si="323"/>
        <v>1+12635.8256207897i</v>
      </c>
      <c r="R545" s="17">
        <f t="shared" si="331"/>
        <v>12635.825660359729</v>
      </c>
      <c r="S545" s="17">
        <f t="shared" si="332"/>
        <v>1.5707171867348861</v>
      </c>
      <c r="T545" s="17" t="str">
        <f t="shared" si="324"/>
        <v>1+31.5895640519742i</v>
      </c>
      <c r="U545" s="17">
        <f t="shared" si="333"/>
        <v>31.605388100666961</v>
      </c>
      <c r="V545" s="17">
        <f t="shared" si="334"/>
        <v>1.5391508705792283</v>
      </c>
      <c r="W545" s="31" t="str">
        <f t="shared" si="325"/>
        <v>1-93.5987083021456i</v>
      </c>
      <c r="X545" s="17">
        <f t="shared" si="335"/>
        <v>93.604050103775634</v>
      </c>
      <c r="Y545" s="17">
        <f t="shared" si="336"/>
        <v>-1.5601128251514045</v>
      </c>
      <c r="Z545" s="31" t="str">
        <f t="shared" si="326"/>
        <v>-819.67893598232+189.92737892977i</v>
      </c>
      <c r="AA545" s="17">
        <f t="shared" si="337"/>
        <v>841.39525037894089</v>
      </c>
      <c r="AB545" s="17">
        <f t="shared" si="338"/>
        <v>2.9139012823685366</v>
      </c>
      <c r="AC545" s="66" t="str">
        <f t="shared" si="339"/>
        <v>-0.00857060824070578+0.0408497156989666i</v>
      </c>
      <c r="AD545" s="64">
        <f t="shared" si="340"/>
        <v>-27.589133084498481</v>
      </c>
      <c r="AE545" s="61">
        <f t="shared" si="341"/>
        <v>101.84925746662286</v>
      </c>
      <c r="AF545" s="31" t="str">
        <f t="shared" si="327"/>
        <v>-0.0000463700234192037</v>
      </c>
      <c r="AG545" s="31" t="str">
        <f t="shared" si="328"/>
        <v>46.8077780348202i</v>
      </c>
      <c r="AH545" s="31">
        <f t="shared" si="342"/>
        <v>46.807778034820203</v>
      </c>
      <c r="AI545" s="31">
        <f t="shared" si="343"/>
        <v>1.5707963267948966</v>
      </c>
      <c r="AJ545" s="31" t="str">
        <f t="shared" si="329"/>
        <v>1+0.842236772100332i</v>
      </c>
      <c r="AK545" s="31">
        <f t="shared" si="344"/>
        <v>1.3074260133093523</v>
      </c>
      <c r="AL545" s="31">
        <f t="shared" si="345"/>
        <v>0.69996980918793861</v>
      </c>
      <c r="AM545" s="31" t="str">
        <f t="shared" si="330"/>
        <v>1+4679.93541510728i</v>
      </c>
      <c r="AN545" s="31">
        <f t="shared" si="346"/>
        <v>4679.9355219463605</v>
      </c>
      <c r="AO545" s="31">
        <f t="shared" si="347"/>
        <v>1.570582648635674</v>
      </c>
      <c r="AP545" s="58" t="str">
        <f t="shared" si="348"/>
        <v>-0.0027117318366625+0.00228491091673553i</v>
      </c>
      <c r="AQ545" s="49">
        <f t="shared" si="349"/>
        <v>-49.005159250254316</v>
      </c>
      <c r="AR545" s="61">
        <f t="shared" si="350"/>
        <v>139.882441290256</v>
      </c>
      <c r="AS545" s="58" t="str">
        <f t="shared" si="351"/>
        <v>-0.0000700967701202277-0.000130356550911752i</v>
      </c>
      <c r="AT545" s="64">
        <f t="shared" si="352"/>
        <v>-76.59429233475278</v>
      </c>
      <c r="AU545" s="61">
        <f t="shared" si="353"/>
        <v>-118.26830124312109</v>
      </c>
    </row>
    <row r="546" spans="14:47" x14ac:dyDescent="0.25">
      <c r="N546" s="10">
        <v>28</v>
      </c>
      <c r="O546" s="50">
        <f t="shared" si="321"/>
        <v>1905460.7179632513</v>
      </c>
      <c r="P546" s="48" t="str">
        <f t="shared" si="322"/>
        <v>150</v>
      </c>
      <c r="Q546" s="17" t="str">
        <f t="shared" si="323"/>
        <v>1+12930.1518094358i</v>
      </c>
      <c r="R546" s="17">
        <f t="shared" si="331"/>
        <v>12930.151848105104</v>
      </c>
      <c r="S546" s="17">
        <f t="shared" si="332"/>
        <v>1.5707189881825783</v>
      </c>
      <c r="T546" s="17" t="str">
        <f t="shared" si="324"/>
        <v>1+32.3253795235895i</v>
      </c>
      <c r="U546" s="17">
        <f t="shared" si="333"/>
        <v>32.340843547194304</v>
      </c>
      <c r="V546" s="17">
        <f t="shared" si="334"/>
        <v>1.5398707445683901</v>
      </c>
      <c r="W546" s="31" t="str">
        <f t="shared" si="325"/>
        <v>1-95.7789022921168i</v>
      </c>
      <c r="X546" s="17">
        <f t="shared" si="335"/>
        <v>95.784122506200674</v>
      </c>
      <c r="Y546" s="17">
        <f t="shared" si="336"/>
        <v>-1.5603559934617151</v>
      </c>
      <c r="Z546" s="31" t="str">
        <f t="shared" si="326"/>
        <v>-858.356342651139+194.351355901087i</v>
      </c>
      <c r="AA546" s="17">
        <f t="shared" si="337"/>
        <v>880.08412126911514</v>
      </c>
      <c r="AB546" s="17">
        <f t="shared" si="338"/>
        <v>2.9189244834666868</v>
      </c>
      <c r="AC546" s="66" t="str">
        <f t="shared" si="339"/>
        <v>-0.00820264132698431+0.0400003468214743i</v>
      </c>
      <c r="AD546" s="64">
        <f t="shared" si="340"/>
        <v>-27.779833661995962</v>
      </c>
      <c r="AE546" s="61">
        <f t="shared" si="341"/>
        <v>101.58865925217168</v>
      </c>
      <c r="AF546" s="31" t="str">
        <f t="shared" si="327"/>
        <v>-0.0000463700234192037</v>
      </c>
      <c r="AG546" s="31" t="str">
        <f t="shared" si="328"/>
        <v>47.8980712472646i</v>
      </c>
      <c r="AH546" s="31">
        <f t="shared" si="342"/>
        <v>47.898071247264603</v>
      </c>
      <c r="AI546" s="31">
        <f t="shared" si="343"/>
        <v>1.5707963267948966</v>
      </c>
      <c r="AJ546" s="31" t="str">
        <f t="shared" si="329"/>
        <v>1+0.861854986731439i</v>
      </c>
      <c r="AK546" s="31">
        <f t="shared" si="344"/>
        <v>1.3201492408640203</v>
      </c>
      <c r="AL546" s="31">
        <f t="shared" si="345"/>
        <v>0.7113363595708595</v>
      </c>
      <c r="AM546" s="31" t="str">
        <f t="shared" si="330"/>
        <v>1+4788.94511460584i</v>
      </c>
      <c r="AN546" s="31">
        <f t="shared" si="346"/>
        <v>4788.9452190129659</v>
      </c>
      <c r="AO546" s="31">
        <f t="shared" si="347"/>
        <v>1.5705875125442559</v>
      </c>
      <c r="AP546" s="58" t="str">
        <f t="shared" si="348"/>
        <v>-0.00265971389814386+0.00229325578431989i</v>
      </c>
      <c r="AQ546" s="49">
        <f t="shared" si="349"/>
        <v>-49.08927743158111</v>
      </c>
      <c r="AR546" s="61">
        <f t="shared" si="350"/>
        <v>139.23146460712553</v>
      </c>
      <c r="AS546" s="58" t="str">
        <f t="shared" si="351"/>
        <v>-0.0000699143475842783-0.000125200233041458i</v>
      </c>
      <c r="AT546" s="64">
        <f t="shared" si="352"/>
        <v>-76.869111093577075</v>
      </c>
      <c r="AU546" s="61">
        <f t="shared" si="353"/>
        <v>-119.17987614070273</v>
      </c>
    </row>
    <row r="547" spans="14:47" x14ac:dyDescent="0.25">
      <c r="N547" s="10">
        <v>29</v>
      </c>
      <c r="O547" s="50">
        <f t="shared" si="321"/>
        <v>1949844.5997580495</v>
      </c>
      <c r="P547" s="48" t="str">
        <f t="shared" si="322"/>
        <v>150</v>
      </c>
      <c r="Q547" s="17" t="str">
        <f t="shared" si="323"/>
        <v>1+13231.3337357219i</v>
      </c>
      <c r="R547" s="17">
        <f t="shared" si="331"/>
        <v>13231.333773510985</v>
      </c>
      <c r="S547" s="17">
        <f t="shared" si="332"/>
        <v>1.5707207486243153</v>
      </c>
      <c r="T547" s="17" t="str">
        <f t="shared" si="324"/>
        <v>1+33.0783343393047i</v>
      </c>
      <c r="U547" s="17">
        <f t="shared" si="333"/>
        <v>33.09344652137073</v>
      </c>
      <c r="V547" s="17">
        <f t="shared" si="334"/>
        <v>1.5405742632080228</v>
      </c>
      <c r="W547" s="31" t="str">
        <f t="shared" si="325"/>
        <v>1-98.0098795238656i</v>
      </c>
      <c r="X547" s="17">
        <f t="shared" si="335"/>
        <v>98.014980917626318</v>
      </c>
      <c r="Y547" s="17">
        <f t="shared" si="336"/>
        <v>-1.5605936277786208</v>
      </c>
      <c r="Z547" s="31" t="str">
        <f t="shared" si="326"/>
        <v>-898.856559338603+198.878380533844i</v>
      </c>
      <c r="AA547" s="17">
        <f t="shared" si="337"/>
        <v>920.59530984564344</v>
      </c>
      <c r="AB547" s="17">
        <f t="shared" si="338"/>
        <v>2.9238436161854358</v>
      </c>
      <c r="AC547" s="66" t="str">
        <f t="shared" si="339"/>
        <v>-0.00784974136202577+0.0391652625277606i</v>
      </c>
      <c r="AD547" s="64">
        <f t="shared" si="340"/>
        <v>-27.970933302480017</v>
      </c>
      <c r="AE547" s="61">
        <f t="shared" si="341"/>
        <v>101.33340604807466</v>
      </c>
      <c r="AF547" s="31" t="str">
        <f t="shared" si="327"/>
        <v>-0.0000463700234192037</v>
      </c>
      <c r="AG547" s="31" t="str">
        <f t="shared" si="328"/>
        <v>49.0137606510901i</v>
      </c>
      <c r="AH547" s="31">
        <f t="shared" si="342"/>
        <v>49.013760651090102</v>
      </c>
      <c r="AI547" s="31">
        <f t="shared" si="343"/>
        <v>1.5707963267948966</v>
      </c>
      <c r="AJ547" s="31" t="str">
        <f t="shared" si="329"/>
        <v>1+0.881930168284498i</v>
      </c>
      <c r="AK547" s="31">
        <f t="shared" si="344"/>
        <v>1.3333419747875348</v>
      </c>
      <c r="AL547" s="31">
        <f t="shared" si="345"/>
        <v>0.72274159660120696</v>
      </c>
      <c r="AM547" s="31" t="str">
        <f t="shared" si="330"/>
        <v>1+4900.49397619328i</v>
      </c>
      <c r="AN547" s="31">
        <f t="shared" si="346"/>
        <v>4900.4940782238091</v>
      </c>
      <c r="AO547" s="31">
        <f t="shared" si="347"/>
        <v>1.570592265736771</v>
      </c>
      <c r="AP547" s="58" t="str">
        <f t="shared" si="348"/>
        <v>-0.00260734128088331+0.00230043899595105i</v>
      </c>
      <c r="AQ547" s="49">
        <f t="shared" si="349"/>
        <v>-49.175647859887732</v>
      </c>
      <c r="AR547" s="61">
        <f t="shared" si="350"/>
        <v>138.57826499881065</v>
      </c>
      <c r="AS547" s="58" t="str">
        <f t="shared" si="351"/>
        <v>-0.0000696303425080539-0.000120175056902596i</v>
      </c>
      <c r="AT547" s="64">
        <f t="shared" si="352"/>
        <v>-77.146581162367767</v>
      </c>
      <c r="AU547" s="61">
        <f t="shared" si="353"/>
        <v>-120.08832895311478</v>
      </c>
    </row>
    <row r="548" spans="14:47" x14ac:dyDescent="0.25">
      <c r="N548" s="10">
        <v>30</v>
      </c>
      <c r="O548" s="50">
        <f t="shared" si="321"/>
        <v>1995262.31496888</v>
      </c>
      <c r="P548" s="48" t="str">
        <f t="shared" si="322"/>
        <v>150</v>
      </c>
      <c r="Q548" s="17" t="str">
        <f t="shared" si="323"/>
        <v>1+13539.5310902921i</v>
      </c>
      <c r="R548" s="17">
        <f t="shared" si="331"/>
        <v>13539.531127220998</v>
      </c>
      <c r="S548" s="17">
        <f t="shared" si="332"/>
        <v>1.5707224689935064</v>
      </c>
      <c r="T548" s="17" t="str">
        <f t="shared" si="324"/>
        <v>1+33.8488277257304i</v>
      </c>
      <c r="U548" s="17">
        <f t="shared" si="333"/>
        <v>33.86359606430149</v>
      </c>
      <c r="V548" s="17">
        <f t="shared" si="334"/>
        <v>1.5412617967258413</v>
      </c>
      <c r="W548" s="31" t="str">
        <f t="shared" si="325"/>
        <v>1-100.292822891053i</v>
      </c>
      <c r="X548" s="17">
        <f t="shared" si="335"/>
        <v>100.29780816875373</v>
      </c>
      <c r="Y548" s="17">
        <f t="shared" si="336"/>
        <v>-1.5608258539915669</v>
      </c>
      <c r="Z548" s="31" t="str">
        <f t="shared" si="326"/>
        <v>-941.265492434313+203.510853116428i</v>
      </c>
      <c r="AA548" s="17">
        <f t="shared" si="337"/>
        <v>963.01474266170294</v>
      </c>
      <c r="AB548" s="17">
        <f t="shared" si="338"/>
        <v>2.9286604039888733</v>
      </c>
      <c r="AC548" s="66" t="str">
        <f t="shared" si="339"/>
        <v>-0.00751135310091746+0.0383444414239939i</v>
      </c>
      <c r="AD548" s="64">
        <f t="shared" si="340"/>
        <v>-28.162415684472137</v>
      </c>
      <c r="AE548" s="61">
        <f t="shared" si="341"/>
        <v>101.08341305318432</v>
      </c>
      <c r="AF548" s="31" t="str">
        <f t="shared" si="327"/>
        <v>-0.0000463700234192037</v>
      </c>
      <c r="AG548" s="31" t="str">
        <f t="shared" si="328"/>
        <v>50.1554377995866i</v>
      </c>
      <c r="AH548" s="31">
        <f t="shared" si="342"/>
        <v>50.155437799586601</v>
      </c>
      <c r="AI548" s="31">
        <f t="shared" si="343"/>
        <v>1.5707963267948966</v>
      </c>
      <c r="AJ548" s="31" t="str">
        <f t="shared" si="329"/>
        <v>1+0.902472960886515i</v>
      </c>
      <c r="AK548" s="31">
        <f t="shared" si="344"/>
        <v>1.3470179824825179</v>
      </c>
      <c r="AL548" s="31">
        <f t="shared" si="345"/>
        <v>0.73417969969479258</v>
      </c>
      <c r="AM548" s="31" t="str">
        <f t="shared" si="330"/>
        <v>1+5014.64114455264i</v>
      </c>
      <c r="AN548" s="31">
        <f t="shared" si="346"/>
        <v>5014.6412442606716</v>
      </c>
      <c r="AO548" s="31">
        <f t="shared" si="347"/>
        <v>1.5705969107334241</v>
      </c>
      <c r="AP548" s="58" t="str">
        <f t="shared" si="348"/>
        <v>-0.00255466640131116+0.00230644187761017i</v>
      </c>
      <c r="AQ548" s="49">
        <f t="shared" si="349"/>
        <v>-49.264284712527378</v>
      </c>
      <c r="AR548" s="61">
        <f t="shared" si="350"/>
        <v>137.92317610461654</v>
      </c>
      <c r="AS548" s="58" t="str">
        <f t="shared" si="351"/>
        <v>-0.0000692502240785714-0.000115281755532394i</v>
      </c>
      <c r="AT548" s="64">
        <f t="shared" si="352"/>
        <v>-77.426700396999522</v>
      </c>
      <c r="AU548" s="61">
        <f t="shared" si="353"/>
        <v>-120.99341084219913</v>
      </c>
    </row>
    <row r="549" spans="14:47" x14ac:dyDescent="0.25">
      <c r="N549" s="10">
        <v>31</v>
      </c>
      <c r="O549" s="50">
        <f t="shared" si="321"/>
        <v>2041737.9446695296</v>
      </c>
      <c r="P549" s="48" t="str">
        <f t="shared" si="322"/>
        <v>150</v>
      </c>
      <c r="Q549" s="17" t="str">
        <f t="shared" si="323"/>
        <v>1+13854.9072834633i</v>
      </c>
      <c r="R549" s="17">
        <f t="shared" si="331"/>
        <v>13854.907319551596</v>
      </c>
      <c r="S549" s="17">
        <f t="shared" si="332"/>
        <v>1.5707241502023144</v>
      </c>
      <c r="T549" s="17" t="str">
        <f t="shared" si="324"/>
        <v>1+34.6372682086583i</v>
      </c>
      <c r="U549" s="17">
        <f t="shared" si="333"/>
        <v>34.651700520443882</v>
      </c>
      <c r="V549" s="17">
        <f t="shared" si="334"/>
        <v>1.5419337070597396</v>
      </c>
      <c r="W549" s="31" t="str">
        <f t="shared" si="325"/>
        <v>1-102.628942840469i</v>
      </c>
      <c r="X549" s="17">
        <f t="shared" si="335"/>
        <v>102.63381464484429</v>
      </c>
      <c r="Y549" s="17">
        <f t="shared" si="336"/>
        <v>-1.5610527951297177</v>
      </c>
      <c r="Z549" s="31" t="str">
        <f t="shared" si="326"/>
        <v>-985.673096971202+208.251229847118i</v>
      </c>
      <c r="AA549" s="17">
        <f t="shared" si="337"/>
        <v>1007.4323941712604</v>
      </c>
      <c r="AB549" s="17">
        <f t="shared" si="338"/>
        <v>2.9333765700286656</v>
      </c>
      <c r="AC549" s="66" t="str">
        <f t="shared" si="339"/>
        <v>-0.00718693652500486+0.0375378456884496i</v>
      </c>
      <c r="AD549" s="64">
        <f t="shared" si="340"/>
        <v>-28.354265086077781</v>
      </c>
      <c r="AE549" s="61">
        <f t="shared" si="341"/>
        <v>100.83859517438181</v>
      </c>
      <c r="AF549" s="31" t="str">
        <f t="shared" si="327"/>
        <v>-0.0000463700234192037</v>
      </c>
      <c r="AG549" s="31" t="str">
        <f t="shared" si="328"/>
        <v>51.3237080250902i</v>
      </c>
      <c r="AH549" s="31">
        <f t="shared" si="342"/>
        <v>51.323708025090198</v>
      </c>
      <c r="AI549" s="31">
        <f t="shared" si="343"/>
        <v>1.5707963267948966</v>
      </c>
      <c r="AJ549" s="31" t="str">
        <f t="shared" si="329"/>
        <v>1+0.923494256598031i</v>
      </c>
      <c r="AK549" s="31">
        <f t="shared" si="344"/>
        <v>1.3611912584091737</v>
      </c>
      <c r="AL549" s="31">
        <f t="shared" si="345"/>
        <v>0.74564476284543779</v>
      </c>
      <c r="AM549" s="31" t="str">
        <f t="shared" si="330"/>
        <v>1+5131.44714202344i</v>
      </c>
      <c r="AN549" s="31">
        <f t="shared" si="346"/>
        <v>5131.4472394618397</v>
      </c>
      <c r="AO549" s="31">
        <f t="shared" si="347"/>
        <v>1.5706014499970531</v>
      </c>
      <c r="AP549" s="58" t="str">
        <f t="shared" si="348"/>
        <v>-0.00250174292648045+0.00231124870564219i</v>
      </c>
      <c r="AQ549" s="49">
        <f t="shared" si="349"/>
        <v>-49.355199877518416</v>
      </c>
      <c r="AR549" s="61">
        <f t="shared" si="350"/>
        <v>137.26653645488182</v>
      </c>
      <c r="AS549" s="58" t="str">
        <f t="shared" si="351"/>
        <v>-0.0000687794296455305-0.000110520837667344i</v>
      </c>
      <c r="AT549" s="64">
        <f t="shared" si="352"/>
        <v>-77.709464963596162</v>
      </c>
      <c r="AU549" s="61">
        <f t="shared" si="353"/>
        <v>-121.89486837073626</v>
      </c>
    </row>
    <row r="550" spans="14:47" x14ac:dyDescent="0.25">
      <c r="N550" s="10">
        <v>32</v>
      </c>
      <c r="O550" s="50">
        <f t="shared" si="321"/>
        <v>2089296.1308540432</v>
      </c>
      <c r="P550" s="48" t="str">
        <f t="shared" si="322"/>
        <v>150</v>
      </c>
      <c r="Q550" s="17" t="str">
        <f t="shared" si="323"/>
        <v>1+14177.6295318676i</v>
      </c>
      <c r="R550" s="17">
        <f t="shared" si="331"/>
        <v>14177.629567134425</v>
      </c>
      <c r="S550" s="17">
        <f t="shared" si="332"/>
        <v>1.5707257931421379</v>
      </c>
      <c r="T550" s="17" t="str">
        <f t="shared" si="324"/>
        <v>1+35.4440738296692i</v>
      </c>
      <c r="U550" s="17">
        <f t="shared" si="333"/>
        <v>35.458177754123817</v>
      </c>
      <c r="V550" s="17">
        <f t="shared" si="334"/>
        <v>1.5425903480373384</v>
      </c>
      <c r="W550" s="31" t="str">
        <f t="shared" si="325"/>
        <v>1-105.019478013834i</v>
      </c>
      <c r="X550" s="17">
        <f t="shared" si="335"/>
        <v>105.02423892748837</v>
      </c>
      <c r="Y550" s="17">
        <f t="shared" si="336"/>
        <v>-1.5612745714267113</v>
      </c>
      <c r="Z550" s="31" t="str">
        <f t="shared" si="326"/>
        <v>-1032.17356743235+213.102024136406i</v>
      </c>
      <c r="AA550" s="17">
        <f t="shared" si="337"/>
        <v>1053.9424775560842</v>
      </c>
      <c r="AB550" s="17">
        <f t="shared" si="338"/>
        <v>2.9379938349745172</v>
      </c>
      <c r="AC550" s="66" t="str">
        <f t="shared" si="339"/>
        <v>-0.00687596689033095+0.0367454222450882i</v>
      </c>
      <c r="AD550" s="64">
        <f t="shared" si="340"/>
        <v>-28.546466368752611</v>
      </c>
      <c r="AE550" s="61">
        <f t="shared" si="341"/>
        <v>100.59886715743087</v>
      </c>
      <c r="AF550" s="31" t="str">
        <f t="shared" si="327"/>
        <v>-0.0000463700234192037</v>
      </c>
      <c r="AG550" s="31" t="str">
        <f t="shared" si="328"/>
        <v>52.5191907599384i</v>
      </c>
      <c r="AH550" s="31">
        <f t="shared" si="342"/>
        <v>52.519190759938397</v>
      </c>
      <c r="AI550" s="31">
        <f t="shared" si="343"/>
        <v>1.5707963267948966</v>
      </c>
      <c r="AJ550" s="31" t="str">
        <f t="shared" si="329"/>
        <v>1+0.945005201188295i</v>
      </c>
      <c r="AK550" s="31">
        <f t="shared" si="344"/>
        <v>1.3758760228570488</v>
      </c>
      <c r="AL550" s="31">
        <f t="shared" si="345"/>
        <v>0.75713080953328571</v>
      </c>
      <c r="AM550" s="31" t="str">
        <f t="shared" si="330"/>
        <v>1+5250.97390069172i</v>
      </c>
      <c r="AN550" s="31">
        <f t="shared" si="346"/>
        <v>5250.9739959121498</v>
      </c>
      <c r="AO550" s="31">
        <f t="shared" si="347"/>
        <v>1.5706058859344347</v>
      </c>
      <c r="AP550" s="58" t="str">
        <f t="shared" si="348"/>
        <v>-0.00244862556016334+0.00231484680591875i</v>
      </c>
      <c r="AQ550" s="49">
        <f t="shared" si="349"/>
        <v>-49.44840290416208</v>
      </c>
      <c r="AR550" s="61">
        <f t="shared" si="350"/>
        <v>136.60868861686802</v>
      </c>
      <c r="AS550" s="58" t="str">
        <f t="shared" si="351"/>
        <v>-0.000068223355037677-0.000105892590122003i</v>
      </c>
      <c r="AT550" s="64">
        <f t="shared" si="352"/>
        <v>-77.994869272914698</v>
      </c>
      <c r="AU550" s="61">
        <f t="shared" si="353"/>
        <v>-122.79244422570116</v>
      </c>
    </row>
    <row r="551" spans="14:47" x14ac:dyDescent="0.25">
      <c r="N551" s="10">
        <v>33</v>
      </c>
      <c r="O551" s="50">
        <f t="shared" si="321"/>
        <v>2137962.0895022359</v>
      </c>
      <c r="P551" s="48" t="str">
        <f t="shared" si="322"/>
        <v>150</v>
      </c>
      <c r="Q551" s="17" t="str">
        <f t="shared" si="323"/>
        <v>1+14507.8689471128i</v>
      </c>
      <c r="R551" s="17">
        <f t="shared" si="331"/>
        <v>14507.868981576856</v>
      </c>
      <c r="S551" s="17">
        <f t="shared" si="332"/>
        <v>1.5707273986840857</v>
      </c>
      <c r="T551" s="17" t="str">
        <f t="shared" si="324"/>
        <v>1+36.269672367782i</v>
      </c>
      <c r="U551" s="17">
        <f t="shared" si="333"/>
        <v>36.283455371095087</v>
      </c>
      <c r="V551" s="17">
        <f t="shared" si="334"/>
        <v>1.5432320655520488</v>
      </c>
      <c r="W551" s="31" t="str">
        <f t="shared" si="325"/>
        <v>1-107.465695904539i</v>
      </c>
      <c r="X551" s="17">
        <f t="shared" si="335"/>
        <v>107.470348451314</v>
      </c>
      <c r="Y551" s="17">
        <f t="shared" si="336"/>
        <v>-1.5614913003839617</v>
      </c>
      <c r="Z551" s="31" t="str">
        <f t="shared" si="326"/>
        <v>-1080.86553755+218.065807939627i</v>
      </c>
      <c r="AA551" s="17">
        <f t="shared" si="337"/>
        <v>1102.6436445450599</v>
      </c>
      <c r="AB551" s="17">
        <f t="shared" si="338"/>
        <v>2.9425139149979049</v>
      </c>
      <c r="AC551" s="66" t="str">
        <f t="shared" si="339"/>
        <v>-0.00657793472395664+0.0359671038879061i</v>
      </c>
      <c r="AD551" s="64">
        <f t="shared" si="340"/>
        <v>-28.739004960987952</v>
      </c>
      <c r="AE551" s="61">
        <f t="shared" si="341"/>
        <v>100.36414370893579</v>
      </c>
      <c r="AF551" s="31" t="str">
        <f t="shared" si="327"/>
        <v>-0.0000463700234192037</v>
      </c>
      <c r="AG551" s="31" t="str">
        <f t="shared" si="328"/>
        <v>53.7425198649011i</v>
      </c>
      <c r="AH551" s="31">
        <f t="shared" si="342"/>
        <v>53.742519864901098</v>
      </c>
      <c r="AI551" s="31">
        <f t="shared" si="343"/>
        <v>1.5707963267948966</v>
      </c>
      <c r="AJ551" s="31" t="str">
        <f t="shared" si="329"/>
        <v>1+0.967017200044844i</v>
      </c>
      <c r="AK551" s="31">
        <f t="shared" si="344"/>
        <v>1.3910867209425046</v>
      </c>
      <c r="AL551" s="31">
        <f t="shared" si="345"/>
        <v>0.76863180807996012</v>
      </c>
      <c r="AM551" s="31" t="str">
        <f t="shared" si="330"/>
        <v>1+5373.28479522696i</v>
      </c>
      <c r="AN551" s="31">
        <f t="shared" si="346"/>
        <v>5373.2848882799099</v>
      </c>
      <c r="AO551" s="31">
        <f t="shared" si="347"/>
        <v>1.5706102208975612</v>
      </c>
      <c r="AP551" s="58" t="str">
        <f t="shared" si="348"/>
        <v>-0.00239536981982295+0.00231722663442159i</v>
      </c>
      <c r="AQ551" s="49">
        <f t="shared" si="349"/>
        <v>-49.543900963093733</v>
      </c>
      <c r="AR551" s="61">
        <f t="shared" si="350"/>
        <v>135.94997831504901</v>
      </c>
      <c r="AS551" s="58" t="str">
        <f t="shared" si="351"/>
        <v>-0.0000675873447775332-0.000101397080701366i</v>
      </c>
      <c r="AT551" s="64">
        <f t="shared" si="352"/>
        <v>-78.282905924081675</v>
      </c>
      <c r="AU551" s="61">
        <f t="shared" si="353"/>
        <v>-123.68587797601518</v>
      </c>
    </row>
    <row r="552" spans="14:47" x14ac:dyDescent="0.25">
      <c r="N552" s="10">
        <v>34</v>
      </c>
      <c r="O552" s="50">
        <f t="shared" si="321"/>
        <v>2187761.6239495561</v>
      </c>
      <c r="P552" s="48" t="str">
        <f t="shared" si="322"/>
        <v>150</v>
      </c>
      <c r="Q552" s="17" t="str">
        <f t="shared" si="323"/>
        <v>1+14845.8006265081i</v>
      </c>
      <c r="R552" s="17">
        <f t="shared" si="331"/>
        <v>14845.800660187655</v>
      </c>
      <c r="S552" s="17">
        <f t="shared" si="332"/>
        <v>1.5707289676794374</v>
      </c>
      <c r="T552" s="17" t="str">
        <f t="shared" si="324"/>
        <v>1+37.1145015662703i</v>
      </c>
      <c r="U552" s="17">
        <f t="shared" si="333"/>
        <v>37.12797094526821</v>
      </c>
      <c r="V552" s="17">
        <f t="shared" si="334"/>
        <v>1.5438591977357006</v>
      </c>
      <c r="W552" s="31" t="str">
        <f t="shared" si="325"/>
        <v>1-109.96889352969i</v>
      </c>
      <c r="X552" s="17">
        <f t="shared" si="335"/>
        <v>109.9734401760002</v>
      </c>
      <c r="Y552" s="17">
        <f t="shared" si="336"/>
        <v>-1.5617030968325434</v>
      </c>
      <c r="Z552" s="31" t="str">
        <f t="shared" si="326"/>
        <v>-1131.85228952104+223.145213120662i</v>
      </c>
      <c r="AA552" s="17">
        <f t="shared" si="337"/>
        <v>1153.6391946499934</v>
      </c>
      <c r="AB552" s="17">
        <f t="shared" si="338"/>
        <v>2.946938519902599</v>
      </c>
      <c r="AC552" s="66" t="str">
        <f t="shared" si="339"/>
        <v>-0.0062923457732541+0.0352028103559924i</v>
      </c>
      <c r="AD552" s="64">
        <f t="shared" si="340"/>
        <v>-28.931866841975371</v>
      </c>
      <c r="AE552" s="61">
        <f t="shared" si="341"/>
        <v>100.13433960977267</v>
      </c>
      <c r="AF552" s="31" t="str">
        <f t="shared" si="327"/>
        <v>-0.0000463700234192037</v>
      </c>
      <c r="AG552" s="31" t="str">
        <f t="shared" si="328"/>
        <v>54.9943439652625i</v>
      </c>
      <c r="AH552" s="31">
        <f t="shared" si="342"/>
        <v>54.994343965262502</v>
      </c>
      <c r="AI552" s="31">
        <f t="shared" si="343"/>
        <v>1.5707963267948966</v>
      </c>
      <c r="AJ552" s="31" t="str">
        <f t="shared" si="329"/>
        <v>1+0.989541924220846i</v>
      </c>
      <c r="AK552" s="31">
        <f t="shared" si="344"/>
        <v>1.4068380218741228</v>
      </c>
      <c r="AL552" s="31">
        <f t="shared" si="345"/>
        <v>0.78014168735595424</v>
      </c>
      <c r="AM552" s="31" t="str">
        <f t="shared" si="330"/>
        <v>1+5498.44467648448i</v>
      </c>
      <c r="AN552" s="31">
        <f t="shared" si="346"/>
        <v>5498.4447674192843</v>
      </c>
      <c r="AO552" s="31">
        <f t="shared" si="347"/>
        <v>1.5706144571848866</v>
      </c>
      <c r="AP552" s="58" t="str">
        <f t="shared" si="348"/>
        <v>-0.00234203180636197+0.00231838183829863i</v>
      </c>
      <c r="AQ552" s="49">
        <f t="shared" si="349"/>
        <v>-49.641698816119302</v>
      </c>
      <c r="AR552" s="61">
        <f t="shared" si="350"/>
        <v>135.29075353121408</v>
      </c>
      <c r="AS552" s="58" t="str">
        <f t="shared" si="351"/>
        <v>-0.0000668766822488153-0.0000970341616880702i</v>
      </c>
      <c r="AT552" s="64">
        <f t="shared" si="352"/>
        <v>-78.57356565809468</v>
      </c>
      <c r="AU552" s="61">
        <f t="shared" si="353"/>
        <v>-124.57490685901327</v>
      </c>
    </row>
    <row r="553" spans="14:47" x14ac:dyDescent="0.25">
      <c r="N553" s="10">
        <v>35</v>
      </c>
      <c r="O553" s="50">
        <f t="shared" si="321"/>
        <v>2238721.1385683389</v>
      </c>
      <c r="P553" s="48" t="str">
        <f t="shared" si="322"/>
        <v>150</v>
      </c>
      <c r="Q553" s="17" t="str">
        <f t="shared" si="323"/>
        <v>1+15191.6037459029i</v>
      </c>
      <c r="R553" s="17">
        <f t="shared" si="331"/>
        <v>15191.603778815817</v>
      </c>
      <c r="S553" s="17">
        <f t="shared" si="332"/>
        <v>1.5707305009600947</v>
      </c>
      <c r="T553" s="17" t="str">
        <f t="shared" si="324"/>
        <v>1+37.9790093647573i</v>
      </c>
      <c r="U553" s="17">
        <f t="shared" si="333"/>
        <v>37.992172250719264</v>
      </c>
      <c r="V553" s="17">
        <f t="shared" si="334"/>
        <v>1.5444720751277659</v>
      </c>
      <c r="W553" s="31" t="str">
        <f t="shared" si="325"/>
        <v>1-112.530398117799i</v>
      </c>
      <c r="X553" s="17">
        <f t="shared" si="335"/>
        <v>112.53484127393766</v>
      </c>
      <c r="Y553" s="17">
        <f t="shared" si="336"/>
        <v>-1.5619100729936872</v>
      </c>
      <c r="Z553" s="31" t="str">
        <f t="shared" si="326"/>
        <v>-1185.2419730823+228.342932847367i</v>
      </c>
      <c r="AA553" s="17">
        <f t="shared" si="337"/>
        <v>1207.0372942611846</v>
      </c>
      <c r="AB553" s="17">
        <f t="shared" si="338"/>
        <v>2.9512693513954233</v>
      </c>
      <c r="AC553" s="66" t="str">
        <f t="shared" si="339"/>
        <v>-0.00601872091297547+0.0344524493595124i</v>
      </c>
      <c r="AD553" s="64">
        <f t="shared" si="340"/>
        <v>-29.12503852530363</v>
      </c>
      <c r="AE553" s="61">
        <f t="shared" si="341"/>
        <v>99.909369820371964</v>
      </c>
      <c r="AF553" s="31" t="str">
        <f t="shared" si="327"/>
        <v>-0.0000463700234192037</v>
      </c>
      <c r="AG553" s="31" t="str">
        <f t="shared" si="328"/>
        <v>56.2753267947304i</v>
      </c>
      <c r="AH553" s="31">
        <f t="shared" si="342"/>
        <v>56.275326794730397</v>
      </c>
      <c r="AI553" s="31">
        <f t="shared" si="343"/>
        <v>1.5707963267948966</v>
      </c>
      <c r="AJ553" s="31" t="str">
        <f t="shared" si="329"/>
        <v>1+1.0125913166232i</v>
      </c>
      <c r="AK553" s="31">
        <f t="shared" si="344"/>
        <v>1.4231448185271609</v>
      </c>
      <c r="AL553" s="31">
        <f t="shared" si="345"/>
        <v>0.79165435274123652</v>
      </c>
      <c r="AM553" s="31" t="str">
        <f t="shared" si="330"/>
        <v>1+5626.51990588996i</v>
      </c>
      <c r="AN553" s="31">
        <f t="shared" si="346"/>
        <v>5626.5199947548363</v>
      </c>
      <c r="AO553" s="31">
        <f t="shared" si="347"/>
        <v>1.5706185970425459</v>
      </c>
      <c r="AP553" s="58" t="str">
        <f t="shared" si="348"/>
        <v>-0.00228866796865889+0.00231830929666691i</v>
      </c>
      <c r="AQ553" s="49">
        <f t="shared" si="349"/>
        <v>-49.741798796106693</v>
      </c>
      <c r="AR553" s="61">
        <f t="shared" si="350"/>
        <v>134.63136359006262</v>
      </c>
      <c r="AS553" s="58" t="str">
        <f t="shared" si="351"/>
        <v>-0.0000660965798772792-0.0000928034739375531i</v>
      </c>
      <c r="AT553" s="64">
        <f t="shared" si="352"/>
        <v>-78.866837321410316</v>
      </c>
      <c r="AU553" s="61">
        <f t="shared" si="353"/>
        <v>-125.4592665895654</v>
      </c>
    </row>
    <row r="554" spans="14:47" x14ac:dyDescent="0.25">
      <c r="N554" s="10">
        <v>36</v>
      </c>
      <c r="O554" s="50">
        <f t="shared" si="321"/>
        <v>2290867.6527677765</v>
      </c>
      <c r="P554" s="48" t="str">
        <f t="shared" si="322"/>
        <v>150</v>
      </c>
      <c r="Q554" s="17" t="str">
        <f t="shared" si="323"/>
        <v>1+15545.4616546886i</v>
      </c>
      <c r="R554" s="17">
        <f t="shared" si="331"/>
        <v>15545.461686852328</v>
      </c>
      <c r="S554" s="17">
        <f t="shared" si="332"/>
        <v>1.5707319993390234</v>
      </c>
      <c r="T554" s="17" t="str">
        <f t="shared" si="324"/>
        <v>1+38.8636541367215i</v>
      </c>
      <c r="U554" s="17">
        <f t="shared" si="333"/>
        <v>38.876517499111337</v>
      </c>
      <c r="V554" s="17">
        <f t="shared" si="334"/>
        <v>1.5450710208412302</v>
      </c>
      <c r="W554" s="31" t="str">
        <f t="shared" si="325"/>
        <v>1-115.151567812508i</v>
      </c>
      <c r="X554" s="17">
        <f t="shared" si="335"/>
        <v>115.1559098339231</v>
      </c>
      <c r="Y554" s="17">
        <f t="shared" si="336"/>
        <v>-1.5621123385379199</v>
      </c>
      <c r="Z554" s="31" t="str">
        <f t="shared" si="326"/>
        <v>-1241.14783491072+233.661723019547i</v>
      </c>
      <c r="AA554" s="17">
        <f t="shared" si="337"/>
        <v>1262.9512060677685</v>
      </c>
      <c r="AB554" s="17">
        <f t="shared" si="338"/>
        <v>2.9555081014907745</v>
      </c>
      <c r="AC554" s="66" t="str">
        <f t="shared" si="339"/>
        <v>-0.00575659601460244+0.0337159175570918i</v>
      </c>
      <c r="AD554" s="64">
        <f t="shared" si="340"/>
        <v>-29.318507042735117</v>
      </c>
      <c r="AE554" s="61">
        <f t="shared" si="341"/>
        <v>99.689149578222441</v>
      </c>
      <c r="AF554" s="31" t="str">
        <f t="shared" si="327"/>
        <v>-0.0000463700234192037</v>
      </c>
      <c r="AG554" s="31" t="str">
        <f t="shared" si="328"/>
        <v>57.5861475473571i</v>
      </c>
      <c r="AH554" s="31">
        <f t="shared" si="342"/>
        <v>57.586147547357101</v>
      </c>
      <c r="AI554" s="31">
        <f t="shared" si="343"/>
        <v>1.5707963267948966</v>
      </c>
      <c r="AJ554" s="31" t="str">
        <f t="shared" si="329"/>
        <v>1+1.03617759834487i</v>
      </c>
      <c r="AK554" s="31">
        <f t="shared" si="344"/>
        <v>1.4400222273672525</v>
      </c>
      <c r="AL554" s="31">
        <f t="shared" si="345"/>
        <v>0.8031637022372573</v>
      </c>
      <c r="AM554" s="31" t="str">
        <f t="shared" si="330"/>
        <v>1+5757.5783906254i</v>
      </c>
      <c r="AN554" s="31">
        <f t="shared" si="346"/>
        <v>5757.5784774674648</v>
      </c>
      <c r="AO554" s="31">
        <f t="shared" si="347"/>
        <v>1.5706226426655459</v>
      </c>
      <c r="AP554" s="58" t="str">
        <f t="shared" si="348"/>
        <v>-0.00223533486498241+0.0023170091406755i</v>
      </c>
      <c r="AQ554" s="49">
        <f t="shared" si="349"/>
        <v>-49.844200797111299</v>
      </c>
      <c r="AR554" s="61">
        <f t="shared" si="350"/>
        <v>133.97215823612299</v>
      </c>
      <c r="AS554" s="58" t="str">
        <f t="shared" si="351"/>
        <v>-0.0000652521693909837-0.0000887044516052499i</v>
      </c>
      <c r="AT554" s="64">
        <f t="shared" si="352"/>
        <v>-79.162707839846419</v>
      </c>
      <c r="AU554" s="61">
        <f t="shared" si="353"/>
        <v>-126.33869218565457</v>
      </c>
    </row>
    <row r="555" spans="14:47" x14ac:dyDescent="0.25">
      <c r="N555" s="10">
        <v>37</v>
      </c>
      <c r="O555" s="50">
        <f t="shared" si="321"/>
        <v>2344228.8153199251</v>
      </c>
      <c r="P555" s="48" t="str">
        <f t="shared" si="322"/>
        <v>150</v>
      </c>
      <c r="Q555" s="17" t="str">
        <f t="shared" si="323"/>
        <v>1+15907.561973012i</v>
      </c>
      <c r="R555" s="17">
        <f t="shared" si="331"/>
        <v>15907.562004443591</v>
      </c>
      <c r="S555" s="17">
        <f t="shared" si="332"/>
        <v>1.570733463610684</v>
      </c>
      <c r="T555" s="17" t="str">
        <f t="shared" si="324"/>
        <v>1+39.7689049325301i</v>
      </c>
      <c r="U555" s="17">
        <f t="shared" si="333"/>
        <v>39.781475582645456</v>
      </c>
      <c r="V555" s="17">
        <f t="shared" si="334"/>
        <v>1.5456563507251475</v>
      </c>
      <c r="W555" s="31" t="str">
        <f t="shared" si="325"/>
        <v>1-117.833792392682i</v>
      </c>
      <c r="X555" s="17">
        <f t="shared" si="335"/>
        <v>117.83803558122345</v>
      </c>
      <c r="Y555" s="17">
        <f t="shared" si="336"/>
        <v>-1.5623100006428723</v>
      </c>
      <c r="Z555" s="31" t="str">
        <f t="shared" si="326"/>
        <v>-1299.68845883463+239.10440373015i</v>
      </c>
      <c r="AA555" s="17">
        <f t="shared" si="337"/>
        <v>1321.4995292890142</v>
      </c>
      <c r="AB555" s="17">
        <f t="shared" si="338"/>
        <v>2.9596564510425076</v>
      </c>
      <c r="AC555" s="66" t="str">
        <f t="shared" si="339"/>
        <v>-0.005505521782192+0.032993101485279i</v>
      </c>
      <c r="AD555" s="64">
        <f t="shared" si="340"/>
        <v>-29.512259928106413</v>
      </c>
      <c r="AE555" s="61">
        <f t="shared" si="341"/>
        <v>99.473594487964888</v>
      </c>
      <c r="AF555" s="31" t="str">
        <f t="shared" si="327"/>
        <v>-0.0000463700234192037</v>
      </c>
      <c r="AG555" s="31" t="str">
        <f t="shared" si="328"/>
        <v>58.927501237656i</v>
      </c>
      <c r="AH555" s="31">
        <f t="shared" si="342"/>
        <v>58.927501237656003</v>
      </c>
      <c r="AI555" s="31">
        <f t="shared" si="343"/>
        <v>1.5707963267948966</v>
      </c>
      <c r="AJ555" s="31" t="str">
        <f t="shared" si="329"/>
        <v>1+1.06031327514461i</v>
      </c>
      <c r="AK555" s="31">
        <f t="shared" si="344"/>
        <v>1.4574855887616487</v>
      </c>
      <c r="AL555" s="31">
        <f t="shared" si="345"/>
        <v>0.81466364262652791</v>
      </c>
      <c r="AM555" s="31" t="str">
        <f t="shared" si="330"/>
        <v>1+5891.68961963408i</v>
      </c>
      <c r="AN555" s="31">
        <f t="shared" si="346"/>
        <v>5891.6897044993784</v>
      </c>
      <c r="AO555" s="31">
        <f t="shared" si="347"/>
        <v>1.570626596198929</v>
      </c>
      <c r="AP555" s="58" t="str">
        <f t="shared" si="348"/>
        <v>-0.00218208892342242+0.00231448475258744i</v>
      </c>
      <c r="AQ555" s="49">
        <f t="shared" si="349"/>
        <v>-49.948902274824988</v>
      </c>
      <c r="AR555" s="61">
        <f t="shared" si="350"/>
        <v>133.31348670794279</v>
      </c>
      <c r="AS555" s="58" t="str">
        <f t="shared" si="351"/>
        <v>-0.0000643484922296662-0.0000847363275203005i</v>
      </c>
      <c r="AT555" s="64">
        <f t="shared" si="352"/>
        <v>-79.461162202931405</v>
      </c>
      <c r="AU555" s="61">
        <f t="shared" si="353"/>
        <v>-127.2129188040923</v>
      </c>
    </row>
    <row r="556" spans="14:47" x14ac:dyDescent="0.25">
      <c r="N556" s="10">
        <v>38</v>
      </c>
      <c r="O556" s="50">
        <f t="shared" si="321"/>
        <v>2398832.9190194933</v>
      </c>
      <c r="P556" s="48" t="str">
        <f t="shared" si="322"/>
        <v>150</v>
      </c>
      <c r="Q556" s="17" t="str">
        <f t="shared" si="323"/>
        <v>1+16278.096691255i</v>
      </c>
      <c r="R556" s="17">
        <f t="shared" si="331"/>
        <v>16278.096721971118</v>
      </c>
      <c r="S556" s="17">
        <f t="shared" si="332"/>
        <v>1.5707348945514525</v>
      </c>
      <c r="T556" s="17" t="str">
        <f t="shared" si="324"/>
        <v>1+40.6952417281374i</v>
      </c>
      <c r="U556" s="17">
        <f t="shared" si="333"/>
        <v>40.707526322678163</v>
      </c>
      <c r="V556" s="17">
        <f t="shared" si="334"/>
        <v>1.5462283735239271</v>
      </c>
      <c r="W556" s="31" t="str">
        <f t="shared" si="325"/>
        <v>1-120.578494009296i</v>
      </c>
      <c r="X556" s="17">
        <f t="shared" si="335"/>
        <v>120.58264061443433</v>
      </c>
      <c r="Y556" s="17">
        <f t="shared" si="336"/>
        <v>-1.5625031640497915</v>
      </c>
      <c r="Z556" s="31" t="str">
        <f t="shared" si="326"/>
        <v>-1360.98801736606+244.67386076053i</v>
      </c>
      <c r="AA556" s="17">
        <f t="shared" si="337"/>
        <v>1382.8064512264405</v>
      </c>
      <c r="AB556" s="17">
        <f t="shared" si="338"/>
        <v>2.9637160683968959</v>
      </c>
      <c r="AC556" s="66" t="str">
        <f t="shared" si="339"/>
        <v>-0.0052650635586513+0.032283878440958i</v>
      </c>
      <c r="AD556" s="64">
        <f t="shared" si="340"/>
        <v>-29.706285201390081</v>
      </c>
      <c r="AE556" s="61">
        <f t="shared" si="341"/>
        <v>99.262620604436066</v>
      </c>
      <c r="AF556" s="31" t="str">
        <f t="shared" si="327"/>
        <v>-0.0000463700234192037</v>
      </c>
      <c r="AG556" s="31" t="str">
        <f t="shared" si="328"/>
        <v>60.3000990691088i</v>
      </c>
      <c r="AH556" s="31">
        <f t="shared" si="342"/>
        <v>60.300099069108803</v>
      </c>
      <c r="AI556" s="31">
        <f t="shared" si="343"/>
        <v>1.5707963267948966</v>
      </c>
      <c r="AJ556" s="31" t="str">
        <f t="shared" si="329"/>
        <v>1+1.08501114407773i</v>
      </c>
      <c r="AK556" s="31">
        <f t="shared" si="344"/>
        <v>1.4755504677146303</v>
      </c>
      <c r="AL556" s="31">
        <f t="shared" si="345"/>
        <v>0.82614810557557994</v>
      </c>
      <c r="AM556" s="31" t="str">
        <f t="shared" si="330"/>
        <v>1+6028.9247004648i</v>
      </c>
      <c r="AN556" s="31">
        <f t="shared" si="346"/>
        <v>6028.9247833983281</v>
      </c>
      <c r="AO556" s="31">
        <f t="shared" si="347"/>
        <v>1.5706304597389102</v>
      </c>
      <c r="AP556" s="58" t="str">
        <f t="shared" si="348"/>
        <v>-0.00212898620349113+0.00231074274389197i</v>
      </c>
      <c r="AQ556" s="49">
        <f t="shared" si="349"/>
        <v>-50.055898257343969</v>
      </c>
      <c r="AR556" s="61">
        <f t="shared" si="350"/>
        <v>132.65569681552265</v>
      </c>
      <c r="AS556" s="58" t="str">
        <f t="shared" si="351"/>
        <v>-0.0000633904901752616-0.0000808981392102678i</v>
      </c>
      <c r="AT556" s="64">
        <f t="shared" si="352"/>
        <v>-79.762183458734043</v>
      </c>
      <c r="AU556" s="61">
        <f t="shared" si="353"/>
        <v>-128.0816825800413</v>
      </c>
    </row>
    <row r="557" spans="14:47" x14ac:dyDescent="0.25">
      <c r="N557" s="10">
        <v>39</v>
      </c>
      <c r="O557" s="50">
        <f t="shared" si="321"/>
        <v>2454708.915685033</v>
      </c>
      <c r="P557" s="48" t="str">
        <f t="shared" si="322"/>
        <v>150</v>
      </c>
      <c r="Q557" s="17" t="str">
        <f t="shared" si="323"/>
        <v>1+16657.2622718297i</v>
      </c>
      <c r="R557" s="17">
        <f t="shared" si="331"/>
        <v>16657.262301846633</v>
      </c>
      <c r="S557" s="17">
        <f t="shared" si="332"/>
        <v>1.570736292920033</v>
      </c>
      <c r="T557" s="17" t="str">
        <f t="shared" si="324"/>
        <v>1+41.6431556795743i</v>
      </c>
      <c r="U557" s="17">
        <f t="shared" si="333"/>
        <v>41.655160724131903</v>
      </c>
      <c r="V557" s="17">
        <f t="shared" si="334"/>
        <v>1.5467873910333974</v>
      </c>
      <c r="W557" s="31" t="str">
        <f t="shared" si="325"/>
        <v>1-123.387127939479i</v>
      </c>
      <c r="X557" s="17">
        <f t="shared" si="335"/>
        <v>123.39118015949666</v>
      </c>
      <c r="Y557" s="17">
        <f t="shared" si="336"/>
        <v>-1.562691931118781</v>
      </c>
      <c r="Z557" s="31" t="str">
        <f t="shared" si="326"/>
        <v>-1425.17653508724+250.373047110526i</v>
      </c>
      <c r="AA557" s="17">
        <f t="shared" si="337"/>
        <v>1447.0020106698817</v>
      </c>
      <c r="AB557" s="17">
        <f t="shared" si="338"/>
        <v>2.9676886081604672</v>
      </c>
      <c r="AC557" s="66" t="str">
        <f t="shared" si="339"/>
        <v>-0.00503480110610113+0.0315881173177387i</v>
      </c>
      <c r="AD557" s="64">
        <f t="shared" si="340"/>
        <v>-29.900571352950401</v>
      </c>
      <c r="AE557" s="61">
        <f t="shared" si="341"/>
        <v>99.056144509020129</v>
      </c>
      <c r="AF557" s="31" t="str">
        <f t="shared" si="327"/>
        <v>-0.0000463700234192037</v>
      </c>
      <c r="AG557" s="31" t="str">
        <f t="shared" si="328"/>
        <v>61.7046688112543i</v>
      </c>
      <c r="AH557" s="31">
        <f t="shared" si="342"/>
        <v>61.704668811254301</v>
      </c>
      <c r="AI557" s="31">
        <f t="shared" si="343"/>
        <v>1.5707963267948966</v>
      </c>
      <c r="AJ557" s="31" t="str">
        <f t="shared" si="329"/>
        <v>1+1.11028430028126i</v>
      </c>
      <c r="AK557" s="31">
        <f t="shared" si="344"/>
        <v>1.4942326550611342</v>
      </c>
      <c r="AL557" s="31">
        <f t="shared" si="345"/>
        <v>0.83761106357760373</v>
      </c>
      <c r="AM557" s="31" t="str">
        <f t="shared" si="330"/>
        <v>1+6169.35639697396i</v>
      </c>
      <c r="AN557" s="31">
        <f t="shared" si="346"/>
        <v>6169.3564780196903</v>
      </c>
      <c r="AO557" s="31">
        <f t="shared" si="347"/>
        <v>1.5706342353339895</v>
      </c>
      <c r="AP557" s="58" t="str">
        <f t="shared" si="348"/>
        <v>-0.00207608216103+0.00230579291270904i</v>
      </c>
      <c r="AQ557" s="49">
        <f t="shared" si="349"/>
        <v>-50.165181366159366</v>
      </c>
      <c r="AR557" s="61">
        <f t="shared" si="350"/>
        <v>131.99913402693409</v>
      </c>
      <c r="AS557" s="58" t="str">
        <f t="shared" si="351"/>
        <v>-0.0000623829962763529-0.0000771887355712278i</v>
      </c>
      <c r="AT557" s="64">
        <f t="shared" si="352"/>
        <v>-80.065752719109767</v>
      </c>
      <c r="AU557" s="61">
        <f t="shared" si="353"/>
        <v>-128.94472146404576</v>
      </c>
    </row>
    <row r="558" spans="14:47" x14ac:dyDescent="0.25">
      <c r="N558" s="10">
        <v>40</v>
      </c>
      <c r="O558" s="50">
        <f t="shared" si="321"/>
        <v>2511886.431509587</v>
      </c>
      <c r="P558" s="48" t="str">
        <f t="shared" si="322"/>
        <v>150</v>
      </c>
      <c r="Q558" s="17" t="str">
        <f t="shared" si="323"/>
        <v>1+17045.259753346i</v>
      </c>
      <c r="R558" s="17">
        <f t="shared" si="331"/>
        <v>17045.259782679666</v>
      </c>
      <c r="S558" s="17">
        <f t="shared" si="332"/>
        <v>1.5707376594578584</v>
      </c>
      <c r="T558" s="17" t="str">
        <f t="shared" si="324"/>
        <v>1+42.613149383365i</v>
      </c>
      <c r="U558" s="17">
        <f t="shared" si="333"/>
        <v>42.624881235834323</v>
      </c>
      <c r="V558" s="17">
        <f t="shared" si="334"/>
        <v>1.5473336982536949</v>
      </c>
      <c r="W558" s="31" t="str">
        <f t="shared" si="325"/>
        <v>1-126.261183358118i</v>
      </c>
      <c r="X558" s="17">
        <f t="shared" si="335"/>
        <v>126.26514334127332</v>
      </c>
      <c r="Y558" s="17">
        <f t="shared" si="336"/>
        <v>-1.5628764018827979</v>
      </c>
      <c r="Z558" s="31" t="str">
        <f t="shared" si="326"/>
        <v>-1492.39016445017+256.204984564182i</v>
      </c>
      <c r="AA558" s="17">
        <f t="shared" si="337"/>
        <v>1514.2223737163372</v>
      </c>
      <c r="AB558" s="17">
        <f t="shared" si="338"/>
        <v>2.9715757100767113</v>
      </c>
      <c r="AC558" s="66" t="str">
        <f t="shared" si="339"/>
        <v>-0.00481432836371577+0.0309056793974676i</v>
      </c>
      <c r="AD558" s="64">
        <f t="shared" si="340"/>
        <v>-30.095107328025065</v>
      </c>
      <c r="AE558" s="61">
        <f t="shared" si="341"/>
        <v>98.854083379650987</v>
      </c>
      <c r="AF558" s="31" t="str">
        <f t="shared" si="327"/>
        <v>-0.0000463700234192037</v>
      </c>
      <c r="AG558" s="31" t="str">
        <f t="shared" si="328"/>
        <v>63.1419551855614i</v>
      </c>
      <c r="AH558" s="31">
        <f t="shared" si="342"/>
        <v>63.1419551855614</v>
      </c>
      <c r="AI558" s="31">
        <f t="shared" si="343"/>
        <v>1.5707963267948966</v>
      </c>
      <c r="AJ558" s="31" t="str">
        <f t="shared" si="329"/>
        <v>1+1.13614614391716i</v>
      </c>
      <c r="AK558" s="31">
        <f t="shared" si="344"/>
        <v>1.5135481691501702</v>
      </c>
      <c r="AL558" s="31">
        <f t="shared" si="345"/>
        <v>0.84904654563309234</v>
      </c>
      <c r="AM558" s="31" t="str">
        <f t="shared" si="330"/>
        <v>1+6313.05916790592i</v>
      </c>
      <c r="AN558" s="31">
        <f t="shared" si="346"/>
        <v>6313.0592471068239</v>
      </c>
      <c r="AO558" s="31">
        <f t="shared" si="347"/>
        <v>1.5706379249860367</v>
      </c>
      <c r="AP558" s="58" t="str">
        <f t="shared" si="348"/>
        <v>-0.00202343141850732+0.00229964818099479i</v>
      </c>
      <c r="AQ558" s="49">
        <f t="shared" si="349"/>
        <v>-50.276741847182002</v>
      </c>
      <c r="AR558" s="61">
        <f t="shared" si="350"/>
        <v>131.34414056994717</v>
      </c>
      <c r="AS558" s="58" t="str">
        <f t="shared" si="351"/>
        <v>-0.0000613307261386411-0.0000736067841674809i</v>
      </c>
      <c r="AT558" s="64">
        <f t="shared" si="352"/>
        <v>-80.371849175207061</v>
      </c>
      <c r="AU558" s="61">
        <f t="shared" si="353"/>
        <v>-129.80177605040186</v>
      </c>
    </row>
    <row r="559" spans="14:47" x14ac:dyDescent="0.25">
      <c r="N559" s="10">
        <v>41</v>
      </c>
      <c r="O559" s="50">
        <f t="shared" si="321"/>
        <v>2570395.782768866</v>
      </c>
      <c r="P559" s="48" t="str">
        <f t="shared" si="322"/>
        <v>150</v>
      </c>
      <c r="Q559" s="17" t="str">
        <f t="shared" si="323"/>
        <v>1+17442.2948572041i</v>
      </c>
      <c r="R559" s="17">
        <f t="shared" si="331"/>
        <v>17442.294885870051</v>
      </c>
      <c r="S559" s="17">
        <f t="shared" si="332"/>
        <v>1.5707389948894857</v>
      </c>
      <c r="T559" s="17" t="str">
        <f t="shared" si="324"/>
        <v>1+43.6057371430102i</v>
      </c>
      <c r="U559" s="17">
        <f t="shared" si="333"/>
        <v>43.61720201692561</v>
      </c>
      <c r="V559" s="17">
        <f t="shared" si="334"/>
        <v>1.547867583539021</v>
      </c>
      <c r="W559" s="31" t="str">
        <f t="shared" si="325"/>
        <v>1-129.202184127438i</v>
      </c>
      <c r="X559" s="17">
        <f t="shared" si="335"/>
        <v>129.20605397310294</v>
      </c>
      <c r="Y559" s="17">
        <f t="shared" si="336"/>
        <v>-1.5630566741004346</v>
      </c>
      <c r="Z559" s="31" t="str">
        <f t="shared" si="326"/>
        <v>-1562.77147457419+262.172765291925i</v>
      </c>
      <c r="AA559" s="17">
        <f t="shared" si="337"/>
        <v>1584.6101225865002</v>
      </c>
      <c r="AB559" s="17">
        <f t="shared" si="338"/>
        <v>2.9753789980057879</v>
      </c>
      <c r="AC559" s="66" t="str">
        <f t="shared" si="339"/>
        <v>-0.00460325318617704+0.0302364190981252i</v>
      </c>
      <c r="AD559" s="64">
        <f t="shared" si="340"/>
        <v>-30.289882511456074</v>
      </c>
      <c r="AE559" s="61">
        <f t="shared" si="341"/>
        <v>98.656355054805047</v>
      </c>
      <c r="AF559" s="31" t="str">
        <f t="shared" si="327"/>
        <v>-0.0000463700234192037</v>
      </c>
      <c r="AG559" s="31" t="str">
        <f t="shared" si="328"/>
        <v>64.6127202602903i</v>
      </c>
      <c r="AH559" s="31">
        <f t="shared" si="342"/>
        <v>64.612720260290303</v>
      </c>
      <c r="AI559" s="31">
        <f t="shared" si="343"/>
        <v>1.5707963267948966</v>
      </c>
      <c r="AJ559" s="31" t="str">
        <f t="shared" si="329"/>
        <v>1+1.16261038727723i</v>
      </c>
      <c r="AK559" s="31">
        <f t="shared" si="344"/>
        <v>1.5335132580466693</v>
      </c>
      <c r="AL559" s="31">
        <f t="shared" si="345"/>
        <v>0.86044865256989356</v>
      </c>
      <c r="AM559" s="31" t="str">
        <f t="shared" si="330"/>
        <v>1+6460.10920637188i</v>
      </c>
      <c r="AN559" s="31">
        <f t="shared" si="346"/>
        <v>6460.1092837699516</v>
      </c>
      <c r="AO559" s="31">
        <f t="shared" si="347"/>
        <v>1.5706415306513537</v>
      </c>
      <c r="AP559" s="58" t="str">
        <f t="shared" si="348"/>
        <v>-0.00197108754270877+0.00229232451229286i</v>
      </c>
      <c r="AQ559" s="49">
        <f t="shared" si="349"/>
        <v>-50.390567611526151</v>
      </c>
      <c r="AR559" s="61">
        <f t="shared" si="350"/>
        <v>130.69105455431676</v>
      </c>
      <c r="AS559" s="58" t="str">
        <f t="shared" si="351"/>
        <v>-0.0000602382696513844-0.0000701507791354i</v>
      </c>
      <c r="AT559" s="64">
        <f t="shared" si="352"/>
        <v>-80.680450122982222</v>
      </c>
      <c r="AU559" s="61">
        <f t="shared" si="353"/>
        <v>-130.65259039087817</v>
      </c>
    </row>
    <row r="560" spans="14:47" ht="15.75" thickBot="1" x14ac:dyDescent="0.3">
      <c r="N560" s="10">
        <v>42</v>
      </c>
      <c r="O560" s="50">
        <f t="shared" si="321"/>
        <v>2630267.9918953842</v>
      </c>
      <c r="P560" s="48" t="str">
        <f t="shared" si="322"/>
        <v>150</v>
      </c>
      <c r="Q560" s="17" t="str">
        <f t="shared" si="323"/>
        <v>1+17848.5780966715i</v>
      </c>
      <c r="R560" s="17">
        <f t="shared" si="331"/>
        <v>17848.578124684936</v>
      </c>
      <c r="S560" s="17">
        <f t="shared" si="332"/>
        <v>1.5707402999229778</v>
      </c>
      <c r="T560" s="17" t="str">
        <f t="shared" si="324"/>
        <v>1+44.6214452416789i</v>
      </c>
      <c r="U560" s="17">
        <f t="shared" si="333"/>
        <v>44.632649209476114</v>
      </c>
      <c r="V560" s="17">
        <f t="shared" si="334"/>
        <v>1.548389328744322</v>
      </c>
      <c r="W560" s="31" t="str">
        <f t="shared" si="325"/>
        <v>1-132.211689604974i</v>
      </c>
      <c r="X560" s="17">
        <f t="shared" si="335"/>
        <v>132.21547136474607</v>
      </c>
      <c r="Y560" s="17">
        <f t="shared" si="336"/>
        <v>-1.563232843307512</v>
      </c>
      <c r="Z560" s="31" t="str">
        <f t="shared" si="326"/>
        <v>-1636.46975365429+268.279553490094i</v>
      </c>
      <c r="AA560" s="17">
        <f t="shared" si="337"/>
        <v>1658.3145580516916</v>
      </c>
      <c r="AB560" s="17">
        <f t="shared" si="338"/>
        <v>2.9791000790015256</v>
      </c>
      <c r="AC560" s="59" t="str">
        <f t="shared" si="339"/>
        <v>-0.00440119706563034+0.0295801846794446i</v>
      </c>
      <c r="AD560" s="65">
        <f t="shared" si="340"/>
        <v>-30.484886712694216</v>
      </c>
      <c r="AE560" s="63">
        <f t="shared" si="341"/>
        <v>98.462878091810936</v>
      </c>
      <c r="AF560" s="31" t="str">
        <f t="shared" si="327"/>
        <v>-0.0000463700234192037</v>
      </c>
      <c r="AG560" s="31" t="str">
        <f t="shared" si="328"/>
        <v>66.1177438545518i</v>
      </c>
      <c r="AH560" s="31">
        <f t="shared" si="342"/>
        <v>66.117743854551804</v>
      </c>
      <c r="AI560" s="31">
        <f t="shared" si="343"/>
        <v>1.5707963267948966</v>
      </c>
      <c r="AJ560" s="31" t="str">
        <f t="shared" si="329"/>
        <v>1+1.1896910620536i</v>
      </c>
      <c r="AK560" s="31">
        <f t="shared" si="344"/>
        <v>1.5541444022774147</v>
      </c>
      <c r="AL560" s="31">
        <f t="shared" si="345"/>
        <v>0.8718115719083972</v>
      </c>
      <c r="AM560" s="31" t="str">
        <f t="shared" si="330"/>
        <v>1+6610.58448024872i</v>
      </c>
      <c r="AN560" s="31">
        <f t="shared" si="346"/>
        <v>6610.584555884996</v>
      </c>
      <c r="AO560" s="31">
        <f t="shared" si="347"/>
        <v>1.5706450542417116</v>
      </c>
      <c r="AP560" s="62" t="str">
        <f t="shared" si="348"/>
        <v>-0.00191910283171158+0.00228384081099927i</v>
      </c>
      <c r="AQ560" s="55">
        <f t="shared" si="349"/>
        <v>-50.506644285691074</v>
      </c>
      <c r="AR560" s="63">
        <f t="shared" si="350"/>
        <v>130.04020912012905</v>
      </c>
      <c r="AS560" s="62" t="str">
        <f t="shared" si="351"/>
        <v>-0.0000591100832162391-0.0000668190496566104i</v>
      </c>
      <c r="AT560" s="65">
        <f t="shared" si="352"/>
        <v>-80.991530998385301</v>
      </c>
      <c r="AU560" s="63">
        <f t="shared" si="353"/>
        <v>-131.49691278806003</v>
      </c>
    </row>
    <row r="561" spans="14:31" x14ac:dyDescent="0.25">
      <c r="N561" s="10"/>
      <c r="P561" s="48"/>
      <c r="Q561" s="17"/>
      <c r="R561" s="17"/>
      <c r="S561" s="17"/>
      <c r="T561" s="17"/>
      <c r="U561" s="17"/>
      <c r="V561" s="17"/>
      <c r="W561" s="31"/>
      <c r="X561" s="17"/>
      <c r="Y561" s="17"/>
      <c r="Z561" s="31"/>
      <c r="AA561" s="17"/>
      <c r="AB561" s="17"/>
      <c r="AC561" s="17"/>
      <c r="AD561" s="32"/>
      <c r="AE561" s="31"/>
    </row>
    <row r="562" spans="14:31" x14ac:dyDescent="0.25">
      <c r="N562" s="10"/>
      <c r="P562" s="48"/>
      <c r="Q562" s="17"/>
      <c r="R562" s="17"/>
      <c r="S562" s="17"/>
      <c r="T562" s="17"/>
      <c r="U562" s="17"/>
      <c r="V562" s="17"/>
      <c r="W562" s="31"/>
      <c r="X562" s="17"/>
      <c r="Y562" s="17"/>
      <c r="Z562" s="31"/>
      <c r="AA562" s="17"/>
      <c r="AB562" s="17"/>
      <c r="AC562" s="17"/>
      <c r="AD562" s="32"/>
      <c r="AE562" s="31"/>
    </row>
    <row r="563" spans="14:31" x14ac:dyDescent="0.25">
      <c r="N563" s="10"/>
      <c r="P563" s="48"/>
      <c r="Q563" s="17"/>
      <c r="R563" s="17"/>
      <c r="S563" s="17"/>
      <c r="T563" s="17"/>
      <c r="U563" s="17"/>
      <c r="V563" s="17"/>
      <c r="W563" s="31"/>
      <c r="X563" s="17"/>
      <c r="Y563" s="17"/>
      <c r="Z563" s="31"/>
      <c r="AA563" s="17"/>
      <c r="AB563" s="17"/>
      <c r="AC563" s="17"/>
      <c r="AD563" s="32"/>
      <c r="AE563" s="31"/>
    </row>
    <row r="564" spans="14:31" x14ac:dyDescent="0.25">
      <c r="N564" s="10"/>
      <c r="P564" s="48"/>
      <c r="Q564" s="17"/>
      <c r="R564" s="17"/>
      <c r="S564" s="17"/>
      <c r="T564" s="17"/>
      <c r="U564" s="17"/>
      <c r="V564" s="17"/>
      <c r="W564" s="31"/>
      <c r="X564" s="17"/>
      <c r="Y564" s="17"/>
      <c r="Z564" s="31"/>
      <c r="AA564" s="17"/>
      <c r="AB564" s="17"/>
      <c r="AC564" s="17"/>
      <c r="AD564" s="32"/>
      <c r="AE564" s="31"/>
    </row>
    <row r="565" spans="14:31" x14ac:dyDescent="0.25">
      <c r="N565" s="10"/>
      <c r="P565" s="48"/>
      <c r="Q565" s="17"/>
      <c r="R565" s="17"/>
      <c r="S565" s="17"/>
      <c r="T565" s="17"/>
      <c r="U565" s="17"/>
      <c r="V565" s="17"/>
      <c r="W565" s="31"/>
      <c r="X565" s="17"/>
      <c r="Y565" s="17"/>
      <c r="Z565" s="31"/>
      <c r="AA565" s="17"/>
      <c r="AB565" s="17"/>
      <c r="AC565" s="17"/>
      <c r="AD565" s="32"/>
      <c r="AE565" s="31"/>
    </row>
    <row r="566" spans="14:31" x14ac:dyDescent="0.25">
      <c r="N566" s="10"/>
      <c r="P566" s="48"/>
      <c r="Q566" s="17"/>
      <c r="R566" s="17"/>
      <c r="S566" s="17"/>
      <c r="T566" s="17"/>
      <c r="U566" s="17"/>
      <c r="V566" s="17"/>
      <c r="W566" s="31"/>
      <c r="X566" s="17"/>
      <c r="Y566" s="17"/>
      <c r="Z566" s="31"/>
      <c r="AA566" s="17"/>
      <c r="AB566" s="17"/>
      <c r="AC566" s="17"/>
      <c r="AD566" s="32"/>
      <c r="AE566" s="31"/>
    </row>
    <row r="567" spans="14:31" x14ac:dyDescent="0.25">
      <c r="N567" s="10"/>
      <c r="P567" s="48"/>
      <c r="Q567" s="17"/>
      <c r="R567" s="17"/>
      <c r="S567" s="17"/>
      <c r="T567" s="17"/>
      <c r="U567" s="17"/>
      <c r="V567" s="17"/>
      <c r="W567" s="31"/>
      <c r="X567" s="17"/>
      <c r="Y567" s="17"/>
      <c r="Z567" s="31"/>
      <c r="AA567" s="17"/>
      <c r="AB567" s="17"/>
      <c r="AC567" s="17"/>
      <c r="AD567" s="32"/>
      <c r="AE567" s="31"/>
    </row>
    <row r="568" spans="14:31" x14ac:dyDescent="0.25">
      <c r="N568" s="10"/>
      <c r="P568" s="48"/>
      <c r="Q568" s="17"/>
      <c r="R568" s="17"/>
      <c r="S568" s="17"/>
      <c r="T568" s="17"/>
      <c r="U568" s="17"/>
      <c r="V568" s="17"/>
      <c r="W568" s="31"/>
      <c r="X568" s="17"/>
      <c r="Y568" s="17"/>
      <c r="Z568" s="31"/>
      <c r="AA568" s="17"/>
      <c r="AB568" s="17"/>
      <c r="AC568" s="17"/>
      <c r="AD568" s="32"/>
      <c r="AE568" s="31"/>
    </row>
    <row r="569" spans="14:31" x14ac:dyDescent="0.25">
      <c r="N569" s="10"/>
      <c r="P569" s="48"/>
      <c r="Q569" s="17"/>
      <c r="R569" s="17"/>
      <c r="S569" s="17"/>
      <c r="T569" s="17"/>
      <c r="U569" s="17"/>
      <c r="V569" s="17"/>
      <c r="W569" s="31"/>
      <c r="X569" s="17"/>
      <c r="Y569" s="17"/>
      <c r="Z569" s="31"/>
      <c r="AA569" s="17"/>
      <c r="AB569" s="17"/>
      <c r="AC569" s="17"/>
      <c r="AD569" s="32"/>
      <c r="AE569" s="31"/>
    </row>
    <row r="570" spans="14:31" x14ac:dyDescent="0.25">
      <c r="N570" s="10"/>
      <c r="P570" s="48"/>
      <c r="Q570" s="17"/>
      <c r="R570" s="17"/>
      <c r="S570" s="17"/>
      <c r="T570" s="17"/>
      <c r="U570" s="17"/>
      <c r="V570" s="17"/>
      <c r="W570" s="31"/>
      <c r="X570" s="17"/>
      <c r="Y570" s="17"/>
      <c r="Z570" s="31"/>
      <c r="AA570" s="17"/>
      <c r="AB570" s="17"/>
      <c r="AC570" s="17"/>
      <c r="AD570" s="32"/>
      <c r="AE570" s="31"/>
    </row>
    <row r="571" spans="14:31" x14ac:dyDescent="0.25">
      <c r="N571" s="10"/>
      <c r="P571" s="48"/>
      <c r="Q571" s="17"/>
      <c r="R571" s="17"/>
      <c r="S571" s="17"/>
      <c r="T571" s="17"/>
      <c r="U571" s="17"/>
      <c r="V571" s="17"/>
      <c r="W571" s="31"/>
      <c r="X571" s="17"/>
      <c r="Y571" s="17"/>
      <c r="Z571" s="31"/>
      <c r="AA571" s="17"/>
      <c r="AB571" s="17"/>
      <c r="AC571" s="17"/>
      <c r="AD571" s="32"/>
      <c r="AE571" s="31"/>
    </row>
    <row r="572" spans="14:31" x14ac:dyDescent="0.25">
      <c r="N572" s="10"/>
      <c r="P572" s="48"/>
      <c r="Q572" s="17"/>
      <c r="R572" s="17"/>
      <c r="S572" s="17"/>
      <c r="T572" s="17"/>
      <c r="U572" s="17"/>
      <c r="V572" s="17"/>
      <c r="W572" s="31"/>
      <c r="X572" s="17"/>
      <c r="Y572" s="17"/>
      <c r="Z572" s="31"/>
      <c r="AA572" s="17"/>
      <c r="AB572" s="17"/>
      <c r="AC572" s="17"/>
      <c r="AD572" s="32"/>
      <c r="AE572" s="31"/>
    </row>
    <row r="573" spans="14:31" x14ac:dyDescent="0.25">
      <c r="N573" s="10"/>
      <c r="P573" s="48"/>
      <c r="Q573" s="17"/>
      <c r="R573" s="17"/>
      <c r="S573" s="17"/>
      <c r="T573" s="17"/>
      <c r="U573" s="17"/>
      <c r="V573" s="17"/>
      <c r="W573" s="31"/>
      <c r="X573" s="17"/>
      <c r="Y573" s="17"/>
      <c r="Z573" s="31"/>
      <c r="AA573" s="17"/>
      <c r="AB573" s="17"/>
      <c r="AC573" s="17"/>
      <c r="AD573" s="32"/>
      <c r="AE573" s="31"/>
    </row>
    <row r="574" spans="14:31" x14ac:dyDescent="0.25">
      <c r="N574" s="10"/>
      <c r="P574" s="48"/>
      <c r="Q574" s="17"/>
      <c r="R574" s="17"/>
      <c r="S574" s="17"/>
      <c r="T574" s="17"/>
      <c r="U574" s="17"/>
      <c r="V574" s="17"/>
      <c r="W574" s="31"/>
      <c r="X574" s="17"/>
      <c r="Y574" s="17"/>
      <c r="Z574" s="31"/>
      <c r="AA574" s="17"/>
      <c r="AB574" s="17"/>
      <c r="AC574" s="17"/>
      <c r="AD574" s="32"/>
      <c r="AE574" s="31"/>
    </row>
    <row r="575" spans="14:31" x14ac:dyDescent="0.25">
      <c r="N575" s="10"/>
      <c r="P575" s="48"/>
      <c r="Q575" s="17"/>
      <c r="R575" s="17"/>
      <c r="S575" s="17"/>
      <c r="T575" s="17"/>
      <c r="U575" s="17"/>
      <c r="V575" s="17"/>
      <c r="W575" s="31"/>
      <c r="X575" s="17"/>
      <c r="Y575" s="17"/>
      <c r="Z575" s="31"/>
      <c r="AA575" s="17"/>
      <c r="AB575" s="17"/>
      <c r="AC575" s="17"/>
      <c r="AD575" s="32"/>
      <c r="AE575" s="31"/>
    </row>
    <row r="576" spans="14:31" x14ac:dyDescent="0.25">
      <c r="N576" s="10"/>
      <c r="P576" s="48"/>
      <c r="Q576" s="17"/>
      <c r="R576" s="17"/>
      <c r="S576" s="17"/>
      <c r="T576" s="17"/>
      <c r="U576" s="17"/>
      <c r="V576" s="17"/>
      <c r="W576" s="31"/>
      <c r="X576" s="17"/>
      <c r="Y576" s="17"/>
      <c r="Z576" s="31"/>
      <c r="AA576" s="17"/>
      <c r="AB576" s="17"/>
      <c r="AC576" s="17"/>
      <c r="AD576" s="32"/>
      <c r="AE576" s="31"/>
    </row>
    <row r="577" spans="14:31" x14ac:dyDescent="0.25">
      <c r="N577" s="10"/>
      <c r="P577" s="48"/>
      <c r="Q577" s="17"/>
      <c r="R577" s="17"/>
      <c r="S577" s="17"/>
      <c r="T577" s="17"/>
      <c r="U577" s="17"/>
      <c r="V577" s="17"/>
      <c r="W577" s="31"/>
      <c r="X577" s="17"/>
      <c r="Y577" s="17"/>
      <c r="Z577" s="31"/>
      <c r="AA577" s="17"/>
      <c r="AB577" s="17"/>
      <c r="AC577" s="17"/>
      <c r="AD577" s="32"/>
      <c r="AE577" s="31"/>
    </row>
    <row r="578" spans="14:31" x14ac:dyDescent="0.25">
      <c r="N578" s="10"/>
      <c r="P578" s="48"/>
      <c r="Q578" s="17"/>
      <c r="R578" s="17"/>
      <c r="S578" s="17"/>
      <c r="T578" s="17"/>
      <c r="U578" s="17"/>
      <c r="V578" s="17"/>
      <c r="W578" s="31"/>
      <c r="X578" s="17"/>
      <c r="Y578" s="17"/>
      <c r="Z578" s="31"/>
      <c r="AA578" s="17"/>
      <c r="AB578" s="17"/>
      <c r="AC578" s="17"/>
      <c r="AD578" s="32"/>
      <c r="AE578" s="31"/>
    </row>
    <row r="579" spans="14:31" x14ac:dyDescent="0.25">
      <c r="N579" s="10"/>
      <c r="P579" s="48"/>
      <c r="Q579" s="17"/>
      <c r="R579" s="17"/>
      <c r="S579" s="17"/>
      <c r="T579" s="17"/>
      <c r="U579" s="17"/>
      <c r="V579" s="17"/>
      <c r="W579" s="31"/>
      <c r="X579" s="17"/>
      <c r="Y579" s="17"/>
      <c r="Z579" s="31"/>
      <c r="AA579" s="17"/>
      <c r="AB579" s="17"/>
      <c r="AC579" s="17"/>
      <c r="AD579" s="32"/>
      <c r="AE579" s="31"/>
    </row>
    <row r="580" spans="14:31" x14ac:dyDescent="0.25">
      <c r="N580" s="10"/>
      <c r="P580" s="48"/>
      <c r="Q580" s="17"/>
      <c r="R580" s="17"/>
      <c r="S580" s="17"/>
      <c r="T580" s="17"/>
      <c r="U580" s="17"/>
      <c r="V580" s="17"/>
      <c r="W580" s="31"/>
      <c r="X580" s="17"/>
      <c r="Y580" s="17"/>
      <c r="Z580" s="31"/>
      <c r="AA580" s="17"/>
      <c r="AB580" s="17"/>
      <c r="AC580" s="17"/>
      <c r="AD580" s="32"/>
      <c r="AE580" s="31"/>
    </row>
    <row r="581" spans="14:31" x14ac:dyDescent="0.25">
      <c r="N581" s="10"/>
      <c r="P581" s="48"/>
      <c r="Q581" s="17"/>
      <c r="R581" s="17"/>
      <c r="S581" s="17"/>
      <c r="T581" s="17"/>
      <c r="U581" s="17"/>
      <c r="V581" s="17"/>
      <c r="W581" s="31"/>
      <c r="X581" s="17"/>
      <c r="Y581" s="17"/>
      <c r="Z581" s="31"/>
      <c r="AA581" s="17"/>
      <c r="AB581" s="17"/>
      <c r="AC581" s="17"/>
      <c r="AD581" s="32"/>
      <c r="AE581" s="31"/>
    </row>
    <row r="582" spans="14:31" x14ac:dyDescent="0.25">
      <c r="N582" s="10"/>
      <c r="P582" s="48"/>
      <c r="Q582" s="17"/>
      <c r="R582" s="17"/>
      <c r="S582" s="17"/>
      <c r="T582" s="17"/>
      <c r="U582" s="17"/>
      <c r="V582" s="17"/>
      <c r="W582" s="31"/>
      <c r="X582" s="17"/>
      <c r="Y582" s="17"/>
      <c r="Z582" s="31"/>
      <c r="AA582" s="17"/>
      <c r="AB582" s="17"/>
      <c r="AC582" s="17"/>
      <c r="AD582" s="32"/>
      <c r="AE582" s="31"/>
    </row>
    <row r="583" spans="14:31" x14ac:dyDescent="0.25">
      <c r="N583" s="10"/>
      <c r="P583" s="48"/>
      <c r="Q583" s="17"/>
      <c r="R583" s="17"/>
      <c r="S583" s="17"/>
      <c r="T583" s="17"/>
      <c r="U583" s="17"/>
      <c r="V583" s="17"/>
      <c r="W583" s="31"/>
      <c r="X583" s="17"/>
      <c r="Y583" s="17"/>
      <c r="Z583" s="31"/>
      <c r="AA583" s="17"/>
      <c r="AB583" s="17"/>
      <c r="AC583" s="17"/>
      <c r="AD583" s="32"/>
      <c r="AE583" s="31"/>
    </row>
    <row r="584" spans="14:31" x14ac:dyDescent="0.25">
      <c r="N584" s="10"/>
      <c r="P584" s="48"/>
      <c r="Q584" s="17"/>
      <c r="R584" s="17"/>
      <c r="S584" s="17"/>
      <c r="T584" s="17"/>
      <c r="U584" s="17"/>
      <c r="V584" s="17"/>
      <c r="W584" s="31"/>
      <c r="X584" s="17"/>
      <c r="Y584" s="17"/>
      <c r="Z584" s="31"/>
      <c r="AA584" s="17"/>
      <c r="AB584" s="17"/>
      <c r="AC584" s="17"/>
      <c r="AD584" s="32"/>
      <c r="AE584" s="31"/>
    </row>
    <row r="585" spans="14:31" x14ac:dyDescent="0.25">
      <c r="N585" s="10"/>
      <c r="P585" s="48"/>
      <c r="Q585" s="17"/>
      <c r="R585" s="17"/>
      <c r="S585" s="17"/>
      <c r="T585" s="17"/>
      <c r="U585" s="17"/>
      <c r="V585" s="17"/>
      <c r="W585" s="31"/>
      <c r="X585" s="17"/>
      <c r="Y585" s="17"/>
      <c r="Z585" s="31"/>
      <c r="AA585" s="17"/>
      <c r="AB585" s="17"/>
      <c r="AC585" s="17"/>
      <c r="AD585" s="32"/>
      <c r="AE585" s="31"/>
    </row>
    <row r="586" spans="14:31" x14ac:dyDescent="0.25">
      <c r="N586" s="10"/>
      <c r="P586" s="48"/>
      <c r="Q586" s="17"/>
      <c r="R586" s="17"/>
      <c r="S586" s="17"/>
      <c r="T586" s="17"/>
      <c r="U586" s="17"/>
      <c r="V586" s="17"/>
      <c r="W586" s="31"/>
      <c r="X586" s="17"/>
      <c r="Y586" s="17"/>
      <c r="Z586" s="31"/>
      <c r="AA586" s="17"/>
      <c r="AB586" s="17"/>
      <c r="AC586" s="17"/>
      <c r="AD586" s="32"/>
      <c r="AE586" s="31"/>
    </row>
    <row r="587" spans="14:31" x14ac:dyDescent="0.25">
      <c r="N587" s="10"/>
      <c r="P587" s="48"/>
      <c r="Q587" s="17"/>
      <c r="R587" s="17"/>
      <c r="S587" s="17"/>
      <c r="T587" s="17"/>
      <c r="U587" s="17"/>
      <c r="V587" s="17"/>
      <c r="W587" s="31"/>
      <c r="X587" s="17"/>
      <c r="Y587" s="17"/>
      <c r="Z587" s="31"/>
      <c r="AA587" s="17"/>
      <c r="AB587" s="17"/>
      <c r="AC587" s="17"/>
      <c r="AD587" s="32"/>
      <c r="AE587" s="31"/>
    </row>
    <row r="588" spans="14:31" x14ac:dyDescent="0.25">
      <c r="N588" s="10"/>
      <c r="P588" s="48"/>
      <c r="Q588" s="17"/>
      <c r="R588" s="17"/>
      <c r="S588" s="17"/>
      <c r="T588" s="17"/>
      <c r="U588" s="17"/>
      <c r="V588" s="17"/>
      <c r="W588" s="31"/>
      <c r="X588" s="17"/>
      <c r="Y588" s="17"/>
      <c r="Z588" s="31"/>
      <c r="AA588" s="17"/>
      <c r="AB588" s="17"/>
      <c r="AC588" s="17"/>
      <c r="AD588" s="32"/>
      <c r="AE588" s="31"/>
    </row>
    <row r="589" spans="14:31" x14ac:dyDescent="0.25">
      <c r="N589" s="10"/>
      <c r="P589" s="48"/>
      <c r="Q589" s="17"/>
      <c r="R589" s="17"/>
      <c r="S589" s="17"/>
      <c r="T589" s="17"/>
      <c r="U589" s="17"/>
      <c r="V589" s="17"/>
      <c r="W589" s="31"/>
      <c r="X589" s="17"/>
      <c r="Y589" s="17"/>
      <c r="Z589" s="31"/>
      <c r="AA589" s="17"/>
      <c r="AB589" s="17"/>
      <c r="AC589" s="17"/>
      <c r="AD589" s="32"/>
      <c r="AE589" s="31"/>
    </row>
    <row r="590" spans="14:31" x14ac:dyDescent="0.25">
      <c r="N590" s="10"/>
      <c r="P590" s="48"/>
      <c r="Q590" s="17"/>
      <c r="R590" s="17"/>
      <c r="S590" s="17"/>
      <c r="T590" s="17"/>
      <c r="U590" s="17"/>
      <c r="V590" s="17"/>
      <c r="W590" s="31"/>
      <c r="X590" s="17"/>
      <c r="Y590" s="17"/>
      <c r="Z590" s="31"/>
      <c r="AA590" s="17"/>
      <c r="AB590" s="17"/>
      <c r="AC590" s="17"/>
      <c r="AD590" s="32"/>
      <c r="AE590" s="31"/>
    </row>
    <row r="591" spans="14:31" x14ac:dyDescent="0.25">
      <c r="N591" s="10"/>
      <c r="P591" s="48"/>
      <c r="Q591" s="17"/>
      <c r="R591" s="17"/>
      <c r="S591" s="17"/>
      <c r="T591" s="17"/>
      <c r="U591" s="17"/>
      <c r="V591" s="17"/>
      <c r="W591" s="31"/>
      <c r="X591" s="17"/>
      <c r="Y591" s="17"/>
      <c r="Z591" s="31"/>
      <c r="AA591" s="17"/>
      <c r="AB591" s="17"/>
      <c r="AC591" s="17"/>
      <c r="AD591" s="32"/>
      <c r="AE591" s="31"/>
    </row>
    <row r="592" spans="14:31" x14ac:dyDescent="0.25">
      <c r="N592" s="10"/>
      <c r="P592" s="48"/>
      <c r="Q592" s="17"/>
      <c r="R592" s="17"/>
      <c r="S592" s="17"/>
      <c r="T592" s="17"/>
      <c r="U592" s="17"/>
      <c r="V592" s="17"/>
      <c r="W592" s="31"/>
      <c r="X592" s="17"/>
      <c r="Y592" s="17"/>
      <c r="Z592" s="31"/>
      <c r="AA592" s="17"/>
      <c r="AB592" s="17"/>
      <c r="AC592" s="17"/>
      <c r="AD592" s="32"/>
      <c r="AE592" s="31"/>
    </row>
    <row r="593" spans="14:31" x14ac:dyDescent="0.25">
      <c r="N593" s="10"/>
      <c r="P593" s="48"/>
      <c r="Q593" s="17"/>
      <c r="R593" s="17"/>
      <c r="S593" s="17"/>
      <c r="T593" s="17"/>
      <c r="U593" s="17"/>
      <c r="V593" s="17"/>
      <c r="W593" s="31"/>
      <c r="X593" s="17"/>
      <c r="Y593" s="17"/>
      <c r="Z593" s="31"/>
      <c r="AA593" s="17"/>
      <c r="AB593" s="17"/>
      <c r="AC593" s="17"/>
      <c r="AD593" s="32"/>
      <c r="AE593" s="31"/>
    </row>
    <row r="594" spans="14:31" x14ac:dyDescent="0.25">
      <c r="N594" s="10"/>
      <c r="P594" s="48"/>
      <c r="Q594" s="17"/>
      <c r="R594" s="17"/>
      <c r="S594" s="17"/>
      <c r="T594" s="17"/>
      <c r="U594" s="17"/>
      <c r="V594" s="17"/>
      <c r="W594" s="31"/>
      <c r="X594" s="17"/>
      <c r="Y594" s="17"/>
      <c r="Z594" s="31"/>
      <c r="AA594" s="17"/>
      <c r="AB594" s="17"/>
      <c r="AC594" s="17"/>
      <c r="AD594" s="32"/>
      <c r="AE594" s="31"/>
    </row>
    <row r="595" spans="14:31" x14ac:dyDescent="0.25">
      <c r="N595" s="10"/>
      <c r="P595" s="48"/>
      <c r="Q595" s="17"/>
      <c r="R595" s="17"/>
      <c r="S595" s="17"/>
      <c r="T595" s="17"/>
      <c r="U595" s="17"/>
      <c r="V595" s="17"/>
      <c r="W595" s="31"/>
      <c r="X595" s="17"/>
      <c r="Y595" s="17"/>
      <c r="Z595" s="31"/>
      <c r="AA595" s="17"/>
      <c r="AB595" s="17"/>
      <c r="AC595" s="17"/>
      <c r="AD595" s="32"/>
      <c r="AE595" s="31"/>
    </row>
    <row r="596" spans="14:31" x14ac:dyDescent="0.25">
      <c r="N596" s="10"/>
      <c r="P596" s="48"/>
      <c r="Q596" s="17"/>
      <c r="R596" s="17"/>
      <c r="S596" s="17"/>
      <c r="T596" s="17"/>
      <c r="U596" s="17"/>
      <c r="V596" s="17"/>
      <c r="W596" s="31"/>
      <c r="X596" s="17"/>
      <c r="Y596" s="17"/>
      <c r="Z596" s="31"/>
      <c r="AA596" s="17"/>
      <c r="AB596" s="17"/>
      <c r="AC596" s="17"/>
      <c r="AD596" s="32"/>
      <c r="AE596" s="31"/>
    </row>
    <row r="597" spans="14:31" x14ac:dyDescent="0.25">
      <c r="N597" s="10"/>
      <c r="P597" s="48"/>
      <c r="Q597" s="17"/>
      <c r="R597" s="17"/>
      <c r="S597" s="17"/>
      <c r="T597" s="17"/>
      <c r="U597" s="17"/>
      <c r="V597" s="17"/>
      <c r="W597" s="31"/>
      <c r="X597" s="17"/>
      <c r="Y597" s="17"/>
      <c r="Z597" s="31"/>
      <c r="AA597" s="17"/>
      <c r="AB597" s="17"/>
      <c r="AC597" s="17"/>
      <c r="AD597" s="32"/>
      <c r="AE597" s="31"/>
    </row>
    <row r="598" spans="14:31" x14ac:dyDescent="0.25">
      <c r="N598" s="10"/>
      <c r="P598" s="48"/>
      <c r="Q598" s="17"/>
      <c r="R598" s="17"/>
      <c r="S598" s="17"/>
      <c r="T598" s="17"/>
      <c r="U598" s="17"/>
      <c r="V598" s="17"/>
      <c r="W598" s="31"/>
      <c r="X598" s="17"/>
      <c r="Y598" s="17"/>
      <c r="Z598" s="31"/>
      <c r="AA598" s="17"/>
      <c r="AB598" s="17"/>
      <c r="AC598" s="17"/>
      <c r="AD598" s="32"/>
      <c r="AE598" s="31"/>
    </row>
    <row r="599" spans="14:31" x14ac:dyDescent="0.25">
      <c r="N599" s="10"/>
      <c r="P599" s="48"/>
      <c r="Q599" s="17"/>
      <c r="R599" s="17"/>
      <c r="S599" s="17"/>
      <c r="T599" s="17"/>
      <c r="U599" s="17"/>
      <c r="V599" s="17"/>
      <c r="W599" s="31"/>
      <c r="X599" s="17"/>
      <c r="Y599" s="17"/>
      <c r="Z599" s="31"/>
      <c r="AA599" s="17"/>
      <c r="AB599" s="17"/>
      <c r="AC599" s="17"/>
      <c r="AD599" s="32"/>
      <c r="AE599" s="31"/>
    </row>
    <row r="600" spans="14:31" x14ac:dyDescent="0.25">
      <c r="N600" s="10"/>
      <c r="P600" s="48"/>
      <c r="Q600" s="17"/>
      <c r="R600" s="17"/>
      <c r="S600" s="17"/>
      <c r="T600" s="17"/>
      <c r="U600" s="17"/>
      <c r="V600" s="17"/>
      <c r="W600" s="31"/>
      <c r="X600" s="17"/>
      <c r="Y600" s="17"/>
      <c r="Z600" s="31"/>
      <c r="AA600" s="17"/>
      <c r="AB600" s="17"/>
      <c r="AC600" s="17"/>
      <c r="AD600" s="32"/>
      <c r="AE600" s="31"/>
    </row>
    <row r="601" spans="14:31" x14ac:dyDescent="0.25">
      <c r="N601" s="10"/>
      <c r="P601" s="48"/>
      <c r="Q601" s="17"/>
      <c r="R601" s="17"/>
      <c r="S601" s="17"/>
      <c r="T601" s="17"/>
      <c r="U601" s="17"/>
      <c r="V601" s="17"/>
      <c r="W601" s="31"/>
      <c r="X601" s="17"/>
      <c r="Y601" s="17"/>
      <c r="Z601" s="31"/>
      <c r="AA601" s="17"/>
      <c r="AB601" s="17"/>
      <c r="AC601" s="17"/>
      <c r="AD601" s="32"/>
      <c r="AE601" s="31"/>
    </row>
    <row r="602" spans="14:31" x14ac:dyDescent="0.25">
      <c r="N602" s="10"/>
      <c r="P602" s="48"/>
      <c r="Q602" s="17"/>
      <c r="R602" s="17"/>
      <c r="S602" s="17"/>
      <c r="T602" s="17"/>
      <c r="U602" s="17"/>
      <c r="V602" s="17"/>
      <c r="W602" s="31"/>
      <c r="X602" s="17"/>
      <c r="Y602" s="17"/>
      <c r="Z602" s="31"/>
      <c r="AA602" s="17"/>
      <c r="AB602" s="17"/>
      <c r="AC602" s="17"/>
      <c r="AD602" s="32"/>
      <c r="AE602" s="31"/>
    </row>
    <row r="603" spans="14:31" x14ac:dyDescent="0.25">
      <c r="N603" s="10"/>
      <c r="P603" s="48"/>
      <c r="Q603" s="17"/>
      <c r="R603" s="17"/>
      <c r="S603" s="17"/>
      <c r="T603" s="17"/>
      <c r="U603" s="17"/>
      <c r="V603" s="17"/>
      <c r="W603" s="31"/>
      <c r="X603" s="17"/>
      <c r="Y603" s="17"/>
      <c r="Z603" s="31"/>
      <c r="AA603" s="17"/>
      <c r="AB603" s="17"/>
      <c r="AC603" s="17"/>
      <c r="AD603" s="32"/>
      <c r="AE603" s="31"/>
    </row>
    <row r="604" spans="14:31" x14ac:dyDescent="0.25">
      <c r="N604" s="10"/>
      <c r="P604" s="48"/>
      <c r="Q604" s="17"/>
      <c r="R604" s="17"/>
      <c r="S604" s="17"/>
      <c r="T604" s="17"/>
      <c r="U604" s="17"/>
      <c r="V604" s="17"/>
      <c r="W604" s="31"/>
      <c r="X604" s="17"/>
      <c r="Y604" s="17"/>
      <c r="Z604" s="31"/>
      <c r="AA604" s="17"/>
      <c r="AB604" s="17"/>
      <c r="AC604" s="17"/>
      <c r="AD604" s="32"/>
      <c r="AE604" s="31"/>
    </row>
    <row r="605" spans="14:31" x14ac:dyDescent="0.25">
      <c r="N605" s="10"/>
      <c r="P605" s="48"/>
      <c r="Q605" s="17"/>
      <c r="R605" s="17"/>
      <c r="S605" s="17"/>
      <c r="T605" s="17"/>
      <c r="U605" s="17"/>
      <c r="V605" s="17"/>
      <c r="W605" s="31"/>
      <c r="X605" s="17"/>
      <c r="Y605" s="17"/>
      <c r="Z605" s="31"/>
      <c r="AA605" s="17"/>
      <c r="AB605" s="17"/>
      <c r="AC605" s="17"/>
      <c r="AD605" s="32"/>
      <c r="AE605" s="31"/>
    </row>
    <row r="606" spans="14:31" x14ac:dyDescent="0.25">
      <c r="N606" s="10"/>
      <c r="P606" s="48"/>
      <c r="Q606" s="17"/>
      <c r="R606" s="17"/>
      <c r="S606" s="17"/>
      <c r="T606" s="17"/>
      <c r="U606" s="17"/>
      <c r="V606" s="17"/>
      <c r="W606" s="31"/>
      <c r="X606" s="17"/>
      <c r="Y606" s="17"/>
      <c r="Z606" s="31"/>
      <c r="AA606" s="17"/>
      <c r="AB606" s="17"/>
      <c r="AC606" s="17"/>
      <c r="AD606" s="32"/>
      <c r="AE606" s="31"/>
    </row>
    <row r="607" spans="14:31" x14ac:dyDescent="0.25">
      <c r="N607" s="10"/>
      <c r="P607" s="48"/>
      <c r="Q607" s="17"/>
      <c r="R607" s="17"/>
      <c r="S607" s="17"/>
      <c r="T607" s="17"/>
      <c r="U607" s="17"/>
      <c r="V607" s="17"/>
      <c r="W607" s="31"/>
      <c r="X607" s="17"/>
      <c r="Y607" s="17"/>
      <c r="Z607" s="31"/>
      <c r="AA607" s="17"/>
      <c r="AB607" s="17"/>
      <c r="AC607" s="17"/>
      <c r="AD607" s="32"/>
      <c r="AE607" s="31"/>
    </row>
    <row r="608" spans="14:31" x14ac:dyDescent="0.25">
      <c r="N608" s="10"/>
      <c r="P608" s="48"/>
      <c r="Q608" s="17"/>
      <c r="R608" s="17"/>
      <c r="S608" s="17"/>
      <c r="T608" s="17"/>
      <c r="U608" s="17"/>
      <c r="V608" s="17"/>
      <c r="W608" s="31"/>
      <c r="X608" s="17"/>
      <c r="Y608" s="17"/>
      <c r="Z608" s="31"/>
      <c r="AA608" s="17"/>
      <c r="AB608" s="17"/>
      <c r="AC608" s="17"/>
      <c r="AD608" s="32"/>
      <c r="AE608" s="31"/>
    </row>
    <row r="609" spans="14:31" x14ac:dyDescent="0.25">
      <c r="N609" s="10"/>
      <c r="P609" s="48"/>
      <c r="Q609" s="17"/>
      <c r="R609" s="17"/>
      <c r="S609" s="17"/>
      <c r="T609" s="17"/>
      <c r="U609" s="17"/>
      <c r="V609" s="17"/>
      <c r="W609" s="31"/>
      <c r="X609" s="17"/>
      <c r="Y609" s="17"/>
      <c r="Z609" s="31"/>
      <c r="AA609" s="17"/>
      <c r="AB609" s="17"/>
      <c r="AC609" s="17"/>
      <c r="AD609" s="32"/>
      <c r="AE609" s="31"/>
    </row>
    <row r="610" spans="14:31" x14ac:dyDescent="0.25">
      <c r="N610" s="10"/>
      <c r="P610" s="48"/>
      <c r="Q610" s="17"/>
      <c r="R610" s="17"/>
      <c r="S610" s="17"/>
      <c r="T610" s="17"/>
      <c r="U610" s="17"/>
      <c r="V610" s="17"/>
      <c r="W610" s="31"/>
      <c r="X610" s="17"/>
      <c r="Y610" s="17"/>
      <c r="Z610" s="31"/>
      <c r="AA610" s="17"/>
      <c r="AB610" s="17"/>
      <c r="AC610" s="17"/>
      <c r="AD610" s="32"/>
      <c r="AE610" s="31"/>
    </row>
    <row r="611" spans="14:31" x14ac:dyDescent="0.25">
      <c r="N611" s="10"/>
      <c r="P611" s="48"/>
      <c r="Q611" s="17"/>
      <c r="R611" s="17"/>
      <c r="S611" s="17"/>
      <c r="T611" s="17"/>
      <c r="U611" s="17"/>
      <c r="V611" s="17"/>
      <c r="W611" s="31"/>
      <c r="X611" s="17"/>
      <c r="Y611" s="17"/>
      <c r="Z611" s="31"/>
      <c r="AA611" s="17"/>
      <c r="AB611" s="17"/>
      <c r="AC611" s="17"/>
      <c r="AD611" s="32"/>
      <c r="AE611" s="31"/>
    </row>
    <row r="612" spans="14:31" x14ac:dyDescent="0.25">
      <c r="N612" s="10"/>
      <c r="P612" s="48"/>
      <c r="Q612" s="17"/>
      <c r="R612" s="17"/>
      <c r="S612" s="17"/>
      <c r="T612" s="17"/>
      <c r="U612" s="17"/>
      <c r="V612" s="17"/>
      <c r="W612" s="31"/>
      <c r="X612" s="17"/>
      <c r="Y612" s="17"/>
      <c r="Z612" s="31"/>
      <c r="AA612" s="17"/>
      <c r="AB612" s="17"/>
      <c r="AC612" s="17"/>
      <c r="AD612" s="32"/>
      <c r="AE612" s="31"/>
    </row>
    <row r="613" spans="14:31" x14ac:dyDescent="0.25">
      <c r="N613" s="10"/>
      <c r="P613" s="48"/>
      <c r="Q613" s="17"/>
      <c r="R613" s="17"/>
      <c r="S613" s="17"/>
      <c r="T613" s="17"/>
      <c r="U613" s="17"/>
      <c r="V613" s="17"/>
      <c r="W613" s="31"/>
      <c r="X613" s="17"/>
      <c r="Y613" s="17"/>
      <c r="Z613" s="31"/>
      <c r="AA613" s="17"/>
      <c r="AB613" s="17"/>
      <c r="AC613" s="17"/>
      <c r="AD613" s="32"/>
      <c r="AE613" s="31"/>
    </row>
    <row r="614" spans="14:31" x14ac:dyDescent="0.25">
      <c r="N614" s="10"/>
      <c r="P614" s="48"/>
      <c r="Q614" s="17"/>
      <c r="R614" s="17"/>
      <c r="S614" s="17"/>
      <c r="T614" s="17"/>
      <c r="U614" s="17"/>
      <c r="V614" s="17"/>
      <c r="W614" s="31"/>
      <c r="X614" s="17"/>
      <c r="Y614" s="17"/>
      <c r="Z614" s="31"/>
      <c r="AA614" s="17"/>
      <c r="AB614" s="17"/>
      <c r="AC614" s="17"/>
      <c r="AD614" s="32"/>
      <c r="AE614" s="31"/>
    </row>
    <row r="615" spans="14:31" x14ac:dyDescent="0.25">
      <c r="N615" s="10"/>
      <c r="P615" s="48"/>
      <c r="Q615" s="17"/>
      <c r="R615" s="17"/>
      <c r="S615" s="17"/>
      <c r="T615" s="17"/>
      <c r="U615" s="17"/>
      <c r="V615" s="17"/>
      <c r="W615" s="31"/>
      <c r="X615" s="17"/>
      <c r="Y615" s="17"/>
      <c r="Z615" s="31"/>
      <c r="AA615" s="17"/>
      <c r="AB615" s="17"/>
      <c r="AC615" s="17"/>
      <c r="AD615" s="32"/>
      <c r="AE615" s="31"/>
    </row>
    <row r="616" spans="14:31" x14ac:dyDescent="0.25">
      <c r="N616" s="10"/>
      <c r="P616" s="48"/>
      <c r="Q616" s="17"/>
      <c r="R616" s="17"/>
      <c r="S616" s="17"/>
      <c r="T616" s="17"/>
      <c r="U616" s="17"/>
      <c r="V616" s="17"/>
      <c r="W616" s="31"/>
      <c r="X616" s="17"/>
      <c r="Y616" s="17"/>
      <c r="Z616" s="31"/>
      <c r="AA616" s="17"/>
      <c r="AB616" s="17"/>
      <c r="AC616" s="17"/>
      <c r="AD616" s="32"/>
      <c r="AE616" s="31"/>
    </row>
    <row r="617" spans="14:31" x14ac:dyDescent="0.25">
      <c r="N617" s="10"/>
      <c r="P617" s="48"/>
      <c r="Q617" s="17"/>
      <c r="R617" s="17"/>
      <c r="S617" s="17"/>
      <c r="T617" s="17"/>
      <c r="U617" s="17"/>
      <c r="V617" s="17"/>
      <c r="W617" s="31"/>
      <c r="X617" s="17"/>
      <c r="Y617" s="17"/>
      <c r="Z617" s="31"/>
      <c r="AA617" s="17"/>
      <c r="AB617" s="17"/>
      <c r="AC617" s="17"/>
      <c r="AD617" s="32"/>
      <c r="AE617" s="31"/>
    </row>
    <row r="618" spans="14:31" x14ac:dyDescent="0.25">
      <c r="N618" s="10"/>
      <c r="P618" s="48"/>
      <c r="Q618" s="17"/>
      <c r="R618" s="17"/>
      <c r="S618" s="17"/>
      <c r="T618" s="17"/>
      <c r="U618" s="17"/>
      <c r="V618" s="17"/>
      <c r="W618" s="31"/>
      <c r="X618" s="17"/>
      <c r="Y618" s="17"/>
      <c r="Z618" s="31"/>
      <c r="AA618" s="17"/>
      <c r="AB618" s="17"/>
      <c r="AC618" s="17"/>
      <c r="AD618" s="32"/>
      <c r="AE618" s="31"/>
    </row>
    <row r="619" spans="14:31" x14ac:dyDescent="0.25">
      <c r="N619" s="10"/>
      <c r="P619" s="48"/>
      <c r="Q619" s="17"/>
      <c r="R619" s="17"/>
      <c r="S619" s="17"/>
      <c r="T619" s="17"/>
      <c r="U619" s="17"/>
      <c r="V619" s="17"/>
      <c r="W619" s="31"/>
      <c r="X619" s="17"/>
      <c r="Y619" s="17"/>
      <c r="Z619" s="31"/>
      <c r="AA619" s="17"/>
      <c r="AB619" s="17"/>
      <c r="AC619" s="17"/>
      <c r="AD619" s="32"/>
      <c r="AE619" s="31"/>
    </row>
    <row r="620" spans="14:31" x14ac:dyDescent="0.25">
      <c r="N620" s="10"/>
      <c r="P620" s="48"/>
      <c r="Q620" s="17"/>
      <c r="R620" s="17"/>
      <c r="S620" s="17"/>
      <c r="T620" s="17"/>
      <c r="U620" s="17"/>
      <c r="V620" s="17"/>
      <c r="W620" s="31"/>
      <c r="X620" s="17"/>
      <c r="Y620" s="17"/>
      <c r="Z620" s="31"/>
      <c r="AA620" s="17"/>
      <c r="AB620" s="17"/>
      <c r="AC620" s="17"/>
      <c r="AD620" s="32"/>
      <c r="AE620" s="31"/>
    </row>
    <row r="621" spans="14:31" x14ac:dyDescent="0.25">
      <c r="N621" s="10"/>
      <c r="P621" s="48"/>
      <c r="Q621" s="17"/>
      <c r="R621" s="17"/>
      <c r="S621" s="17"/>
      <c r="T621" s="17"/>
      <c r="U621" s="17"/>
      <c r="V621" s="17"/>
      <c r="W621" s="31"/>
      <c r="X621" s="17"/>
      <c r="Y621" s="17"/>
      <c r="Z621" s="31"/>
      <c r="AA621" s="17"/>
      <c r="AB621" s="17"/>
      <c r="AC621" s="17"/>
      <c r="AD621" s="32"/>
      <c r="AE621" s="31"/>
    </row>
    <row r="622" spans="14:31" x14ac:dyDescent="0.25">
      <c r="N622" s="10"/>
      <c r="P622" s="48"/>
      <c r="Q622" s="17"/>
      <c r="R622" s="17"/>
      <c r="S622" s="17"/>
      <c r="T622" s="17"/>
      <c r="U622" s="17"/>
      <c r="V622" s="17"/>
      <c r="W622" s="31"/>
      <c r="X622" s="17"/>
      <c r="Y622" s="17"/>
      <c r="Z622" s="31"/>
      <c r="AA622" s="17"/>
      <c r="AB622" s="17"/>
      <c r="AC622" s="17"/>
      <c r="AD622" s="32"/>
      <c r="AE622" s="31"/>
    </row>
    <row r="623" spans="14:31" x14ac:dyDescent="0.25">
      <c r="N623" s="10"/>
      <c r="P623" s="48"/>
      <c r="Q623" s="17"/>
      <c r="R623" s="17"/>
      <c r="S623" s="17"/>
      <c r="T623" s="17"/>
      <c r="U623" s="17"/>
      <c r="V623" s="17"/>
      <c r="W623" s="31"/>
      <c r="X623" s="17"/>
      <c r="Y623" s="17"/>
      <c r="Z623" s="31"/>
      <c r="AA623" s="17"/>
      <c r="AB623" s="17"/>
      <c r="AC623" s="17"/>
      <c r="AD623" s="32"/>
      <c r="AE623" s="31"/>
    </row>
    <row r="624" spans="14:31" x14ac:dyDescent="0.25">
      <c r="N624" s="10"/>
      <c r="P624" s="48"/>
      <c r="Q624" s="17"/>
      <c r="R624" s="17"/>
      <c r="S624" s="17"/>
      <c r="T624" s="17"/>
      <c r="U624" s="17"/>
      <c r="V624" s="17"/>
      <c r="W624" s="31"/>
      <c r="X624" s="17"/>
      <c r="Y624" s="17"/>
      <c r="Z624" s="31"/>
      <c r="AA624" s="17"/>
      <c r="AB624" s="17"/>
      <c r="AC624" s="17"/>
      <c r="AD624" s="32"/>
      <c r="AE624" s="31"/>
    </row>
    <row r="625" spans="14:31" x14ac:dyDescent="0.25">
      <c r="N625" s="10"/>
      <c r="P625" s="48"/>
      <c r="Q625" s="17"/>
      <c r="R625" s="17"/>
      <c r="S625" s="17"/>
      <c r="T625" s="17"/>
      <c r="U625" s="17"/>
      <c r="V625" s="17"/>
      <c r="W625" s="31"/>
      <c r="X625" s="17"/>
      <c r="Y625" s="17"/>
      <c r="Z625" s="31"/>
      <c r="AA625" s="17"/>
      <c r="AB625" s="17"/>
      <c r="AC625" s="17"/>
      <c r="AD625" s="32"/>
      <c r="AE625" s="31"/>
    </row>
    <row r="626" spans="14:31" x14ac:dyDescent="0.25">
      <c r="N626" s="10"/>
      <c r="P626" s="48"/>
      <c r="Q626" s="17"/>
      <c r="R626" s="17"/>
      <c r="S626" s="17"/>
      <c r="T626" s="17"/>
      <c r="U626" s="17"/>
      <c r="V626" s="17"/>
      <c r="W626" s="31"/>
      <c r="X626" s="17"/>
      <c r="Y626" s="17"/>
      <c r="Z626" s="31"/>
      <c r="AA626" s="17"/>
      <c r="AB626" s="17"/>
      <c r="AC626" s="17"/>
      <c r="AD626" s="32"/>
      <c r="AE626" s="31"/>
    </row>
    <row r="627" spans="14:31" x14ac:dyDescent="0.25">
      <c r="N627" s="10"/>
      <c r="P627" s="48"/>
      <c r="Q627" s="17"/>
      <c r="R627" s="17"/>
      <c r="S627" s="17"/>
      <c r="T627" s="17"/>
      <c r="U627" s="17"/>
      <c r="V627" s="17"/>
      <c r="W627" s="31"/>
      <c r="X627" s="17"/>
      <c r="Y627" s="17"/>
      <c r="Z627" s="31"/>
      <c r="AA627" s="17"/>
      <c r="AB627" s="17"/>
      <c r="AC627" s="17"/>
      <c r="AD627" s="32"/>
      <c r="AE627" s="31"/>
    </row>
    <row r="628" spans="14:31" x14ac:dyDescent="0.25">
      <c r="N628" s="10"/>
      <c r="P628" s="48"/>
      <c r="Q628" s="17"/>
      <c r="R628" s="17"/>
      <c r="S628" s="17"/>
      <c r="T628" s="17"/>
      <c r="U628" s="17"/>
      <c r="V628" s="17"/>
      <c r="W628" s="31"/>
      <c r="X628" s="17"/>
      <c r="Y628" s="17"/>
      <c r="Z628" s="31"/>
      <c r="AA628" s="17"/>
      <c r="AB628" s="17"/>
      <c r="AC628" s="17"/>
      <c r="AD628" s="32"/>
      <c r="AE628" s="31"/>
    </row>
    <row r="629" spans="14:31" x14ac:dyDescent="0.25">
      <c r="N629" s="10"/>
      <c r="P629" s="48"/>
      <c r="Q629" s="17"/>
      <c r="R629" s="17"/>
      <c r="S629" s="17"/>
      <c r="T629" s="17"/>
      <c r="U629" s="17"/>
      <c r="V629" s="17"/>
      <c r="W629" s="31"/>
      <c r="X629" s="17"/>
      <c r="Y629" s="17"/>
      <c r="Z629" s="31"/>
      <c r="AA629" s="17"/>
      <c r="AB629" s="17"/>
      <c r="AC629" s="17"/>
      <c r="AD629" s="32"/>
      <c r="AE629" s="31"/>
    </row>
    <row r="630" spans="14:31" x14ac:dyDescent="0.25">
      <c r="N630" s="10"/>
      <c r="P630" s="48"/>
      <c r="Q630" s="17"/>
      <c r="R630" s="17"/>
      <c r="S630" s="17"/>
      <c r="T630" s="17"/>
      <c r="U630" s="17"/>
      <c r="V630" s="17"/>
      <c r="W630" s="31"/>
      <c r="X630" s="17"/>
      <c r="Y630" s="17"/>
      <c r="Z630" s="31"/>
      <c r="AA630" s="17"/>
      <c r="AB630" s="17"/>
      <c r="AC630" s="17"/>
      <c r="AD630" s="32"/>
      <c r="AE630" s="31"/>
    </row>
    <row r="631" spans="14:31" x14ac:dyDescent="0.25">
      <c r="N631" s="10"/>
      <c r="P631" s="48"/>
      <c r="Q631" s="17"/>
      <c r="R631" s="17"/>
      <c r="S631" s="17"/>
      <c r="T631" s="17"/>
      <c r="U631" s="17"/>
      <c r="V631" s="17"/>
      <c r="W631" s="31"/>
      <c r="X631" s="17"/>
      <c r="Y631" s="17"/>
      <c r="Z631" s="31"/>
      <c r="AA631" s="17"/>
      <c r="AB631" s="17"/>
      <c r="AC631" s="17"/>
      <c r="AD631" s="32"/>
      <c r="AE631" s="31"/>
    </row>
    <row r="632" spans="14:31" x14ac:dyDescent="0.25">
      <c r="N632" s="10"/>
      <c r="P632" s="48"/>
      <c r="Q632" s="17"/>
      <c r="R632" s="17"/>
      <c r="S632" s="17"/>
      <c r="T632" s="17"/>
      <c r="U632" s="17"/>
      <c r="V632" s="17"/>
      <c r="W632" s="31"/>
      <c r="X632" s="17"/>
      <c r="Y632" s="17"/>
      <c r="Z632" s="31"/>
      <c r="AA632" s="17"/>
      <c r="AB632" s="17"/>
      <c r="AC632" s="17"/>
      <c r="AD632" s="32"/>
      <c r="AE632" s="31"/>
    </row>
    <row r="633" spans="14:31" x14ac:dyDescent="0.25">
      <c r="N633" s="10"/>
      <c r="P633" s="48"/>
      <c r="Q633" s="17"/>
      <c r="R633" s="17"/>
      <c r="S633" s="17"/>
      <c r="T633" s="17"/>
      <c r="U633" s="17"/>
      <c r="V633" s="17"/>
      <c r="W633" s="31"/>
      <c r="X633" s="17"/>
      <c r="Y633" s="17"/>
      <c r="Z633" s="31"/>
      <c r="AA633" s="17"/>
      <c r="AB633" s="17"/>
      <c r="AC633" s="17"/>
      <c r="AD633" s="32"/>
      <c r="AE633" s="31"/>
    </row>
    <row r="634" spans="14:31" x14ac:dyDescent="0.25">
      <c r="N634" s="10"/>
      <c r="P634" s="48"/>
      <c r="Q634" s="17"/>
      <c r="R634" s="17"/>
      <c r="S634" s="17"/>
      <c r="T634" s="17"/>
      <c r="U634" s="17"/>
      <c r="V634" s="17"/>
      <c r="W634" s="31"/>
      <c r="X634" s="17"/>
      <c r="Y634" s="17"/>
      <c r="Z634" s="31"/>
      <c r="AA634" s="17"/>
      <c r="AB634" s="17"/>
      <c r="AC634" s="17"/>
      <c r="AD634" s="32"/>
      <c r="AE634" s="31"/>
    </row>
    <row r="635" spans="14:31" x14ac:dyDescent="0.25">
      <c r="N635" s="10"/>
      <c r="P635" s="48"/>
      <c r="Q635" s="17"/>
      <c r="R635" s="17"/>
      <c r="S635" s="17"/>
      <c r="T635" s="17"/>
      <c r="U635" s="17"/>
      <c r="V635" s="17"/>
      <c r="W635" s="31"/>
      <c r="X635" s="17"/>
      <c r="Y635" s="17"/>
      <c r="Z635" s="31"/>
      <c r="AA635" s="17"/>
      <c r="AB635" s="17"/>
      <c r="AC635" s="17"/>
      <c r="AD635" s="32"/>
      <c r="AE635" s="31"/>
    </row>
    <row r="636" spans="14:31" x14ac:dyDescent="0.25">
      <c r="N636" s="10"/>
      <c r="P636" s="48"/>
      <c r="Q636" s="17"/>
      <c r="R636" s="17"/>
      <c r="S636" s="17"/>
      <c r="T636" s="17"/>
      <c r="U636" s="17"/>
      <c r="V636" s="17"/>
      <c r="W636" s="31"/>
      <c r="X636" s="17"/>
      <c r="Y636" s="17"/>
      <c r="Z636" s="31"/>
      <c r="AA636" s="17"/>
      <c r="AB636" s="17"/>
      <c r="AC636" s="17"/>
      <c r="AD636" s="32"/>
      <c r="AE636" s="31"/>
    </row>
    <row r="637" spans="14:31" x14ac:dyDescent="0.25">
      <c r="N637" s="10"/>
      <c r="P637" s="48"/>
      <c r="Q637" s="17"/>
      <c r="R637" s="17"/>
      <c r="S637" s="17"/>
      <c r="T637" s="17"/>
      <c r="U637" s="17"/>
      <c r="V637" s="17"/>
      <c r="W637" s="31"/>
      <c r="X637" s="17"/>
      <c r="Y637" s="17"/>
      <c r="Z637" s="31"/>
      <c r="AA637" s="17"/>
      <c r="AB637" s="17"/>
      <c r="AC637" s="17"/>
      <c r="AD637" s="32"/>
      <c r="AE637" s="31"/>
    </row>
    <row r="638" spans="14:31" x14ac:dyDescent="0.25">
      <c r="N638" s="10"/>
      <c r="P638" s="48"/>
      <c r="Q638" s="17"/>
      <c r="R638" s="17"/>
      <c r="S638" s="17"/>
      <c r="T638" s="17"/>
      <c r="U638" s="17"/>
      <c r="V638" s="17"/>
      <c r="W638" s="31"/>
      <c r="X638" s="17"/>
      <c r="Y638" s="17"/>
      <c r="Z638" s="31"/>
      <c r="AA638" s="17"/>
      <c r="AB638" s="17"/>
      <c r="AC638" s="17"/>
      <c r="AD638" s="32"/>
      <c r="AE638" s="31"/>
    </row>
    <row r="639" spans="14:31" x14ac:dyDescent="0.25">
      <c r="N639" s="10"/>
      <c r="P639" s="48"/>
      <c r="Q639" s="17"/>
      <c r="R639" s="17"/>
      <c r="S639" s="17"/>
      <c r="T639" s="17"/>
      <c r="U639" s="17"/>
      <c r="V639" s="17"/>
      <c r="W639" s="31"/>
      <c r="X639" s="17"/>
      <c r="Y639" s="17"/>
      <c r="Z639" s="31"/>
      <c r="AA639" s="17"/>
      <c r="AB639" s="17"/>
      <c r="AC639" s="17"/>
      <c r="AD639" s="32"/>
      <c r="AE639" s="31"/>
    </row>
    <row r="640" spans="14:31" x14ac:dyDescent="0.25">
      <c r="N640" s="10"/>
      <c r="P640" s="48"/>
      <c r="Q640" s="17"/>
      <c r="R640" s="17"/>
      <c r="S640" s="17"/>
      <c r="T640" s="17"/>
      <c r="U640" s="17"/>
      <c r="V640" s="17"/>
      <c r="W640" s="31"/>
      <c r="X640" s="17"/>
      <c r="Y640" s="17"/>
      <c r="Z640" s="31"/>
      <c r="AA640" s="17"/>
      <c r="AB640" s="17"/>
      <c r="AC640" s="17"/>
      <c r="AD640" s="32"/>
      <c r="AE640" s="31"/>
    </row>
    <row r="641" spans="14:31" x14ac:dyDescent="0.25">
      <c r="N641" s="10"/>
      <c r="P641" s="48"/>
      <c r="Q641" s="17"/>
      <c r="R641" s="17"/>
      <c r="S641" s="17"/>
      <c r="T641" s="17"/>
      <c r="U641" s="17"/>
      <c r="V641" s="17"/>
      <c r="W641" s="31"/>
      <c r="X641" s="17"/>
      <c r="Y641" s="17"/>
      <c r="Z641" s="31"/>
      <c r="AA641" s="17"/>
      <c r="AB641" s="17"/>
      <c r="AC641" s="17"/>
      <c r="AD641" s="32"/>
      <c r="AE641" s="31"/>
    </row>
    <row r="642" spans="14:31" x14ac:dyDescent="0.25">
      <c r="N642" s="10"/>
      <c r="P642" s="48"/>
      <c r="Q642" s="17"/>
      <c r="R642" s="17"/>
      <c r="S642" s="17"/>
      <c r="T642" s="17"/>
      <c r="U642" s="17"/>
      <c r="V642" s="17"/>
      <c r="W642" s="31"/>
      <c r="X642" s="17"/>
      <c r="Y642" s="17"/>
      <c r="Z642" s="31"/>
      <c r="AA642" s="17"/>
      <c r="AB642" s="17"/>
      <c r="AC642" s="17"/>
      <c r="AD642" s="32"/>
      <c r="AE642" s="31"/>
    </row>
    <row r="643" spans="14:31" x14ac:dyDescent="0.25">
      <c r="N643" s="10"/>
      <c r="P643" s="48"/>
      <c r="Q643" s="17"/>
      <c r="R643" s="17"/>
      <c r="S643" s="17"/>
      <c r="T643" s="17"/>
      <c r="U643" s="17"/>
      <c r="V643" s="17"/>
      <c r="W643" s="31"/>
      <c r="X643" s="17"/>
      <c r="Y643" s="17"/>
      <c r="Z643" s="31"/>
      <c r="AA643" s="17"/>
      <c r="AB643" s="17"/>
      <c r="AC643" s="17"/>
      <c r="AD643" s="32"/>
      <c r="AE643" s="31"/>
    </row>
    <row r="644" spans="14:31" x14ac:dyDescent="0.25">
      <c r="N644" s="10"/>
      <c r="P644" s="48"/>
      <c r="Q644" s="17"/>
      <c r="R644" s="17"/>
      <c r="S644" s="17"/>
      <c r="T644" s="17"/>
      <c r="U644" s="17"/>
      <c r="V644" s="17"/>
      <c r="W644" s="31"/>
      <c r="X644" s="17"/>
      <c r="Y644" s="17"/>
      <c r="Z644" s="31"/>
      <c r="AA644" s="17"/>
      <c r="AB644" s="17"/>
      <c r="AC644" s="17"/>
      <c r="AD644" s="32"/>
      <c r="AE644" s="31"/>
    </row>
    <row r="645" spans="14:31" x14ac:dyDescent="0.25">
      <c r="N645" s="10"/>
      <c r="P645" s="48"/>
      <c r="Q645" s="17"/>
      <c r="R645" s="17"/>
      <c r="S645" s="17"/>
      <c r="T645" s="17"/>
      <c r="U645" s="17"/>
      <c r="V645" s="17"/>
      <c r="W645" s="31"/>
      <c r="X645" s="17"/>
      <c r="Y645" s="17"/>
      <c r="Z645" s="31"/>
      <c r="AA645" s="17"/>
      <c r="AB645" s="17"/>
      <c r="AC645" s="17"/>
      <c r="AD645" s="32"/>
      <c r="AE645" s="31"/>
    </row>
    <row r="646" spans="14:31" x14ac:dyDescent="0.25">
      <c r="N646" s="10"/>
      <c r="P646" s="48"/>
      <c r="Q646" s="17"/>
      <c r="R646" s="17"/>
      <c r="S646" s="17"/>
      <c r="T646" s="17"/>
      <c r="U646" s="17"/>
      <c r="V646" s="17"/>
      <c r="W646" s="31"/>
      <c r="X646" s="17"/>
      <c r="Y646" s="17"/>
      <c r="Z646" s="31"/>
      <c r="AA646" s="17"/>
      <c r="AB646" s="17"/>
      <c r="AC646" s="17"/>
      <c r="AD646" s="32"/>
      <c r="AE646" s="31"/>
    </row>
    <row r="647" spans="14:31" x14ac:dyDescent="0.25">
      <c r="N647" s="10"/>
      <c r="P647" s="48"/>
      <c r="Q647" s="17"/>
      <c r="R647" s="17"/>
      <c r="S647" s="17"/>
      <c r="T647" s="17"/>
      <c r="U647" s="17"/>
      <c r="V647" s="17"/>
      <c r="W647" s="31"/>
      <c r="X647" s="17"/>
      <c r="Y647" s="17"/>
      <c r="Z647" s="31"/>
      <c r="AA647" s="17"/>
      <c r="AB647" s="17"/>
      <c r="AC647" s="17"/>
      <c r="AD647" s="32"/>
      <c r="AE647" s="31"/>
    </row>
    <row r="648" spans="14:31" x14ac:dyDescent="0.25">
      <c r="N648" s="10"/>
      <c r="P648" s="48"/>
      <c r="Q648" s="17"/>
      <c r="R648" s="17"/>
      <c r="S648" s="17"/>
      <c r="T648" s="17"/>
      <c r="U648" s="17"/>
      <c r="V648" s="17"/>
      <c r="W648" s="31"/>
      <c r="X648" s="17"/>
      <c r="Y648" s="17"/>
      <c r="Z648" s="31"/>
      <c r="AA648" s="17"/>
      <c r="AB648" s="17"/>
      <c r="AC648" s="17"/>
      <c r="AD648" s="32"/>
      <c r="AE648" s="31"/>
    </row>
    <row r="649" spans="14:31" x14ac:dyDescent="0.25">
      <c r="N649" s="10"/>
      <c r="P649" s="48"/>
      <c r="Q649" s="17"/>
      <c r="R649" s="17"/>
      <c r="S649" s="17"/>
      <c r="T649" s="17"/>
      <c r="U649" s="17"/>
      <c r="V649" s="17"/>
      <c r="W649" s="31"/>
      <c r="X649" s="17"/>
      <c r="Y649" s="17"/>
      <c r="Z649" s="31"/>
      <c r="AA649" s="17"/>
      <c r="AB649" s="17"/>
      <c r="AC649" s="17"/>
      <c r="AD649" s="32"/>
      <c r="AE649" s="31"/>
    </row>
    <row r="650" spans="14:31" x14ac:dyDescent="0.25">
      <c r="N650" s="10"/>
      <c r="P650" s="48"/>
      <c r="Q650" s="17"/>
      <c r="R650" s="17"/>
      <c r="S650" s="17"/>
      <c r="T650" s="17"/>
      <c r="U650" s="17"/>
      <c r="V650" s="17"/>
      <c r="W650" s="31"/>
      <c r="X650" s="17"/>
      <c r="Y650" s="17"/>
      <c r="Z650" s="31"/>
      <c r="AA650" s="17"/>
      <c r="AB650" s="17"/>
      <c r="AC650" s="17"/>
      <c r="AD650" s="32"/>
      <c r="AE650" s="31"/>
    </row>
    <row r="651" spans="14:31" x14ac:dyDescent="0.25">
      <c r="N651" s="10"/>
      <c r="P651" s="48"/>
      <c r="Q651" s="17"/>
      <c r="R651" s="17"/>
      <c r="S651" s="17"/>
      <c r="T651" s="17"/>
      <c r="U651" s="17"/>
      <c r="V651" s="17"/>
      <c r="W651" s="31"/>
      <c r="X651" s="17"/>
      <c r="Y651" s="17"/>
      <c r="Z651" s="31"/>
      <c r="AA651" s="17"/>
      <c r="AB651" s="17"/>
      <c r="AC651" s="17"/>
      <c r="AD651" s="32"/>
      <c r="AE651" s="31"/>
    </row>
    <row r="652" spans="14:31" x14ac:dyDescent="0.25">
      <c r="N652" s="10"/>
      <c r="P652" s="48"/>
      <c r="Q652" s="17"/>
      <c r="R652" s="17"/>
      <c r="S652" s="17"/>
      <c r="T652" s="17"/>
      <c r="U652" s="17"/>
      <c r="V652" s="17"/>
      <c r="W652" s="31"/>
      <c r="X652" s="17"/>
      <c r="Y652" s="17"/>
      <c r="Z652" s="31"/>
      <c r="AA652" s="17"/>
      <c r="AB652" s="17"/>
      <c r="AC652" s="17"/>
      <c r="AD652" s="32"/>
      <c r="AE652" s="31"/>
    </row>
    <row r="653" spans="14:31" x14ac:dyDescent="0.25">
      <c r="N653" s="10"/>
      <c r="P653" s="48"/>
      <c r="Q653" s="17"/>
      <c r="R653" s="17"/>
      <c r="S653" s="17"/>
      <c r="T653" s="17"/>
      <c r="U653" s="17"/>
      <c r="V653" s="17"/>
      <c r="W653" s="31"/>
      <c r="X653" s="17"/>
      <c r="Y653" s="17"/>
      <c r="Z653" s="31"/>
      <c r="AA653" s="17"/>
      <c r="AB653" s="17"/>
      <c r="AC653" s="17"/>
      <c r="AD653" s="32"/>
      <c r="AE653" s="31"/>
    </row>
    <row r="654" spans="14:31" x14ac:dyDescent="0.25">
      <c r="N654" s="10"/>
      <c r="P654" s="48"/>
      <c r="Q654" s="17"/>
      <c r="R654" s="17"/>
      <c r="S654" s="17"/>
      <c r="T654" s="17"/>
      <c r="U654" s="17"/>
      <c r="V654" s="17"/>
      <c r="W654" s="31"/>
      <c r="X654" s="17"/>
      <c r="Y654" s="17"/>
      <c r="Z654" s="31"/>
      <c r="AA654" s="17"/>
      <c r="AB654" s="17"/>
      <c r="AC654" s="17"/>
      <c r="AD654" s="32"/>
      <c r="AE654" s="31"/>
    </row>
    <row r="655" spans="14:31" x14ac:dyDescent="0.25">
      <c r="N655" s="10"/>
      <c r="P655" s="48"/>
      <c r="Q655" s="17"/>
      <c r="R655" s="17"/>
      <c r="S655" s="17"/>
      <c r="T655" s="17"/>
      <c r="U655" s="17"/>
      <c r="V655" s="17"/>
      <c r="W655" s="31"/>
      <c r="X655" s="17"/>
      <c r="Y655" s="17"/>
      <c r="Z655" s="31"/>
      <c r="AA655" s="17"/>
      <c r="AB655" s="17"/>
      <c r="AC655" s="17"/>
      <c r="AD655" s="32"/>
      <c r="AE655" s="31"/>
    </row>
    <row r="656" spans="14:31" x14ac:dyDescent="0.25">
      <c r="N656" s="10"/>
      <c r="P656" s="48"/>
      <c r="Q656" s="17"/>
      <c r="R656" s="17"/>
      <c r="S656" s="17"/>
      <c r="T656" s="17"/>
      <c r="U656" s="17"/>
      <c r="V656" s="17"/>
      <c r="W656" s="31"/>
      <c r="X656" s="17"/>
      <c r="Y656" s="17"/>
      <c r="Z656" s="31"/>
      <c r="AA656" s="17"/>
      <c r="AB656" s="17"/>
      <c r="AC656" s="17"/>
      <c r="AD656" s="32"/>
      <c r="AE656" s="31"/>
    </row>
    <row r="657" spans="14:31" x14ac:dyDescent="0.25">
      <c r="N657" s="10"/>
      <c r="P657" s="48"/>
      <c r="Q657" s="17"/>
      <c r="R657" s="17"/>
      <c r="S657" s="17"/>
      <c r="T657" s="17"/>
      <c r="U657" s="17"/>
      <c r="V657" s="17"/>
      <c r="W657" s="31"/>
      <c r="X657" s="17"/>
      <c r="Y657" s="17"/>
      <c r="Z657" s="31"/>
      <c r="AA657" s="17"/>
      <c r="AB657" s="17"/>
      <c r="AC657" s="17"/>
      <c r="AD657" s="32"/>
      <c r="AE657" s="31"/>
    </row>
    <row r="658" spans="14:31" x14ac:dyDescent="0.25">
      <c r="N658" s="10"/>
      <c r="P658" s="48"/>
      <c r="Q658" s="17"/>
      <c r="R658" s="17"/>
      <c r="S658" s="17"/>
      <c r="T658" s="17"/>
      <c r="U658" s="17"/>
      <c r="V658" s="17"/>
      <c r="W658" s="31"/>
      <c r="X658" s="17"/>
      <c r="Y658" s="17"/>
      <c r="Z658" s="31"/>
      <c r="AA658" s="17"/>
      <c r="AB658" s="17"/>
      <c r="AC658" s="17"/>
      <c r="AD658" s="32"/>
      <c r="AE658" s="31"/>
    </row>
    <row r="659" spans="14:31" x14ac:dyDescent="0.25">
      <c r="N659" s="10"/>
      <c r="P659" s="48"/>
      <c r="Q659" s="17"/>
      <c r="R659" s="17"/>
      <c r="S659" s="17"/>
      <c r="T659" s="17"/>
      <c r="U659" s="17"/>
      <c r="V659" s="17"/>
      <c r="W659" s="31"/>
      <c r="X659" s="17"/>
      <c r="Y659" s="17"/>
      <c r="Z659" s="31"/>
      <c r="AA659" s="17"/>
      <c r="AB659" s="17"/>
      <c r="AC659" s="17"/>
      <c r="AD659" s="32"/>
      <c r="AE659" s="31"/>
    </row>
    <row r="660" spans="14:31" x14ac:dyDescent="0.25">
      <c r="N660" s="10"/>
      <c r="P660" s="48"/>
      <c r="Q660" s="17"/>
      <c r="R660" s="17"/>
      <c r="S660" s="17"/>
      <c r="T660" s="17"/>
      <c r="U660" s="17"/>
      <c r="V660" s="17"/>
      <c r="W660" s="31"/>
      <c r="X660" s="17"/>
      <c r="Y660" s="17"/>
      <c r="Z660" s="31"/>
      <c r="AA660" s="17"/>
      <c r="AB660" s="17"/>
      <c r="AC660" s="17"/>
      <c r="AD660" s="32"/>
      <c r="AE660" s="31"/>
    </row>
    <row r="661" spans="14:31" x14ac:dyDescent="0.25">
      <c r="N661" s="10"/>
      <c r="P661" s="48"/>
      <c r="Q661" s="17"/>
      <c r="R661" s="17"/>
      <c r="S661" s="17"/>
      <c r="T661" s="17"/>
      <c r="U661" s="17"/>
      <c r="V661" s="17"/>
      <c r="W661" s="31"/>
      <c r="X661" s="17"/>
      <c r="Y661" s="17"/>
      <c r="Z661" s="31"/>
      <c r="AA661" s="17"/>
      <c r="AB661" s="17"/>
      <c r="AC661" s="17"/>
      <c r="AD661" s="32"/>
      <c r="AE661" s="31"/>
    </row>
    <row r="662" spans="14:31" x14ac:dyDescent="0.25">
      <c r="N662" s="10"/>
      <c r="P662" s="48"/>
      <c r="Q662" s="17"/>
      <c r="R662" s="17"/>
      <c r="S662" s="17"/>
      <c r="T662" s="17"/>
      <c r="U662" s="17"/>
      <c r="V662" s="17"/>
      <c r="W662" s="31"/>
      <c r="X662" s="17"/>
      <c r="Y662" s="17"/>
      <c r="Z662" s="31"/>
      <c r="AA662" s="17"/>
      <c r="AB662" s="17"/>
      <c r="AC662" s="17"/>
      <c r="AD662" s="32"/>
      <c r="AE662" s="31"/>
    </row>
    <row r="663" spans="14:31" x14ac:dyDescent="0.25">
      <c r="N663" s="10"/>
      <c r="P663" s="48"/>
      <c r="Q663" s="17"/>
      <c r="R663" s="17"/>
      <c r="S663" s="17"/>
      <c r="T663" s="17"/>
      <c r="U663" s="17"/>
      <c r="V663" s="17"/>
      <c r="W663" s="31"/>
      <c r="X663" s="17"/>
      <c r="Y663" s="17"/>
      <c r="Z663" s="31"/>
      <c r="AA663" s="17"/>
      <c r="AB663" s="17"/>
      <c r="AC663" s="17"/>
      <c r="AD663" s="32"/>
      <c r="AE663" s="31"/>
    </row>
    <row r="664" spans="14:31" x14ac:dyDescent="0.25">
      <c r="N664" s="10"/>
      <c r="P664" s="48"/>
      <c r="Q664" s="17"/>
      <c r="R664" s="17"/>
      <c r="S664" s="17"/>
      <c r="T664" s="17"/>
      <c r="U664" s="17"/>
      <c r="V664" s="17"/>
      <c r="W664" s="31"/>
      <c r="X664" s="17"/>
      <c r="Y664" s="17"/>
      <c r="Z664" s="31"/>
      <c r="AA664" s="17"/>
      <c r="AB664" s="17"/>
      <c r="AC664" s="17"/>
      <c r="AD664" s="32"/>
      <c r="AE664" s="31"/>
    </row>
    <row r="665" spans="14:31" x14ac:dyDescent="0.25">
      <c r="N665" s="10"/>
      <c r="P665" s="48"/>
      <c r="Q665" s="17"/>
      <c r="R665" s="17"/>
      <c r="S665" s="17"/>
      <c r="T665" s="17"/>
      <c r="U665" s="17"/>
      <c r="V665" s="17"/>
      <c r="W665" s="31"/>
      <c r="X665" s="17"/>
      <c r="Y665" s="17"/>
      <c r="Z665" s="31"/>
      <c r="AA665" s="17"/>
      <c r="AB665" s="17"/>
      <c r="AC665" s="17"/>
      <c r="AD665" s="32"/>
      <c r="AE665" s="31"/>
    </row>
    <row r="666" spans="14:31" x14ac:dyDescent="0.25">
      <c r="N666" s="10"/>
      <c r="P666" s="48"/>
      <c r="Q666" s="17"/>
      <c r="R666" s="17"/>
      <c r="S666" s="17"/>
      <c r="T666" s="17"/>
      <c r="U666" s="17"/>
      <c r="V666" s="17"/>
      <c r="W666" s="31"/>
      <c r="X666" s="17"/>
      <c r="Y666" s="17"/>
      <c r="Z666" s="31"/>
      <c r="AA666" s="17"/>
      <c r="AB666" s="17"/>
      <c r="AC666" s="17"/>
      <c r="AD666" s="32"/>
      <c r="AE666" s="31"/>
    </row>
    <row r="667" spans="14:31" x14ac:dyDescent="0.25">
      <c r="N667" s="10"/>
      <c r="P667" s="48"/>
      <c r="Q667" s="17"/>
      <c r="R667" s="17"/>
      <c r="S667" s="17"/>
      <c r="T667" s="17"/>
      <c r="U667" s="17"/>
      <c r="V667" s="17"/>
      <c r="W667" s="31"/>
      <c r="X667" s="17"/>
      <c r="Y667" s="17"/>
      <c r="Z667" s="31"/>
      <c r="AA667" s="17"/>
      <c r="AB667" s="17"/>
      <c r="AC667" s="17"/>
      <c r="AD667" s="32"/>
      <c r="AE667" s="31"/>
    </row>
    <row r="668" spans="14:31" x14ac:dyDescent="0.25">
      <c r="N668" s="10"/>
      <c r="P668" s="48"/>
      <c r="Q668" s="17"/>
      <c r="R668" s="17"/>
      <c r="S668" s="17"/>
      <c r="T668" s="17"/>
      <c r="U668" s="17"/>
      <c r="V668" s="17"/>
      <c r="W668" s="31"/>
      <c r="X668" s="17"/>
      <c r="Y668" s="17"/>
      <c r="Z668" s="31"/>
      <c r="AA668" s="17"/>
      <c r="AB668" s="17"/>
      <c r="AC668" s="17"/>
      <c r="AD668" s="32"/>
      <c r="AE668" s="31"/>
    </row>
    <row r="669" spans="14:31" x14ac:dyDescent="0.25">
      <c r="N669" s="10"/>
      <c r="P669" s="48"/>
      <c r="Q669" s="17"/>
      <c r="R669" s="17"/>
      <c r="S669" s="17"/>
      <c r="T669" s="17"/>
      <c r="U669" s="17"/>
      <c r="V669" s="17"/>
      <c r="W669" s="31"/>
      <c r="X669" s="17"/>
      <c r="Y669" s="17"/>
      <c r="Z669" s="31"/>
      <c r="AA669" s="17"/>
      <c r="AB669" s="17"/>
      <c r="AC669" s="17"/>
      <c r="AD669" s="32"/>
      <c r="AE669" s="31"/>
    </row>
    <row r="670" spans="14:31" x14ac:dyDescent="0.25">
      <c r="N670" s="10"/>
      <c r="P670" s="48"/>
      <c r="Q670" s="17"/>
      <c r="R670" s="17"/>
      <c r="S670" s="17"/>
      <c r="T670" s="17"/>
      <c r="U670" s="17"/>
      <c r="V670" s="17"/>
      <c r="W670" s="31"/>
      <c r="X670" s="17"/>
      <c r="Y670" s="17"/>
      <c r="Z670" s="31"/>
      <c r="AA670" s="17"/>
      <c r="AB670" s="17"/>
      <c r="AC670" s="17"/>
      <c r="AD670" s="32"/>
      <c r="AE670" s="31"/>
    </row>
    <row r="671" spans="14:31" x14ac:dyDescent="0.25">
      <c r="N671" s="10"/>
      <c r="P671" s="48"/>
      <c r="Q671" s="17"/>
      <c r="R671" s="17"/>
      <c r="S671" s="17"/>
      <c r="T671" s="17"/>
      <c r="U671" s="17"/>
      <c r="V671" s="17"/>
      <c r="W671" s="31"/>
      <c r="X671" s="17"/>
      <c r="Y671" s="17"/>
      <c r="Z671" s="31"/>
      <c r="AA671" s="17"/>
      <c r="AB671" s="17"/>
      <c r="AC671" s="17"/>
      <c r="AD671" s="32"/>
      <c r="AE671" s="31"/>
    </row>
    <row r="672" spans="14:31" x14ac:dyDescent="0.25">
      <c r="N672" s="10"/>
      <c r="P672" s="48"/>
      <c r="Q672" s="17"/>
      <c r="R672" s="17"/>
      <c r="S672" s="17"/>
      <c r="T672" s="17"/>
      <c r="U672" s="17"/>
      <c r="V672" s="17"/>
      <c r="W672" s="31"/>
      <c r="X672" s="17"/>
      <c r="Y672" s="17"/>
      <c r="Z672" s="31"/>
      <c r="AA672" s="17"/>
      <c r="AB672" s="17"/>
      <c r="AC672" s="17"/>
      <c r="AD672" s="32"/>
      <c r="AE672" s="31"/>
    </row>
    <row r="673" spans="14:31" x14ac:dyDescent="0.25">
      <c r="N673" s="10"/>
      <c r="P673" s="48"/>
      <c r="Q673" s="17"/>
      <c r="R673" s="17"/>
      <c r="S673" s="17"/>
      <c r="T673" s="17"/>
      <c r="U673" s="17"/>
      <c r="V673" s="17"/>
      <c r="W673" s="31"/>
      <c r="X673" s="17"/>
      <c r="Y673" s="17"/>
      <c r="Z673" s="31"/>
      <c r="AA673" s="17"/>
      <c r="AB673" s="17"/>
      <c r="AC673" s="17"/>
      <c r="AD673" s="32"/>
      <c r="AE673" s="31"/>
    </row>
    <row r="674" spans="14:31" x14ac:dyDescent="0.25">
      <c r="N674" s="10"/>
      <c r="P674" s="48"/>
      <c r="Q674" s="17"/>
      <c r="R674" s="17"/>
      <c r="S674" s="17"/>
      <c r="T674" s="17"/>
      <c r="U674" s="17"/>
      <c r="V674" s="17"/>
      <c r="W674" s="31"/>
      <c r="X674" s="17"/>
      <c r="Y674" s="17"/>
      <c r="Z674" s="31"/>
      <c r="AA674" s="17"/>
      <c r="AB674" s="17"/>
      <c r="AC674" s="17"/>
      <c r="AD674" s="32"/>
      <c r="AE674" s="31"/>
    </row>
    <row r="675" spans="14:31" x14ac:dyDescent="0.25">
      <c r="N675" s="10"/>
      <c r="P675" s="48"/>
      <c r="Q675" s="17"/>
      <c r="R675" s="17"/>
      <c r="S675" s="17"/>
      <c r="T675" s="17"/>
      <c r="U675" s="17"/>
      <c r="V675" s="17"/>
      <c r="W675" s="31"/>
      <c r="X675" s="17"/>
      <c r="Y675" s="17"/>
      <c r="Z675" s="31"/>
      <c r="AA675" s="17"/>
      <c r="AB675" s="17"/>
      <c r="AC675" s="17"/>
      <c r="AD675" s="32"/>
      <c r="AE675" s="31"/>
    </row>
    <row r="676" spans="14:31" x14ac:dyDescent="0.25">
      <c r="N676" s="10"/>
      <c r="P676" s="48"/>
      <c r="Q676" s="17"/>
      <c r="R676" s="17"/>
      <c r="S676" s="17"/>
      <c r="T676" s="17"/>
      <c r="U676" s="17"/>
      <c r="V676" s="17"/>
      <c r="W676" s="31"/>
      <c r="X676" s="17"/>
      <c r="Y676" s="17"/>
      <c r="Z676" s="31"/>
      <c r="AA676" s="17"/>
      <c r="AB676" s="17"/>
      <c r="AC676" s="17"/>
      <c r="AD676" s="32"/>
      <c r="AE676" s="31"/>
    </row>
    <row r="677" spans="14:31" x14ac:dyDescent="0.25">
      <c r="N677" s="10"/>
      <c r="P677" s="48"/>
      <c r="Q677" s="17"/>
      <c r="R677" s="17"/>
      <c r="S677" s="17"/>
      <c r="T677" s="17"/>
      <c r="U677" s="17"/>
      <c r="V677" s="17"/>
      <c r="W677" s="31"/>
      <c r="X677" s="17"/>
      <c r="Y677" s="17"/>
      <c r="Z677" s="31"/>
      <c r="AA677" s="17"/>
      <c r="AB677" s="17"/>
      <c r="AC677" s="17"/>
      <c r="AD677" s="32"/>
      <c r="AE677" s="31"/>
    </row>
    <row r="678" spans="14:31" x14ac:dyDescent="0.25">
      <c r="N678" s="10"/>
      <c r="P678" s="48"/>
      <c r="Q678" s="17"/>
      <c r="R678" s="17"/>
      <c r="S678" s="17"/>
      <c r="T678" s="17"/>
      <c r="U678" s="17"/>
      <c r="V678" s="17"/>
      <c r="W678" s="31"/>
      <c r="X678" s="17"/>
      <c r="Y678" s="17"/>
      <c r="Z678" s="31"/>
      <c r="AA678" s="17"/>
      <c r="AB678" s="17"/>
      <c r="AC678" s="17"/>
      <c r="AD678" s="32"/>
      <c r="AE678" s="31"/>
    </row>
    <row r="679" spans="14:31" x14ac:dyDescent="0.25">
      <c r="N679" s="10"/>
      <c r="P679" s="48"/>
      <c r="Q679" s="17"/>
      <c r="R679" s="17"/>
      <c r="S679" s="17"/>
      <c r="T679" s="17"/>
      <c r="U679" s="17"/>
      <c r="V679" s="17"/>
      <c r="W679" s="31"/>
      <c r="X679" s="17"/>
      <c r="Y679" s="17"/>
      <c r="Z679" s="31"/>
      <c r="AA679" s="17"/>
      <c r="AB679" s="17"/>
      <c r="AC679" s="17"/>
      <c r="AD679" s="32"/>
      <c r="AE679" s="31"/>
    </row>
    <row r="680" spans="14:31" x14ac:dyDescent="0.25">
      <c r="N680" s="10"/>
      <c r="P680" s="48"/>
      <c r="Q680" s="17"/>
      <c r="R680" s="17"/>
      <c r="S680" s="17"/>
      <c r="T680" s="17"/>
      <c r="U680" s="17"/>
      <c r="V680" s="17"/>
      <c r="W680" s="31"/>
      <c r="X680" s="17"/>
      <c r="Y680" s="17"/>
      <c r="Z680" s="31"/>
      <c r="AA680" s="17"/>
      <c r="AB680" s="17"/>
      <c r="AC680" s="17"/>
      <c r="AD680" s="32"/>
      <c r="AE680" s="31"/>
    </row>
    <row r="681" spans="14:31" x14ac:dyDescent="0.25">
      <c r="N681" s="10"/>
      <c r="P681" s="48"/>
      <c r="Q681" s="17"/>
      <c r="R681" s="17"/>
      <c r="S681" s="17"/>
      <c r="T681" s="17"/>
      <c r="U681" s="17"/>
      <c r="V681" s="17"/>
      <c r="W681" s="31"/>
      <c r="X681" s="17"/>
      <c r="Y681" s="17"/>
      <c r="Z681" s="31"/>
      <c r="AA681" s="17"/>
      <c r="AB681" s="17"/>
      <c r="AC681" s="17"/>
      <c r="AD681" s="32"/>
      <c r="AE681" s="31"/>
    </row>
    <row r="682" spans="14:31" x14ac:dyDescent="0.25">
      <c r="N682" s="10"/>
      <c r="P682" s="48"/>
      <c r="Q682" s="17"/>
      <c r="R682" s="17"/>
      <c r="S682" s="17"/>
      <c r="T682" s="17"/>
      <c r="U682" s="17"/>
      <c r="V682" s="17"/>
      <c r="W682" s="31"/>
      <c r="X682" s="17"/>
      <c r="Y682" s="17"/>
      <c r="Z682" s="31"/>
      <c r="AA682" s="17"/>
      <c r="AB682" s="17"/>
      <c r="AC682" s="17"/>
      <c r="AD682" s="32"/>
      <c r="AE682" s="31"/>
    </row>
    <row r="683" spans="14:31" x14ac:dyDescent="0.25">
      <c r="N683" s="10"/>
      <c r="P683" s="48"/>
      <c r="Q683" s="17"/>
      <c r="R683" s="17"/>
      <c r="S683" s="17"/>
      <c r="T683" s="17"/>
      <c r="U683" s="17"/>
      <c r="V683" s="17"/>
      <c r="W683" s="31"/>
      <c r="X683" s="17"/>
      <c r="Y683" s="17"/>
      <c r="Z683" s="31"/>
      <c r="AA683" s="17"/>
      <c r="AB683" s="17"/>
      <c r="AC683" s="17"/>
      <c r="AD683" s="32"/>
      <c r="AE683" s="31"/>
    </row>
    <row r="684" spans="14:31" x14ac:dyDescent="0.25">
      <c r="N684" s="10"/>
      <c r="P684" s="48"/>
      <c r="Q684" s="17"/>
      <c r="R684" s="17"/>
      <c r="S684" s="17"/>
      <c r="T684" s="17"/>
      <c r="U684" s="17"/>
      <c r="V684" s="17"/>
      <c r="W684" s="31"/>
      <c r="X684" s="17"/>
      <c r="Y684" s="17"/>
      <c r="Z684" s="31"/>
      <c r="AA684" s="17"/>
      <c r="AB684" s="17"/>
      <c r="AC684" s="17"/>
      <c r="AD684" s="32"/>
      <c r="AE684" s="31"/>
    </row>
    <row r="685" spans="14:31" x14ac:dyDescent="0.25">
      <c r="N685" s="10"/>
      <c r="P685" s="48"/>
      <c r="Q685" s="17"/>
      <c r="R685" s="17"/>
      <c r="S685" s="17"/>
      <c r="T685" s="17"/>
      <c r="U685" s="17"/>
      <c r="V685" s="17"/>
      <c r="W685" s="31"/>
      <c r="X685" s="17"/>
      <c r="Y685" s="17"/>
      <c r="Z685" s="31"/>
      <c r="AA685" s="17"/>
      <c r="AB685" s="17"/>
      <c r="AC685" s="17"/>
      <c r="AD685" s="32"/>
      <c r="AE685" s="31"/>
    </row>
    <row r="686" spans="14:31" x14ac:dyDescent="0.25">
      <c r="N686" s="10"/>
      <c r="P686" s="48"/>
      <c r="Q686" s="17"/>
      <c r="R686" s="17"/>
      <c r="S686" s="17"/>
      <c r="T686" s="17"/>
      <c r="U686" s="17"/>
      <c r="V686" s="17"/>
      <c r="W686" s="31"/>
      <c r="X686" s="17"/>
      <c r="Y686" s="17"/>
      <c r="Z686" s="31"/>
      <c r="AA686" s="17"/>
      <c r="AB686" s="17"/>
      <c r="AC686" s="17"/>
      <c r="AD686" s="32"/>
      <c r="AE686" s="31"/>
    </row>
    <row r="687" spans="14:31" x14ac:dyDescent="0.25">
      <c r="N687" s="10"/>
      <c r="P687" s="48"/>
      <c r="Q687" s="17"/>
      <c r="R687" s="17"/>
      <c r="S687" s="17"/>
      <c r="T687" s="17"/>
      <c r="U687" s="17"/>
      <c r="V687" s="17"/>
      <c r="W687" s="31"/>
      <c r="X687" s="17"/>
      <c r="Y687" s="17"/>
      <c r="Z687" s="31"/>
      <c r="AA687" s="17"/>
      <c r="AB687" s="17"/>
      <c r="AC687" s="17"/>
      <c r="AD687" s="32"/>
      <c r="AE687" s="31"/>
    </row>
    <row r="688" spans="14:31" x14ac:dyDescent="0.25">
      <c r="N688" s="10"/>
      <c r="P688" s="48"/>
      <c r="Q688" s="17"/>
      <c r="R688" s="17"/>
      <c r="S688" s="17"/>
      <c r="T688" s="17"/>
      <c r="U688" s="17"/>
      <c r="V688" s="17"/>
      <c r="W688" s="31"/>
      <c r="X688" s="17"/>
      <c r="Y688" s="17"/>
      <c r="Z688" s="31"/>
      <c r="AA688" s="17"/>
      <c r="AB688" s="17"/>
      <c r="AC688" s="17"/>
      <c r="AD688" s="32"/>
      <c r="AE688" s="31"/>
    </row>
    <row r="689" spans="14:31" x14ac:dyDescent="0.25">
      <c r="N689" s="10"/>
      <c r="P689" s="48"/>
      <c r="Q689" s="17"/>
      <c r="R689" s="17"/>
      <c r="S689" s="17"/>
      <c r="T689" s="17"/>
      <c r="U689" s="17"/>
      <c r="V689" s="17"/>
      <c r="W689" s="31"/>
      <c r="X689" s="17"/>
      <c r="Y689" s="17"/>
      <c r="Z689" s="31"/>
      <c r="AA689" s="17"/>
      <c r="AB689" s="17"/>
      <c r="AC689" s="17"/>
      <c r="AD689" s="32"/>
      <c r="AE689" s="31"/>
    </row>
    <row r="690" spans="14:31" x14ac:dyDescent="0.25">
      <c r="N690" s="10"/>
      <c r="P690" s="48"/>
      <c r="Q690" s="17"/>
      <c r="R690" s="17"/>
      <c r="S690" s="17"/>
      <c r="T690" s="17"/>
      <c r="U690" s="17"/>
      <c r="V690" s="17"/>
      <c r="W690" s="31"/>
      <c r="X690" s="17"/>
      <c r="Y690" s="17"/>
      <c r="Z690" s="31"/>
      <c r="AA690" s="17"/>
      <c r="AB690" s="17"/>
      <c r="AC690" s="17"/>
      <c r="AD690" s="32"/>
      <c r="AE690" s="31"/>
    </row>
    <row r="691" spans="14:31" x14ac:dyDescent="0.25">
      <c r="N691" s="10"/>
      <c r="P691" s="48"/>
      <c r="Q691" s="17"/>
      <c r="R691" s="17"/>
      <c r="S691" s="17"/>
      <c r="T691" s="17"/>
      <c r="U691" s="17"/>
      <c r="V691" s="17"/>
      <c r="W691" s="31"/>
      <c r="X691" s="17"/>
      <c r="Y691" s="17"/>
      <c r="Z691" s="31"/>
      <c r="AA691" s="17"/>
      <c r="AB691" s="17"/>
      <c r="AC691" s="17"/>
      <c r="AD691" s="32"/>
      <c r="AE691" s="31"/>
    </row>
    <row r="692" spans="14:31" x14ac:dyDescent="0.25">
      <c r="N692" s="10"/>
      <c r="P692" s="48"/>
      <c r="Q692" s="17"/>
      <c r="R692" s="17"/>
      <c r="S692" s="17"/>
      <c r="T692" s="17"/>
      <c r="U692" s="17"/>
      <c r="V692" s="17"/>
      <c r="W692" s="31"/>
      <c r="X692" s="17"/>
      <c r="Y692" s="17"/>
      <c r="Z692" s="31"/>
      <c r="AA692" s="17"/>
      <c r="AB692" s="17"/>
      <c r="AC692" s="17"/>
      <c r="AD692" s="32"/>
      <c r="AE692" s="31"/>
    </row>
    <row r="693" spans="14:31" x14ac:dyDescent="0.25">
      <c r="N693" s="10"/>
      <c r="P693" s="48"/>
      <c r="Q693" s="17"/>
      <c r="R693" s="17"/>
      <c r="S693" s="17"/>
      <c r="T693" s="17"/>
      <c r="U693" s="17"/>
      <c r="V693" s="17"/>
      <c r="W693" s="31"/>
      <c r="X693" s="17"/>
      <c r="Y693" s="17"/>
      <c r="Z693" s="31"/>
      <c r="AA693" s="17"/>
      <c r="AB693" s="17"/>
      <c r="AC693" s="17"/>
      <c r="AD693" s="32"/>
      <c r="AE693" s="31"/>
    </row>
    <row r="694" spans="14:31" x14ac:dyDescent="0.25">
      <c r="N694" s="10"/>
      <c r="P694" s="48"/>
      <c r="Q694" s="17"/>
      <c r="R694" s="17"/>
      <c r="S694" s="17"/>
      <c r="T694" s="17"/>
      <c r="U694" s="17"/>
      <c r="V694" s="17"/>
      <c r="W694" s="31"/>
      <c r="X694" s="17"/>
      <c r="Y694" s="17"/>
      <c r="Z694" s="31"/>
      <c r="AA694" s="17"/>
      <c r="AB694" s="17"/>
      <c r="AC694" s="17"/>
      <c r="AD694" s="32"/>
      <c r="AE694" s="31"/>
    </row>
    <row r="695" spans="14:31" x14ac:dyDescent="0.25">
      <c r="N695" s="10"/>
      <c r="P695" s="48"/>
      <c r="Q695" s="17"/>
      <c r="R695" s="17"/>
      <c r="S695" s="17"/>
      <c r="T695" s="17"/>
      <c r="U695" s="17"/>
      <c r="V695" s="17"/>
      <c r="W695" s="31"/>
      <c r="X695" s="17"/>
      <c r="Y695" s="17"/>
      <c r="Z695" s="31"/>
      <c r="AA695" s="17"/>
      <c r="AB695" s="17"/>
      <c r="AC695" s="17"/>
      <c r="AD695" s="32"/>
      <c r="AE695" s="31"/>
    </row>
    <row r="696" spans="14:31" x14ac:dyDescent="0.25">
      <c r="N696" s="10"/>
      <c r="P696" s="48"/>
      <c r="Q696" s="17"/>
      <c r="R696" s="17"/>
      <c r="S696" s="17"/>
      <c r="T696" s="17"/>
      <c r="U696" s="17"/>
      <c r="V696" s="17"/>
      <c r="W696" s="31"/>
      <c r="X696" s="17"/>
      <c r="Y696" s="17"/>
      <c r="Z696" s="31"/>
      <c r="AA696" s="17"/>
      <c r="AB696" s="17"/>
      <c r="AC696" s="17"/>
      <c r="AD696" s="32"/>
      <c r="AE696" s="31"/>
    </row>
    <row r="697" spans="14:31" x14ac:dyDescent="0.25">
      <c r="N697" s="10"/>
      <c r="P697" s="48"/>
      <c r="Q697" s="17"/>
      <c r="R697" s="17"/>
      <c r="S697" s="17"/>
      <c r="T697" s="17"/>
      <c r="U697" s="17"/>
      <c r="V697" s="17"/>
      <c r="W697" s="31"/>
      <c r="X697" s="17"/>
      <c r="Y697" s="17"/>
      <c r="Z697" s="31"/>
      <c r="AA697" s="17"/>
      <c r="AB697" s="17"/>
      <c r="AC697" s="17"/>
      <c r="AD697" s="32"/>
      <c r="AE697" s="31"/>
    </row>
    <row r="698" spans="14:31" x14ac:dyDescent="0.25">
      <c r="N698" s="10"/>
      <c r="P698" s="48"/>
      <c r="Q698" s="17"/>
      <c r="R698" s="17"/>
      <c r="S698" s="17"/>
      <c r="T698" s="17"/>
      <c r="U698" s="17"/>
      <c r="V698" s="17"/>
      <c r="W698" s="31"/>
      <c r="X698" s="17"/>
      <c r="Y698" s="17"/>
      <c r="Z698" s="31"/>
      <c r="AA698" s="17"/>
      <c r="AB698" s="17"/>
      <c r="AC698" s="17"/>
      <c r="AD698" s="32"/>
      <c r="AE698" s="31"/>
    </row>
    <row r="699" spans="14:31" x14ac:dyDescent="0.25">
      <c r="N699" s="10"/>
      <c r="P699" s="48"/>
      <c r="Q699" s="17"/>
      <c r="R699" s="17"/>
      <c r="S699" s="17"/>
      <c r="T699" s="17"/>
      <c r="U699" s="17"/>
      <c r="V699" s="17"/>
      <c r="W699" s="31"/>
      <c r="X699" s="17"/>
      <c r="Y699" s="17"/>
      <c r="Z699" s="31"/>
      <c r="AA699" s="17"/>
      <c r="AB699" s="17"/>
      <c r="AC699" s="17"/>
      <c r="AD699" s="32"/>
      <c r="AE699" s="31"/>
    </row>
    <row r="700" spans="14:31" x14ac:dyDescent="0.25">
      <c r="N700" s="10"/>
      <c r="P700" s="48"/>
      <c r="Q700" s="17"/>
      <c r="R700" s="17"/>
      <c r="S700" s="17"/>
      <c r="T700" s="17"/>
      <c r="U700" s="17"/>
      <c r="V700" s="17"/>
      <c r="W700" s="31"/>
      <c r="X700" s="17"/>
      <c r="Y700" s="17"/>
      <c r="Z700" s="31"/>
      <c r="AA700" s="17"/>
      <c r="AB700" s="17"/>
      <c r="AC700" s="17"/>
      <c r="AD700" s="32"/>
      <c r="AE700" s="31"/>
    </row>
    <row r="701" spans="14:31" x14ac:dyDescent="0.25">
      <c r="N701" s="10"/>
      <c r="P701" s="48"/>
      <c r="Q701" s="17"/>
      <c r="R701" s="17"/>
      <c r="S701" s="17"/>
      <c r="T701" s="17"/>
      <c r="U701" s="17"/>
      <c r="V701" s="17"/>
      <c r="W701" s="31"/>
      <c r="X701" s="17"/>
      <c r="Y701" s="17"/>
      <c r="Z701" s="31"/>
      <c r="AA701" s="17"/>
      <c r="AB701" s="17"/>
      <c r="AC701" s="17"/>
      <c r="AD701" s="32"/>
      <c r="AE701" s="31"/>
    </row>
    <row r="702" spans="14:31" x14ac:dyDescent="0.25">
      <c r="N702" s="10"/>
      <c r="P702" s="48"/>
      <c r="Q702" s="17"/>
      <c r="R702" s="17"/>
      <c r="S702" s="17"/>
      <c r="T702" s="17"/>
      <c r="U702" s="17"/>
      <c r="V702" s="17"/>
      <c r="W702" s="31"/>
      <c r="X702" s="17"/>
      <c r="Y702" s="17"/>
      <c r="Z702" s="31"/>
      <c r="AA702" s="17"/>
      <c r="AB702" s="17"/>
      <c r="AC702" s="17"/>
      <c r="AD702" s="32"/>
      <c r="AE702" s="31"/>
    </row>
    <row r="703" spans="14:31" x14ac:dyDescent="0.25">
      <c r="N703" s="10"/>
      <c r="P703" s="48"/>
      <c r="Q703" s="17"/>
      <c r="R703" s="17"/>
      <c r="S703" s="17"/>
      <c r="T703" s="17"/>
      <c r="U703" s="17"/>
      <c r="V703" s="17"/>
      <c r="W703" s="31"/>
      <c r="X703" s="17"/>
      <c r="Y703" s="17"/>
      <c r="Z703" s="31"/>
      <c r="AA703" s="17"/>
      <c r="AB703" s="17"/>
      <c r="AC703" s="17"/>
      <c r="AD703" s="32"/>
      <c r="AE703" s="31"/>
    </row>
    <row r="704" spans="14:31" x14ac:dyDescent="0.25">
      <c r="N704" s="10"/>
      <c r="P704" s="48"/>
      <c r="Q704" s="17"/>
      <c r="R704" s="17"/>
      <c r="S704" s="17"/>
      <c r="T704" s="17"/>
      <c r="U704" s="17"/>
      <c r="V704" s="17"/>
      <c r="W704" s="31"/>
      <c r="X704" s="17"/>
      <c r="Y704" s="17"/>
      <c r="Z704" s="31"/>
      <c r="AA704" s="17"/>
      <c r="AB704" s="17"/>
      <c r="AC704" s="17"/>
      <c r="AD704" s="32"/>
      <c r="AE704" s="31"/>
    </row>
    <row r="705" spans="14:31" x14ac:dyDescent="0.25">
      <c r="N705" s="10"/>
      <c r="P705" s="48"/>
      <c r="Q705" s="17"/>
      <c r="R705" s="17"/>
      <c r="S705" s="17"/>
      <c r="T705" s="17"/>
      <c r="U705" s="17"/>
      <c r="V705" s="17"/>
      <c r="W705" s="31"/>
      <c r="X705" s="17"/>
      <c r="Y705" s="17"/>
      <c r="Z705" s="31"/>
      <c r="AA705" s="17"/>
      <c r="AB705" s="17"/>
      <c r="AC705" s="17"/>
      <c r="AD705" s="32"/>
      <c r="AE705" s="31"/>
    </row>
    <row r="706" spans="14:31" x14ac:dyDescent="0.25">
      <c r="N706" s="10"/>
      <c r="P706" s="48"/>
      <c r="Q706" s="17"/>
      <c r="R706" s="17"/>
      <c r="S706" s="17"/>
      <c r="T706" s="17"/>
      <c r="U706" s="17"/>
      <c r="V706" s="17"/>
      <c r="W706" s="31"/>
      <c r="X706" s="17"/>
      <c r="Y706" s="17"/>
      <c r="Z706" s="31"/>
      <c r="AA706" s="17"/>
      <c r="AB706" s="17"/>
      <c r="AC706" s="17"/>
      <c r="AD706" s="32"/>
      <c r="AE706" s="31"/>
    </row>
    <row r="707" spans="14:31" x14ac:dyDescent="0.25">
      <c r="N707" s="10"/>
      <c r="P707" s="48"/>
      <c r="Q707" s="17"/>
      <c r="R707" s="17"/>
      <c r="S707" s="17"/>
      <c r="T707" s="17"/>
      <c r="U707" s="17"/>
      <c r="V707" s="17"/>
      <c r="W707" s="31"/>
      <c r="X707" s="17"/>
      <c r="Y707" s="17"/>
      <c r="Z707" s="31"/>
      <c r="AA707" s="17"/>
      <c r="AB707" s="17"/>
      <c r="AC707" s="17"/>
      <c r="AD707" s="32"/>
      <c r="AE707" s="31"/>
    </row>
    <row r="708" spans="14:31" x14ac:dyDescent="0.25">
      <c r="N708" s="10"/>
      <c r="P708" s="48"/>
      <c r="Q708" s="17"/>
      <c r="R708" s="17"/>
      <c r="S708" s="17"/>
      <c r="T708" s="17"/>
      <c r="U708" s="17"/>
      <c r="V708" s="17"/>
      <c r="W708" s="31"/>
      <c r="X708" s="17"/>
      <c r="Y708" s="17"/>
      <c r="Z708" s="31"/>
      <c r="AA708" s="17"/>
      <c r="AB708" s="17"/>
      <c r="AC708" s="17"/>
      <c r="AD708" s="32"/>
      <c r="AE708" s="31"/>
    </row>
  </sheetData>
  <mergeCells count="29">
    <mergeCell ref="AP17:AR17"/>
    <mergeCell ref="AC17:AE17"/>
    <mergeCell ref="AS16:AU16"/>
    <mergeCell ref="AS17:AU17"/>
    <mergeCell ref="AG17:AI17"/>
    <mergeCell ref="AJ17:AL17"/>
    <mergeCell ref="AM17:AO17"/>
    <mergeCell ref="AF16:AR16"/>
    <mergeCell ref="AF4:AR4"/>
    <mergeCell ref="AS4:AU4"/>
    <mergeCell ref="Q5:S5"/>
    <mergeCell ref="T5:V5"/>
    <mergeCell ref="W5:Y5"/>
    <mergeCell ref="Z5:AB5"/>
    <mergeCell ref="AC5:AE5"/>
    <mergeCell ref="AG5:AI5"/>
    <mergeCell ref="AJ5:AL5"/>
    <mergeCell ref="AM5:AO5"/>
    <mergeCell ref="AP5:AR5"/>
    <mergeCell ref="AS5:AU5"/>
    <mergeCell ref="A1:M1"/>
    <mergeCell ref="E6:K6"/>
    <mergeCell ref="Q17:S17"/>
    <mergeCell ref="T17:V17"/>
    <mergeCell ref="W17:Y17"/>
    <mergeCell ref="P16:AE16"/>
    <mergeCell ref="Z17:AB17"/>
    <mergeCell ref="N1:X1"/>
    <mergeCell ref="P4:AE4"/>
  </mergeCells>
  <pageMargins left="0.7" right="0.7" top="0.75" bottom="0.75" header="0.3" footer="0.3"/>
  <pageSetup orientation="portrait" r:id="rId1"/>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BZ157"/>
  <sheetViews>
    <sheetView zoomScale="85" zoomScaleNormal="85" workbookViewId="0">
      <pane ySplit="6" topLeftCell="A7" activePane="bottomLeft" state="frozen"/>
      <selection activeCell="R1" sqref="R1"/>
      <selection pane="bottomLeft" activeCell="H9" sqref="H9"/>
    </sheetView>
  </sheetViews>
  <sheetFormatPr defaultColWidth="8.85546875" defaultRowHeight="15" x14ac:dyDescent="0.25"/>
  <cols>
    <col min="1" max="1" width="25.42578125" style="49" customWidth="1"/>
    <col min="2" max="2" width="14.7109375" style="49" customWidth="1"/>
    <col min="3" max="9" width="8.85546875" style="49"/>
    <col min="10" max="10" width="10" style="49" bestFit="1" customWidth="1"/>
    <col min="11" max="20" width="8.85546875" style="49"/>
    <col min="21" max="21" width="7.85546875" style="49" customWidth="1"/>
    <col min="22" max="25" width="8.85546875" style="49"/>
    <col min="26" max="26" width="12" style="49" bestFit="1" customWidth="1"/>
    <col min="27" max="46" width="8.85546875" style="49"/>
    <col min="47" max="47" width="11.85546875" style="49" bestFit="1" customWidth="1"/>
    <col min="48" max="56" width="8.85546875" style="49"/>
    <col min="57" max="58" width="14.7109375" style="49" bestFit="1" customWidth="1"/>
    <col min="59" max="59" width="9.7109375" style="49" customWidth="1"/>
    <col min="60" max="60" width="9.42578125" style="49" customWidth="1"/>
    <col min="61" max="62" width="11.85546875" style="49" customWidth="1"/>
    <col min="63" max="65" width="8.85546875" style="49"/>
    <col min="66" max="67" width="8.5703125" style="49" bestFit="1" customWidth="1"/>
    <col min="68" max="68" width="10.7109375" style="49" bestFit="1" customWidth="1"/>
    <col min="69" max="69" width="9.7109375" style="49" bestFit="1" customWidth="1"/>
    <col min="70" max="70" width="8.42578125" style="49" bestFit="1" customWidth="1"/>
    <col min="71" max="71" width="9.28515625" style="49" bestFit="1" customWidth="1"/>
    <col min="72" max="72" width="11.28515625" style="49" bestFit="1" customWidth="1"/>
    <col min="73" max="73" width="12.42578125" style="49" bestFit="1" customWidth="1"/>
    <col min="74" max="75" width="8.85546875" style="49"/>
    <col min="76" max="76" width="14.7109375" style="49" bestFit="1" customWidth="1"/>
    <col min="77" max="16384" width="8.85546875" style="49"/>
  </cols>
  <sheetData>
    <row r="1" spans="1:78" ht="27.75" x14ac:dyDescent="0.4">
      <c r="A1" s="296" t="s">
        <v>15</v>
      </c>
      <c r="B1" s="296"/>
      <c r="C1" s="296"/>
      <c r="D1" s="296"/>
      <c r="E1" s="296"/>
      <c r="F1" s="296"/>
      <c r="G1" s="296"/>
      <c r="H1" s="296"/>
      <c r="I1" s="296"/>
      <c r="J1" s="296"/>
      <c r="K1" s="296"/>
      <c r="L1" s="296"/>
      <c r="M1" s="296"/>
    </row>
    <row r="2" spans="1:78" x14ac:dyDescent="0.25">
      <c r="AN2" s="49" t="s">
        <v>554</v>
      </c>
      <c r="AO2" s="49">
        <f>((NS1_/Np)^2)*Lm</f>
        <v>1.2E-5</v>
      </c>
    </row>
    <row r="3" spans="1:78" ht="15.75" thickBot="1" x14ac:dyDescent="0.3">
      <c r="AX3" s="49" t="s">
        <v>618</v>
      </c>
    </row>
    <row r="4" spans="1:78" ht="15.75" thickBot="1" x14ac:dyDescent="0.3">
      <c r="R4" s="292" t="s">
        <v>284</v>
      </c>
      <c r="S4" s="290"/>
      <c r="T4" s="291"/>
      <c r="U4" s="297" t="s">
        <v>551</v>
      </c>
      <c r="V4" s="298"/>
      <c r="W4" s="298"/>
      <c r="X4" s="298"/>
      <c r="Y4" s="298"/>
      <c r="Z4" s="298"/>
      <c r="AA4" s="298"/>
      <c r="AB4" s="298"/>
      <c r="AC4" s="298"/>
      <c r="AD4" s="298"/>
      <c r="AE4" s="299"/>
      <c r="AF4" s="206"/>
      <c r="AG4" s="206"/>
      <c r="AH4" s="74"/>
      <c r="AI4" s="74"/>
      <c r="AJ4" s="77"/>
      <c r="AK4" s="297" t="s">
        <v>566</v>
      </c>
      <c r="AL4" s="298"/>
      <c r="AM4" s="298"/>
      <c r="AN4" s="298"/>
      <c r="AO4" s="298"/>
      <c r="AP4" s="298"/>
      <c r="AQ4" s="298"/>
      <c r="AR4" s="298"/>
      <c r="AS4" s="298"/>
      <c r="AT4" s="298"/>
      <c r="AU4" s="298"/>
      <c r="AV4" s="298"/>
      <c r="AW4" s="298"/>
      <c r="AX4" s="298"/>
      <c r="AY4" s="299"/>
      <c r="AZ4" s="292" t="s">
        <v>440</v>
      </c>
      <c r="BA4" s="290"/>
      <c r="BB4" s="290"/>
      <c r="BC4" s="290"/>
      <c r="BD4" s="290"/>
      <c r="BE4" s="290"/>
      <c r="BF4" s="290"/>
      <c r="BG4" s="290"/>
      <c r="BH4" s="290"/>
      <c r="BI4" s="291"/>
      <c r="BJ4" s="206"/>
      <c r="BK4" s="292" t="s">
        <v>579</v>
      </c>
      <c r="BL4" s="290"/>
      <c r="BM4" s="290"/>
      <c r="BN4" s="290"/>
      <c r="BO4" s="290"/>
      <c r="BP4" s="290"/>
      <c r="BQ4" s="290"/>
      <c r="BR4" s="290"/>
      <c r="BS4" s="290"/>
      <c r="BT4" s="290"/>
      <c r="BU4" s="71"/>
      <c r="BV4" s="74"/>
      <c r="BW4" s="77"/>
      <c r="BY4" s="49" t="s">
        <v>584</v>
      </c>
    </row>
    <row r="5" spans="1:78" x14ac:dyDescent="0.25">
      <c r="R5" s="288"/>
      <c r="S5" s="287"/>
      <c r="T5" s="289"/>
      <c r="U5" s="222" t="s">
        <v>285</v>
      </c>
      <c r="V5" s="207"/>
      <c r="W5" s="205"/>
      <c r="X5" s="205"/>
      <c r="Y5" s="222" t="s">
        <v>548</v>
      </c>
      <c r="Z5" s="207"/>
      <c r="AA5" s="207"/>
      <c r="AB5" s="208"/>
      <c r="AC5" s="222"/>
      <c r="AD5" s="207"/>
      <c r="AE5" s="208"/>
      <c r="AF5" s="292" t="s">
        <v>581</v>
      </c>
      <c r="AG5" s="291"/>
      <c r="AH5" s="292" t="s">
        <v>580</v>
      </c>
      <c r="AI5" s="290"/>
      <c r="AJ5" s="291"/>
      <c r="AK5" s="292"/>
      <c r="AL5" s="290"/>
      <c r="AM5" s="291"/>
      <c r="AN5" s="292"/>
      <c r="AO5" s="290"/>
      <c r="AP5" s="290"/>
      <c r="AQ5" s="290"/>
      <c r="AR5" s="290"/>
      <c r="AS5" s="291"/>
      <c r="AT5" s="292" t="s">
        <v>567</v>
      </c>
      <c r="AU5" s="290"/>
      <c r="AV5" s="291"/>
      <c r="AW5" s="292" t="s">
        <v>568</v>
      </c>
      <c r="AX5" s="290"/>
      <c r="AY5" s="291"/>
      <c r="AZ5" s="292"/>
      <c r="BA5" s="290"/>
      <c r="BB5" s="290"/>
      <c r="BC5" s="291"/>
      <c r="BD5" s="292" t="s">
        <v>567</v>
      </c>
      <c r="BE5" s="290"/>
      <c r="BF5" s="291"/>
      <c r="BG5" s="292" t="s">
        <v>568</v>
      </c>
      <c r="BH5" s="290"/>
      <c r="BI5" s="291"/>
      <c r="BJ5" s="206"/>
      <c r="BK5" s="292"/>
      <c r="BL5" s="290"/>
      <c r="BM5" s="290"/>
      <c r="BN5" s="291"/>
      <c r="BO5" s="292" t="s">
        <v>567</v>
      </c>
      <c r="BP5" s="290"/>
      <c r="BQ5" s="291"/>
      <c r="BR5" s="292" t="s">
        <v>568</v>
      </c>
      <c r="BS5" s="290"/>
      <c r="BT5" s="291"/>
      <c r="BU5" s="293" t="s">
        <v>337</v>
      </c>
      <c r="BV5" s="294"/>
      <c r="BW5" s="295"/>
      <c r="BX5" s="210"/>
    </row>
    <row r="6" spans="1:78" ht="18" x14ac:dyDescent="0.35">
      <c r="R6" s="58" t="s">
        <v>549</v>
      </c>
      <c r="S6" s="49" t="s">
        <v>270</v>
      </c>
      <c r="T6" s="61" t="s">
        <v>273</v>
      </c>
      <c r="U6" s="58" t="s">
        <v>271</v>
      </c>
      <c r="V6" s="49" t="s">
        <v>272</v>
      </c>
      <c r="W6" s="49" t="s">
        <v>552</v>
      </c>
      <c r="X6" s="49" t="s">
        <v>553</v>
      </c>
      <c r="Y6" s="58" t="s">
        <v>550</v>
      </c>
      <c r="Z6" s="211" t="s">
        <v>286</v>
      </c>
      <c r="AA6" s="211" t="s">
        <v>288</v>
      </c>
      <c r="AB6" s="216" t="s">
        <v>287</v>
      </c>
      <c r="AC6" s="220" t="s">
        <v>290</v>
      </c>
      <c r="AD6" s="212" t="s">
        <v>291</v>
      </c>
      <c r="AE6" s="214" t="s">
        <v>330</v>
      </c>
      <c r="AF6" s="220" t="s">
        <v>582</v>
      </c>
      <c r="AG6" s="214" t="s">
        <v>583</v>
      </c>
      <c r="AH6" s="220" t="s">
        <v>328</v>
      </c>
      <c r="AI6" s="212" t="s">
        <v>327</v>
      </c>
      <c r="AJ6" s="214" t="s">
        <v>329</v>
      </c>
      <c r="AK6" s="58" t="s">
        <v>375</v>
      </c>
      <c r="AL6" s="49" t="s">
        <v>372</v>
      </c>
      <c r="AM6" s="61" t="s">
        <v>373</v>
      </c>
      <c r="AN6" s="220" t="s">
        <v>271</v>
      </c>
      <c r="AO6" s="212" t="s">
        <v>562</v>
      </c>
      <c r="AP6" s="212" t="s">
        <v>561</v>
      </c>
      <c r="AQ6" s="212" t="s">
        <v>563</v>
      </c>
      <c r="AR6" s="212" t="s">
        <v>564</v>
      </c>
      <c r="AS6" s="214" t="s">
        <v>565</v>
      </c>
      <c r="AT6" s="220" t="s">
        <v>290</v>
      </c>
      <c r="AU6" s="212" t="s">
        <v>291</v>
      </c>
      <c r="AV6" s="214" t="s">
        <v>330</v>
      </c>
      <c r="AW6" s="220" t="s">
        <v>569</v>
      </c>
      <c r="AX6" s="212" t="s">
        <v>570</v>
      </c>
      <c r="AY6" s="214" t="s">
        <v>571</v>
      </c>
      <c r="AZ6" s="58" t="s">
        <v>379</v>
      </c>
      <c r="BA6" s="49" t="s">
        <v>376</v>
      </c>
      <c r="BB6" s="49" t="s">
        <v>377</v>
      </c>
      <c r="BC6" s="214" t="s">
        <v>560</v>
      </c>
      <c r="BD6" s="220" t="s">
        <v>290</v>
      </c>
      <c r="BE6" s="212" t="s">
        <v>291</v>
      </c>
      <c r="BF6" s="214" t="s">
        <v>330</v>
      </c>
      <c r="BG6" s="220" t="s">
        <v>569</v>
      </c>
      <c r="BH6" s="212" t="s">
        <v>570</v>
      </c>
      <c r="BI6" s="214" t="s">
        <v>571</v>
      </c>
      <c r="BJ6" s="212"/>
      <c r="BK6" s="58" t="s">
        <v>383</v>
      </c>
      <c r="BL6" s="49" t="s">
        <v>380</v>
      </c>
      <c r="BM6" s="49" t="s">
        <v>381</v>
      </c>
      <c r="BN6" s="214" t="s">
        <v>578</v>
      </c>
      <c r="BO6" s="220" t="s">
        <v>290</v>
      </c>
      <c r="BP6" s="212" t="s">
        <v>291</v>
      </c>
      <c r="BQ6" s="214" t="s">
        <v>330</v>
      </c>
      <c r="BR6" s="220" t="s">
        <v>569</v>
      </c>
      <c r="BS6" s="212" t="s">
        <v>570</v>
      </c>
      <c r="BT6" s="214" t="s">
        <v>571</v>
      </c>
      <c r="BU6" s="215" t="s">
        <v>331</v>
      </c>
      <c r="BV6" s="211" t="s">
        <v>332</v>
      </c>
      <c r="BW6" s="216" t="s">
        <v>333</v>
      </c>
      <c r="BX6" s="211" t="s">
        <v>585</v>
      </c>
    </row>
    <row r="7" spans="1:78" x14ac:dyDescent="0.25">
      <c r="Q7" s="49">
        <v>0</v>
      </c>
      <c r="R7" s="58">
        <f t="shared" ref="R7:R38" si="0">AK7+AZ7+BK7</f>
        <v>0</v>
      </c>
      <c r="S7" s="49">
        <f t="shared" ref="S7:S70" si="1">VIN_var</f>
        <v>12</v>
      </c>
      <c r="T7" s="61">
        <f t="shared" ref="T7:T38" si="2">(R7)/(S7*EFF_est)</f>
        <v>0</v>
      </c>
      <c r="U7" s="58">
        <f t="shared" ref="U7:U38" si="3">IF(R7&lt;((((Np/NS1_)*(AL7)/((S7+((Np/NS1_)*(AL7)))))^2)*(S7^2))/(2*Lm*Fsw),1,2)</f>
        <v>1</v>
      </c>
      <c r="V7" s="49">
        <f t="shared" ref="V7:V38" si="4">CHOOSE(U7,SQRT((2*Lm*R7*Fsw)/((S7^2)*EFF_est)),(((Np/NS1_)*(AL7))/(S7+((Np/NS1_)*(AL7)))))</f>
        <v>0</v>
      </c>
      <c r="W7" s="49">
        <f t="shared" ref="W7:W38" si="5">CHOOSE(U7,(NS1_*S7*V7)/(Np*AL7),1-V7)</f>
        <v>0</v>
      </c>
      <c r="X7" s="49">
        <f>CHOOSE(U7,1-V7-W7,0)</f>
        <v>1</v>
      </c>
      <c r="Y7" s="58">
        <v>0</v>
      </c>
      <c r="Z7" s="49">
        <f t="shared" ref="Z7:Z38" si="6">(S7*V7)/(Lm*Fsw)</f>
        <v>0</v>
      </c>
      <c r="AA7" s="49">
        <f>Y7+(Z7/2)</f>
        <v>0</v>
      </c>
      <c r="AB7" s="61">
        <f t="shared" ref="AB7:AB38" si="7">CHOOSE(U7,AA7*SQRT(V7/3),SQRT(V7*((AA7^2)+((Z7^2)/(3))-(AA7*Z7))))</f>
        <v>0</v>
      </c>
      <c r="AC7" s="58">
        <v>0</v>
      </c>
      <c r="AD7" s="49">
        <f>(AB7^2)*Rdcr</f>
        <v>0</v>
      </c>
      <c r="AE7" s="61">
        <f>AC7+AD7</f>
        <v>0</v>
      </c>
      <c r="AF7" s="58">
        <f t="shared" ref="AF7:AF38" si="8">R7*0.02</f>
        <v>0</v>
      </c>
      <c r="AG7" s="61">
        <f t="shared" ref="AG7:AG38" si="9">R7*0.02</f>
        <v>0</v>
      </c>
      <c r="AH7" s="58">
        <f t="shared" ref="AH7:AH38" si="10">(AB7^2)*RDS_on</f>
        <v>0</v>
      </c>
      <c r="AI7" s="49">
        <f t="shared" ref="AI7:AI38" si="11">((Y7*(S7+((Np/NS1_)*VOUT1)))/2)*Fsw*(tr_sw+tf_sw)</f>
        <v>0</v>
      </c>
      <c r="AJ7" s="61">
        <f>AH7+AI7</f>
        <v>0</v>
      </c>
      <c r="AK7" s="58">
        <f t="shared" ref="AK7:AK38" si="12">Q7*$B$11</f>
        <v>0</v>
      </c>
      <c r="AL7" s="49">
        <f t="shared" ref="AL7:AL70" si="13">VOUT1</f>
        <v>12</v>
      </c>
      <c r="AM7" s="61">
        <f>AK7/AL7</f>
        <v>0</v>
      </c>
      <c r="AN7" s="58"/>
      <c r="AS7" s="61"/>
      <c r="AT7" s="58"/>
      <c r="AV7" s="61"/>
      <c r="AW7" s="58"/>
      <c r="AY7" s="61"/>
      <c r="AZ7" s="58">
        <f t="shared" ref="AZ7:AZ38" si="14">IF(EN_OUT_2=1,Q7*$B$15,0)</f>
        <v>0</v>
      </c>
      <c r="BA7" s="49">
        <f t="shared" ref="BA7:BA38" si="15">IF(EN_OUT_2=1,VOUT2,0)</f>
        <v>0</v>
      </c>
      <c r="BB7" s="49">
        <f t="shared" ref="BB7:BB8" si="16">IF(EN_OUT_2=1,AZ7/BA7,0)</f>
        <v>0</v>
      </c>
      <c r="BC7" s="61"/>
      <c r="BD7" s="58"/>
      <c r="BF7" s="61"/>
      <c r="BG7" s="58"/>
      <c r="BI7" s="61"/>
      <c r="BK7" s="58">
        <f t="shared" ref="BK7:BK38" si="17">IF(EN_OUT_3=1,Q7*$B$19,0)</f>
        <v>0</v>
      </c>
      <c r="BL7" s="49">
        <f t="shared" ref="BL7:BL70" si="18">IF(EN_OUT_3=1,VOUT3,0)</f>
        <v>0</v>
      </c>
      <c r="BM7" s="49">
        <f t="shared" ref="BM7:BM38" si="19">IF(EN_OUT_3=1,BK7/BL7,0)</f>
        <v>0</v>
      </c>
      <c r="BN7" s="61"/>
      <c r="BO7" s="58"/>
      <c r="BQ7" s="61"/>
      <c r="BR7" s="58"/>
      <c r="BT7" s="61"/>
      <c r="BU7" s="58">
        <f t="shared" ref="BU7:BU38" si="20">(AB7^2)*R_cs</f>
        <v>0</v>
      </c>
      <c r="BV7" s="49">
        <f t="shared" ref="BV7:BV70" si="21">Qg_tot*Vcc*Fsw</f>
        <v>3.2760000000000004E-2</v>
      </c>
      <c r="BW7" s="61">
        <f t="shared" ref="BW7:BW38" si="22">IQ*S7</f>
        <v>3.9599999999999996E-2</v>
      </c>
      <c r="BX7" s="49">
        <f>BF7+BQ7+AE7+AG7</f>
        <v>0</v>
      </c>
      <c r="BY7" s="49">
        <f>BW7+BV7+BU7+BT7+BQ7+BI7+BF7++AY7+AV7+AJ7+AF7+AE7+AG7</f>
        <v>7.2360000000000008E-2</v>
      </c>
      <c r="BZ7" s="49">
        <f>R7/(R7+BY7)</f>
        <v>0</v>
      </c>
    </row>
    <row r="8" spans="1:78" x14ac:dyDescent="0.25">
      <c r="M8" s="49">
        <f>Fsw</f>
        <v>130000</v>
      </c>
      <c r="Q8" s="49">
        <v>1</v>
      </c>
      <c r="R8" s="215">
        <f t="shared" si="0"/>
        <v>0.32</v>
      </c>
      <c r="S8" s="211">
        <f t="shared" si="1"/>
        <v>12</v>
      </c>
      <c r="T8" s="216">
        <f t="shared" si="2"/>
        <v>2.6666666666666668E-2</v>
      </c>
      <c r="U8" s="215">
        <f t="shared" si="3"/>
        <v>1</v>
      </c>
      <c r="V8" s="211">
        <f t="shared" si="4"/>
        <v>8.3266639978645321E-2</v>
      </c>
      <c r="W8" s="211">
        <f t="shared" si="5"/>
        <v>8.3266639978645321E-2</v>
      </c>
      <c r="X8" s="211">
        <f t="shared" ref="X8:X71" si="23">CHOOSE(U8,1-V8-W8,0)</f>
        <v>0.83346672004270927</v>
      </c>
      <c r="Y8" s="215">
        <f t="shared" ref="Y8:Y39" si="24">R8/(S8*EFF_est*V8)</f>
        <v>0.32025630761017421</v>
      </c>
      <c r="Z8" s="211">
        <f t="shared" si="6"/>
        <v>0.64051261522034864</v>
      </c>
      <c r="AA8" s="211">
        <f t="shared" ref="AA8:AA71" si="25">Y8+(Z8/2)</f>
        <v>0.64051261522034852</v>
      </c>
      <c r="AB8" s="216">
        <f>CHOOSE(U8,AA8*SQRT(V8/3),SQRT(V8*((AA8^2)+((Z8^2)/(3))-(AA8*Z8))))</f>
        <v>0.10670937605126665</v>
      </c>
      <c r="AC8" s="215">
        <v>0</v>
      </c>
      <c r="AD8" s="211">
        <f t="shared" ref="AD8:AD38" si="26">(AB8^2)*Rdcr</f>
        <v>1.8219025499601024E-4</v>
      </c>
      <c r="AE8" s="216">
        <f t="shared" ref="AE8:AE71" si="27">AC8+AD8</f>
        <v>1.8219025499601024E-4</v>
      </c>
      <c r="AF8" s="58">
        <f t="shared" si="8"/>
        <v>6.4000000000000003E-3</v>
      </c>
      <c r="AG8" s="61">
        <f t="shared" si="9"/>
        <v>6.4000000000000003E-3</v>
      </c>
      <c r="AH8" s="58">
        <f>(AB8^2)*RDS_on</f>
        <v>9.9065951154080561E-5</v>
      </c>
      <c r="AI8" s="49">
        <f>((Y8*(S8+((Np/NS1_)*VOUT1)))/2)*Fsw*(tr_sw+tf_sw)</f>
        <v>1.4423025460599708E-2</v>
      </c>
      <c r="AJ8" s="61">
        <f>AH8+AI8</f>
        <v>1.4522091411753788E-2</v>
      </c>
      <c r="AK8" s="215">
        <f t="shared" si="12"/>
        <v>0.32</v>
      </c>
      <c r="AL8" s="211">
        <f t="shared" si="13"/>
        <v>12</v>
      </c>
      <c r="AM8" s="216">
        <f t="shared" ref="AM8:AM71" si="28">AK8/AL8</f>
        <v>2.6666666666666668E-2</v>
      </c>
      <c r="AN8" s="215">
        <f t="shared" ref="AN8:AN39" si="29">IF(((AL8*AO8)/(Fsw*$AO$2))/2&gt;AP8,1,2)</f>
        <v>2</v>
      </c>
      <c r="AO8" s="211">
        <f t="shared" ref="AO8:AO39" si="30">AM8/AP8</f>
        <v>8.3266639978645335E-2</v>
      </c>
      <c r="AP8" s="211">
        <f t="shared" ref="AP8:AP39" si="31">Np*$Y8*AK8/(R8*NS1_)</f>
        <v>0.32025630761017421</v>
      </c>
      <c r="AQ8" s="211">
        <f t="shared" ref="AQ8:AQ39" si="32">(AL8*AO8)/(Fsw*$AO$2)</f>
        <v>0.64051261522034875</v>
      </c>
      <c r="AR8" s="211">
        <f>AP8+(AQ8/2)</f>
        <v>0.64051261522034864</v>
      </c>
      <c r="AS8" s="216">
        <f>CHOOSE(AN8,AR8*SQRT(AO8/3),SQRT(AO8*((AR8^2)+((AQ8^2)/(3))-(AQ8*AR8))))</f>
        <v>0.10670937605126669</v>
      </c>
      <c r="AT8" s="215"/>
      <c r="AU8" s="211">
        <f t="shared" ref="AU8:AU39" si="33">(AM8^2)*Rdcr1</f>
        <v>8.5333333333333352E-6</v>
      </c>
      <c r="AV8" s="216">
        <f>AT8+AU8</f>
        <v>8.5333333333333352E-6</v>
      </c>
      <c r="AW8" s="215">
        <f t="shared" ref="AW8:AW39" si="34">(VOUT1+((NS1_/Np)*S8))*QRR1_*Fsw</f>
        <v>3.1200000000000006E-2</v>
      </c>
      <c r="AX8" s="211">
        <f t="shared" ref="AX8:AX39" si="35">AM8*VD1_</f>
        <v>8.0000000000000002E-3</v>
      </c>
      <c r="AY8" s="216">
        <f>AW8+AX8</f>
        <v>3.9200000000000006E-2</v>
      </c>
      <c r="AZ8" s="215">
        <f t="shared" si="14"/>
        <v>0</v>
      </c>
      <c r="BA8" s="211">
        <f t="shared" si="15"/>
        <v>0</v>
      </c>
      <c r="BB8" s="211">
        <f t="shared" si="16"/>
        <v>0</v>
      </c>
      <c r="BC8" s="61">
        <f t="shared" ref="BC8:BC39" si="36">IF(EN_OUT_2=1,AZ8/BA8,0)</f>
        <v>0</v>
      </c>
      <c r="BD8" s="58">
        <v>0</v>
      </c>
      <c r="BE8" s="49">
        <f>(BB8^2)*Rdcr2</f>
        <v>0</v>
      </c>
      <c r="BF8" s="61">
        <f>BD8+BE8</f>
        <v>0</v>
      </c>
      <c r="BG8" s="58">
        <f t="shared" ref="BG8:BG39" si="37">(VOUT2+((NS2_/Np)*S8))*QRR2_*Fsw</f>
        <v>0</v>
      </c>
      <c r="BH8" s="49">
        <f t="shared" ref="BH8:BH39" si="38">BB8*VD2_</f>
        <v>0</v>
      </c>
      <c r="BI8" s="61">
        <f t="shared" ref="BI8:BI39" si="39">BH8+BG8</f>
        <v>0</v>
      </c>
      <c r="BK8" s="215">
        <f t="shared" si="17"/>
        <v>0</v>
      </c>
      <c r="BL8" s="211">
        <f t="shared" si="18"/>
        <v>0</v>
      </c>
      <c r="BM8" s="211">
        <f t="shared" si="19"/>
        <v>0</v>
      </c>
      <c r="BN8" s="61">
        <f t="shared" ref="BN8:BN39" si="40">Y8*(Np/NS3_)*(BK8/R8)</f>
        <v>0</v>
      </c>
      <c r="BO8" s="58">
        <v>0</v>
      </c>
      <c r="BP8" s="49">
        <f t="shared" ref="BP8:BP39" si="41">(BM8^2)*Rdcr3</f>
        <v>0</v>
      </c>
      <c r="BQ8" s="61">
        <f>BO8+BP8</f>
        <v>0</v>
      </c>
      <c r="BR8" s="58">
        <f t="shared" ref="BR8:BR39" si="42">(VOUT3+((NS3_/Np)*S8))*QRR3_*Fsw</f>
        <v>0</v>
      </c>
      <c r="BS8" s="49">
        <f>BM8*VD3_</f>
        <v>0</v>
      </c>
      <c r="BT8" s="61">
        <f>BS8+BR8</f>
        <v>0</v>
      </c>
      <c r="BU8" s="58">
        <f>(AB8^2)*R_cs</f>
        <v>6.8321345623503842E-5</v>
      </c>
      <c r="BV8" s="49">
        <f t="shared" si="21"/>
        <v>3.2760000000000004E-2</v>
      </c>
      <c r="BW8" s="61">
        <f t="shared" si="22"/>
        <v>3.9599999999999996E-2</v>
      </c>
      <c r="BX8" s="49">
        <f>BF8+BQ8+AE8</f>
        <v>1.8219025499601024E-4</v>
      </c>
      <c r="BY8" s="49">
        <f t="shared" ref="BY8:BY71" si="43">BW8+BV8+BU8+BT8+BQ8+BI8+BF8++AY8+AV8+AJ8+AF8+AE8+AG8</f>
        <v>0.13914113634570663</v>
      </c>
      <c r="BZ8" s="49">
        <f t="shared" ref="BZ8:BZ39" si="44">(R8/(R8+BY8))*100</f>
        <v>69.695345214953377</v>
      </c>
    </row>
    <row r="9" spans="1:78" x14ac:dyDescent="0.25">
      <c r="N9" s="49" t="s">
        <v>179</v>
      </c>
      <c r="O9" s="49">
        <f>VIN_var</f>
        <v>12</v>
      </c>
      <c r="P9" s="49" t="s">
        <v>10</v>
      </c>
      <c r="Q9" s="49">
        <v>2</v>
      </c>
      <c r="R9" s="215">
        <f t="shared" si="0"/>
        <v>0.64</v>
      </c>
      <c r="S9" s="211">
        <f t="shared" si="1"/>
        <v>12</v>
      </c>
      <c r="T9" s="216">
        <f t="shared" si="2"/>
        <v>5.3333333333333337E-2</v>
      </c>
      <c r="U9" s="215">
        <f t="shared" si="3"/>
        <v>1</v>
      </c>
      <c r="V9" s="211">
        <f t="shared" si="4"/>
        <v>0.11775681155103797</v>
      </c>
      <c r="W9" s="211">
        <f t="shared" si="5"/>
        <v>0.11775681155103797</v>
      </c>
      <c r="X9" s="211">
        <f t="shared" si="23"/>
        <v>0.76448637689792398</v>
      </c>
      <c r="Y9" s="215">
        <f t="shared" si="24"/>
        <v>0.45291081365783825</v>
      </c>
      <c r="Z9" s="211">
        <f t="shared" si="6"/>
        <v>0.90582162731567673</v>
      </c>
      <c r="AA9" s="211">
        <f t="shared" si="25"/>
        <v>0.90582162731567661</v>
      </c>
      <c r="AB9" s="216">
        <f t="shared" si="7"/>
        <v>0.17946306359094141</v>
      </c>
      <c r="AC9" s="215">
        <v>0</v>
      </c>
      <c r="AD9" s="211">
        <f t="shared" si="26"/>
        <v>5.1531185909514058E-4</v>
      </c>
      <c r="AE9" s="216">
        <f t="shared" si="27"/>
        <v>5.1531185909514058E-4</v>
      </c>
      <c r="AF9" s="58">
        <f t="shared" si="8"/>
        <v>1.2800000000000001E-2</v>
      </c>
      <c r="AG9" s="61">
        <f t="shared" si="9"/>
        <v>1.2800000000000001E-2</v>
      </c>
      <c r="AH9" s="58">
        <f t="shared" si="10"/>
        <v>2.8020082338298265E-4</v>
      </c>
      <c r="AI9" s="49">
        <f t="shared" si="11"/>
        <v>2.0397238216832567E-2</v>
      </c>
      <c r="AJ9" s="61">
        <f t="shared" ref="AJ9:AJ71" si="45">AH9+AI9</f>
        <v>2.0677439040215548E-2</v>
      </c>
      <c r="AK9" s="215">
        <f t="shared" si="12"/>
        <v>0.64</v>
      </c>
      <c r="AL9" s="211">
        <f t="shared" si="13"/>
        <v>12</v>
      </c>
      <c r="AM9" s="216">
        <f t="shared" si="28"/>
        <v>5.3333333333333337E-2</v>
      </c>
      <c r="AN9" s="215">
        <f t="shared" si="29"/>
        <v>2</v>
      </c>
      <c r="AO9" s="211">
        <f t="shared" si="30"/>
        <v>0.11775681155103798</v>
      </c>
      <c r="AP9" s="211">
        <f t="shared" si="31"/>
        <v>0.45291081365783825</v>
      </c>
      <c r="AQ9" s="211">
        <f t="shared" si="32"/>
        <v>0.90582162731567673</v>
      </c>
      <c r="AR9" s="211">
        <f t="shared" ref="AR9:AR72" si="46">AP9+(AQ9/2)</f>
        <v>0.90582162731567661</v>
      </c>
      <c r="AS9" s="216">
        <f t="shared" ref="AS9:AS72" si="47">CHOOSE(AN9,AR9*SQRT(AO9/3),SQRT(AO9*((AR9^2)+((AQ9^2)/(3))-(AQ9*AR9))))</f>
        <v>0.17946306359094144</v>
      </c>
      <c r="AT9" s="215"/>
      <c r="AU9" s="211">
        <f t="shared" si="33"/>
        <v>3.4133333333333341E-5</v>
      </c>
      <c r="AV9" s="216">
        <f t="shared" ref="AV9:AV72" si="48">AT9+AU9</f>
        <v>3.4133333333333341E-5</v>
      </c>
      <c r="AW9" s="215">
        <f t="shared" si="34"/>
        <v>3.1200000000000006E-2</v>
      </c>
      <c r="AX9" s="211">
        <f t="shared" si="35"/>
        <v>1.6E-2</v>
      </c>
      <c r="AY9" s="216">
        <f t="shared" ref="AY9:AY72" si="49">AW9+AX9</f>
        <v>4.7200000000000006E-2</v>
      </c>
      <c r="AZ9" s="215">
        <f t="shared" si="14"/>
        <v>0</v>
      </c>
      <c r="BA9" s="211">
        <f t="shared" si="15"/>
        <v>0</v>
      </c>
      <c r="BB9" s="211">
        <f t="shared" ref="BB9:BB72" si="50">IF(EN_OUT_2=1,AZ9/BA9,0)</f>
        <v>0</v>
      </c>
      <c r="BC9" s="61">
        <f t="shared" si="36"/>
        <v>0</v>
      </c>
      <c r="BD9" s="58">
        <v>0</v>
      </c>
      <c r="BE9" s="49">
        <f t="shared" ref="BE9:BE39" si="51">(BB9^2)*Rdcr2</f>
        <v>0</v>
      </c>
      <c r="BF9" s="61">
        <f t="shared" ref="BF9:BF72" si="52">BD9+BE9</f>
        <v>0</v>
      </c>
      <c r="BG9" s="58">
        <f t="shared" si="37"/>
        <v>0</v>
      </c>
      <c r="BH9" s="49">
        <f t="shared" si="38"/>
        <v>0</v>
      </c>
      <c r="BI9" s="61">
        <f t="shared" si="39"/>
        <v>0</v>
      </c>
      <c r="BK9" s="215">
        <f t="shared" si="17"/>
        <v>0</v>
      </c>
      <c r="BL9" s="211">
        <f t="shared" si="18"/>
        <v>0</v>
      </c>
      <c r="BM9" s="211">
        <f t="shared" si="19"/>
        <v>0</v>
      </c>
      <c r="BN9" s="61">
        <f t="shared" si="40"/>
        <v>0</v>
      </c>
      <c r="BO9" s="58">
        <v>0</v>
      </c>
      <c r="BP9" s="49">
        <f t="shared" si="41"/>
        <v>0</v>
      </c>
      <c r="BQ9" s="61">
        <f t="shared" ref="BQ9:BQ72" si="53">BO9+BP9</f>
        <v>0</v>
      </c>
      <c r="BR9" s="58">
        <f t="shared" si="42"/>
        <v>0</v>
      </c>
      <c r="BS9" s="49">
        <f t="shared" ref="BS9:BS39" si="54">BM9*VD3_</f>
        <v>0</v>
      </c>
      <c r="BT9" s="61">
        <f t="shared" ref="BT9:BT72" si="55">BS9+BR9</f>
        <v>0</v>
      </c>
      <c r="BU9" s="58">
        <f t="shared" si="20"/>
        <v>1.9324194716067772E-4</v>
      </c>
      <c r="BV9" s="49">
        <f t="shared" si="21"/>
        <v>3.2760000000000004E-2</v>
      </c>
      <c r="BW9" s="61">
        <f t="shared" si="22"/>
        <v>3.9599999999999996E-2</v>
      </c>
      <c r="BX9" s="49">
        <f t="shared" ref="BX9:BX71" si="56">BF9+BQ9+AE9+AG9</f>
        <v>1.3315311859095142E-2</v>
      </c>
      <c r="BY9" s="49">
        <f t="shared" si="43"/>
        <v>0.16658012617980475</v>
      </c>
      <c r="BZ9" s="49">
        <f t="shared" si="44"/>
        <v>79.347355486084666</v>
      </c>
    </row>
    <row r="10" spans="1:78" x14ac:dyDescent="0.25">
      <c r="A10" s="49" t="s">
        <v>375</v>
      </c>
      <c r="B10" s="50">
        <f>VOUT1*IOUT1</f>
        <v>48</v>
      </c>
      <c r="Q10" s="49">
        <v>3</v>
      </c>
      <c r="R10" s="215">
        <f t="shared" si="0"/>
        <v>0.96</v>
      </c>
      <c r="S10" s="211">
        <f t="shared" si="1"/>
        <v>12</v>
      </c>
      <c r="T10" s="216">
        <f t="shared" si="2"/>
        <v>0.08</v>
      </c>
      <c r="U10" s="215">
        <f t="shared" si="3"/>
        <v>1</v>
      </c>
      <c r="V10" s="211">
        <f t="shared" si="4"/>
        <v>0.14422205101855956</v>
      </c>
      <c r="W10" s="211">
        <f t="shared" si="5"/>
        <v>0.14422205101855956</v>
      </c>
      <c r="X10" s="211">
        <f t="shared" si="23"/>
        <v>0.71155589796288088</v>
      </c>
      <c r="Y10" s="215">
        <f t="shared" si="24"/>
        <v>0.55470019622522915</v>
      </c>
      <c r="Z10" s="211">
        <f t="shared" si="6"/>
        <v>1.1094003924504581</v>
      </c>
      <c r="AA10" s="211">
        <f t="shared" si="25"/>
        <v>1.1094003924504583</v>
      </c>
      <c r="AB10" s="216">
        <f t="shared" si="7"/>
        <v>0.24324477575210346</v>
      </c>
      <c r="AC10" s="215">
        <v>0</v>
      </c>
      <c r="AD10" s="211">
        <f t="shared" si="26"/>
        <v>9.466883348910577E-4</v>
      </c>
      <c r="AE10" s="216">
        <f t="shared" si="27"/>
        <v>9.466883348910577E-4</v>
      </c>
      <c r="AF10" s="58">
        <f t="shared" si="8"/>
        <v>1.9199999999999998E-2</v>
      </c>
      <c r="AG10" s="61">
        <f t="shared" si="9"/>
        <v>1.9199999999999998E-2</v>
      </c>
      <c r="AH10" s="58">
        <f t="shared" si="10"/>
        <v>5.1476178209701256E-4</v>
      </c>
      <c r="AI10" s="49">
        <f t="shared" si="11"/>
        <v>2.4981412896618212E-2</v>
      </c>
      <c r="AJ10" s="61">
        <f t="shared" si="45"/>
        <v>2.5496174678715223E-2</v>
      </c>
      <c r="AK10" s="215">
        <f t="shared" si="12"/>
        <v>0.96</v>
      </c>
      <c r="AL10" s="211">
        <f t="shared" si="13"/>
        <v>12</v>
      </c>
      <c r="AM10" s="216">
        <f t="shared" si="28"/>
        <v>0.08</v>
      </c>
      <c r="AN10" s="215">
        <f t="shared" si="29"/>
        <v>2</v>
      </c>
      <c r="AO10" s="211">
        <f t="shared" si="30"/>
        <v>0.14422205101855956</v>
      </c>
      <c r="AP10" s="211">
        <f t="shared" si="31"/>
        <v>0.55470019622522915</v>
      </c>
      <c r="AQ10" s="211">
        <f t="shared" si="32"/>
        <v>1.1094003924504581</v>
      </c>
      <c r="AR10" s="211">
        <f t="shared" si="46"/>
        <v>1.1094003924504583</v>
      </c>
      <c r="AS10" s="216">
        <f t="shared" si="47"/>
        <v>0.24324477575210349</v>
      </c>
      <c r="AT10" s="215"/>
      <c r="AU10" s="211">
        <f t="shared" si="33"/>
        <v>7.680000000000001E-5</v>
      </c>
      <c r="AV10" s="216">
        <f t="shared" si="48"/>
        <v>7.680000000000001E-5</v>
      </c>
      <c r="AW10" s="215">
        <f t="shared" si="34"/>
        <v>3.1200000000000006E-2</v>
      </c>
      <c r="AX10" s="211">
        <f t="shared" si="35"/>
        <v>2.4E-2</v>
      </c>
      <c r="AY10" s="216">
        <f t="shared" si="49"/>
        <v>5.5200000000000006E-2</v>
      </c>
      <c r="AZ10" s="215">
        <f t="shared" si="14"/>
        <v>0</v>
      </c>
      <c r="BA10" s="211">
        <f t="shared" si="15"/>
        <v>0</v>
      </c>
      <c r="BB10" s="211">
        <f t="shared" si="50"/>
        <v>0</v>
      </c>
      <c r="BC10" s="61">
        <f t="shared" si="36"/>
        <v>0</v>
      </c>
      <c r="BD10" s="58">
        <v>0</v>
      </c>
      <c r="BE10" s="49">
        <f t="shared" si="51"/>
        <v>0</v>
      </c>
      <c r="BF10" s="61">
        <f t="shared" si="52"/>
        <v>0</v>
      </c>
      <c r="BG10" s="58">
        <f t="shared" si="37"/>
        <v>0</v>
      </c>
      <c r="BH10" s="49">
        <f t="shared" si="38"/>
        <v>0</v>
      </c>
      <c r="BI10" s="61">
        <f t="shared" si="39"/>
        <v>0</v>
      </c>
      <c r="BK10" s="215">
        <f t="shared" si="17"/>
        <v>0</v>
      </c>
      <c r="BL10" s="211">
        <f t="shared" si="18"/>
        <v>0</v>
      </c>
      <c r="BM10" s="211">
        <f t="shared" si="19"/>
        <v>0</v>
      </c>
      <c r="BN10" s="61">
        <f t="shared" si="40"/>
        <v>0</v>
      </c>
      <c r="BO10" s="58">
        <v>0</v>
      </c>
      <c r="BP10" s="49">
        <f t="shared" si="41"/>
        <v>0</v>
      </c>
      <c r="BQ10" s="61">
        <f t="shared" si="53"/>
        <v>0</v>
      </c>
      <c r="BR10" s="58">
        <f t="shared" si="42"/>
        <v>0</v>
      </c>
      <c r="BS10" s="49">
        <f t="shared" si="54"/>
        <v>0</v>
      </c>
      <c r="BT10" s="61">
        <f t="shared" si="55"/>
        <v>0</v>
      </c>
      <c r="BU10" s="58">
        <f t="shared" si="20"/>
        <v>3.5500812558414662E-4</v>
      </c>
      <c r="BV10" s="49">
        <f t="shared" si="21"/>
        <v>3.2760000000000004E-2</v>
      </c>
      <c r="BW10" s="61">
        <f t="shared" si="22"/>
        <v>3.9599999999999996E-2</v>
      </c>
      <c r="BX10" s="49">
        <f t="shared" si="56"/>
        <v>2.0146688334891055E-2</v>
      </c>
      <c r="BY10" s="49">
        <f t="shared" si="43"/>
        <v>0.19283467113919042</v>
      </c>
      <c r="BZ10" s="49">
        <f t="shared" si="44"/>
        <v>83.272998638335721</v>
      </c>
    </row>
    <row r="11" spans="1:78" x14ac:dyDescent="0.25">
      <c r="A11" s="49" t="s">
        <v>545</v>
      </c>
      <c r="B11" s="49">
        <f>B10/(O11)</f>
        <v>0.32</v>
      </c>
      <c r="N11" s="49" t="s">
        <v>268</v>
      </c>
      <c r="O11" s="49">
        <v>150</v>
      </c>
      <c r="Q11" s="49">
        <v>4</v>
      </c>
      <c r="R11" s="215">
        <f t="shared" si="0"/>
        <v>1.28</v>
      </c>
      <c r="S11" s="211">
        <f t="shared" si="1"/>
        <v>12</v>
      </c>
      <c r="T11" s="216">
        <f t="shared" si="2"/>
        <v>0.10666666666666667</v>
      </c>
      <c r="U11" s="215">
        <f t="shared" si="3"/>
        <v>1</v>
      </c>
      <c r="V11" s="211">
        <f t="shared" si="4"/>
        <v>0.16653327995729064</v>
      </c>
      <c r="W11" s="211">
        <f t="shared" si="5"/>
        <v>0.16653327995729064</v>
      </c>
      <c r="X11" s="211">
        <f t="shared" si="23"/>
        <v>0.66693344008541877</v>
      </c>
      <c r="Y11" s="215">
        <f t="shared" si="24"/>
        <v>0.64051261522034841</v>
      </c>
      <c r="Z11" s="211">
        <f t="shared" si="6"/>
        <v>1.2810252304406973</v>
      </c>
      <c r="AA11" s="211">
        <f t="shared" si="25"/>
        <v>1.281025230440697</v>
      </c>
      <c r="AB11" s="216">
        <f t="shared" si="7"/>
        <v>0.3018196936881441</v>
      </c>
      <c r="AC11" s="215">
        <v>0</v>
      </c>
      <c r="AD11" s="211">
        <f t="shared" si="26"/>
        <v>1.4575220399680822E-3</v>
      </c>
      <c r="AE11" s="216">
        <f t="shared" si="27"/>
        <v>1.4575220399680822E-3</v>
      </c>
      <c r="AF11" s="58">
        <f t="shared" si="8"/>
        <v>2.5600000000000001E-2</v>
      </c>
      <c r="AG11" s="61">
        <f t="shared" si="9"/>
        <v>2.5600000000000001E-2</v>
      </c>
      <c r="AH11" s="58">
        <f t="shared" si="10"/>
        <v>7.9252760923264459E-4</v>
      </c>
      <c r="AI11" s="49">
        <f t="shared" si="11"/>
        <v>2.8846050921199417E-2</v>
      </c>
      <c r="AJ11" s="61">
        <f t="shared" si="45"/>
        <v>2.9638578530432062E-2</v>
      </c>
      <c r="AK11" s="215">
        <f t="shared" si="12"/>
        <v>1.28</v>
      </c>
      <c r="AL11" s="211">
        <f t="shared" si="13"/>
        <v>12</v>
      </c>
      <c r="AM11" s="216">
        <f t="shared" si="28"/>
        <v>0.10666666666666667</v>
      </c>
      <c r="AN11" s="215">
        <f t="shared" si="29"/>
        <v>1</v>
      </c>
      <c r="AO11" s="211">
        <f t="shared" si="30"/>
        <v>0.16653327995729067</v>
      </c>
      <c r="AP11" s="211">
        <f t="shared" si="31"/>
        <v>0.64051261522034841</v>
      </c>
      <c r="AQ11" s="211">
        <f t="shared" si="32"/>
        <v>1.2810252304406975</v>
      </c>
      <c r="AR11" s="211">
        <f t="shared" si="46"/>
        <v>1.2810252304406973</v>
      </c>
      <c r="AS11" s="216">
        <f t="shared" si="47"/>
        <v>0.30181969368814421</v>
      </c>
      <c r="AT11" s="215"/>
      <c r="AU11" s="211">
        <f t="shared" si="33"/>
        <v>1.3653333333333336E-4</v>
      </c>
      <c r="AV11" s="216">
        <f t="shared" si="48"/>
        <v>1.3653333333333336E-4</v>
      </c>
      <c r="AW11" s="215">
        <f t="shared" si="34"/>
        <v>3.1200000000000006E-2</v>
      </c>
      <c r="AX11" s="211">
        <f t="shared" si="35"/>
        <v>3.2000000000000001E-2</v>
      </c>
      <c r="AY11" s="216">
        <f t="shared" si="49"/>
        <v>6.3200000000000006E-2</v>
      </c>
      <c r="AZ11" s="215">
        <f t="shared" si="14"/>
        <v>0</v>
      </c>
      <c r="BA11" s="211">
        <f t="shared" si="15"/>
        <v>0</v>
      </c>
      <c r="BB11" s="211">
        <f t="shared" si="50"/>
        <v>0</v>
      </c>
      <c r="BC11" s="61">
        <f t="shared" si="36"/>
        <v>0</v>
      </c>
      <c r="BD11" s="58">
        <v>0</v>
      </c>
      <c r="BE11" s="49">
        <f t="shared" si="51"/>
        <v>0</v>
      </c>
      <c r="BF11" s="61">
        <f t="shared" si="52"/>
        <v>0</v>
      </c>
      <c r="BG11" s="58">
        <f t="shared" si="37"/>
        <v>0</v>
      </c>
      <c r="BH11" s="49">
        <f t="shared" si="38"/>
        <v>0</v>
      </c>
      <c r="BI11" s="61">
        <f t="shared" si="39"/>
        <v>0</v>
      </c>
      <c r="BK11" s="215">
        <f t="shared" si="17"/>
        <v>0</v>
      </c>
      <c r="BL11" s="211">
        <f t="shared" si="18"/>
        <v>0</v>
      </c>
      <c r="BM11" s="211">
        <f t="shared" si="19"/>
        <v>0</v>
      </c>
      <c r="BN11" s="61">
        <f t="shared" si="40"/>
        <v>0</v>
      </c>
      <c r="BO11" s="58">
        <v>0</v>
      </c>
      <c r="BP11" s="49">
        <f t="shared" si="41"/>
        <v>0</v>
      </c>
      <c r="BQ11" s="61">
        <f t="shared" si="53"/>
        <v>0</v>
      </c>
      <c r="BR11" s="58">
        <f t="shared" si="42"/>
        <v>0</v>
      </c>
      <c r="BS11" s="49">
        <f t="shared" si="54"/>
        <v>0</v>
      </c>
      <c r="BT11" s="61">
        <f t="shared" si="55"/>
        <v>0</v>
      </c>
      <c r="BU11" s="58">
        <f t="shared" si="20"/>
        <v>5.4657076498803084E-4</v>
      </c>
      <c r="BV11" s="49">
        <f t="shared" si="21"/>
        <v>3.2760000000000004E-2</v>
      </c>
      <c r="BW11" s="61">
        <f t="shared" si="22"/>
        <v>3.9599999999999996E-2</v>
      </c>
      <c r="BX11" s="49">
        <f t="shared" si="56"/>
        <v>2.7057522039968085E-2</v>
      </c>
      <c r="BY11" s="49">
        <f t="shared" si="43"/>
        <v>0.21853920466872154</v>
      </c>
      <c r="BZ11" s="49">
        <f t="shared" si="44"/>
        <v>85.416517366522044</v>
      </c>
    </row>
    <row r="12" spans="1:78" x14ac:dyDescent="0.25">
      <c r="N12" s="49" t="s">
        <v>269</v>
      </c>
      <c r="O12" s="49">
        <f>IOUT1/(O11)</f>
        <v>2.6666666666666668E-2</v>
      </c>
      <c r="Q12" s="49">
        <v>5</v>
      </c>
      <c r="R12" s="215">
        <f t="shared" si="0"/>
        <v>1.6</v>
      </c>
      <c r="S12" s="211">
        <f t="shared" si="1"/>
        <v>12</v>
      </c>
      <c r="T12" s="216">
        <f t="shared" si="2"/>
        <v>0.13333333333333333</v>
      </c>
      <c r="U12" s="215">
        <f t="shared" si="3"/>
        <v>1</v>
      </c>
      <c r="V12" s="211">
        <f t="shared" si="4"/>
        <v>0.18618986725025255</v>
      </c>
      <c r="W12" s="211">
        <f t="shared" si="5"/>
        <v>0.18618986725025255</v>
      </c>
      <c r="X12" s="211">
        <f t="shared" si="23"/>
        <v>0.6276202654994949</v>
      </c>
      <c r="Y12" s="215">
        <f t="shared" si="24"/>
        <v>0.71611487403943297</v>
      </c>
      <c r="Z12" s="211">
        <f t="shared" si="6"/>
        <v>1.4322297480788657</v>
      </c>
      <c r="AA12" s="211">
        <f t="shared" si="25"/>
        <v>1.4322297480788659</v>
      </c>
      <c r="AB12" s="216">
        <f t="shared" si="7"/>
        <v>0.35680430342183889</v>
      </c>
      <c r="AC12" s="215">
        <v>0</v>
      </c>
      <c r="AD12" s="211">
        <f t="shared" si="26"/>
        <v>2.036948975045499E-3</v>
      </c>
      <c r="AE12" s="216">
        <f t="shared" si="27"/>
        <v>2.036948975045499E-3</v>
      </c>
      <c r="AF12" s="58">
        <f t="shared" si="8"/>
        <v>3.2000000000000001E-2</v>
      </c>
      <c r="AG12" s="61">
        <f t="shared" si="9"/>
        <v>3.2000000000000001E-2</v>
      </c>
      <c r="AH12" s="58">
        <f t="shared" si="10"/>
        <v>1.10759100518099E-3</v>
      </c>
      <c r="AI12" s="49">
        <f t="shared" si="11"/>
        <v>3.2250865371111173E-2</v>
      </c>
      <c r="AJ12" s="61">
        <f t="shared" si="45"/>
        <v>3.3358456376292166E-2</v>
      </c>
      <c r="AK12" s="215">
        <f t="shared" si="12"/>
        <v>1.6</v>
      </c>
      <c r="AL12" s="211">
        <f t="shared" si="13"/>
        <v>12</v>
      </c>
      <c r="AM12" s="216">
        <f t="shared" si="28"/>
        <v>0.13333333333333333</v>
      </c>
      <c r="AN12" s="215">
        <f t="shared" si="29"/>
        <v>2</v>
      </c>
      <c r="AO12" s="211">
        <f t="shared" si="30"/>
        <v>0.18618986725025252</v>
      </c>
      <c r="AP12" s="211">
        <f t="shared" si="31"/>
        <v>0.71611487403943297</v>
      </c>
      <c r="AQ12" s="211">
        <f t="shared" si="32"/>
        <v>1.4322297480788655</v>
      </c>
      <c r="AR12" s="211">
        <f t="shared" si="46"/>
        <v>1.4322297480788657</v>
      </c>
      <c r="AS12" s="216">
        <f t="shared" si="47"/>
        <v>0.35680430342183883</v>
      </c>
      <c r="AT12" s="215"/>
      <c r="AU12" s="211">
        <f t="shared" si="33"/>
        <v>2.1333333333333333E-4</v>
      </c>
      <c r="AV12" s="216">
        <f t="shared" si="48"/>
        <v>2.1333333333333333E-4</v>
      </c>
      <c r="AW12" s="215">
        <f t="shared" si="34"/>
        <v>3.1200000000000006E-2</v>
      </c>
      <c r="AX12" s="211">
        <f t="shared" si="35"/>
        <v>0.04</v>
      </c>
      <c r="AY12" s="216">
        <f t="shared" si="49"/>
        <v>7.1200000000000013E-2</v>
      </c>
      <c r="AZ12" s="215">
        <f t="shared" si="14"/>
        <v>0</v>
      </c>
      <c r="BA12" s="211">
        <f t="shared" si="15"/>
        <v>0</v>
      </c>
      <c r="BB12" s="211">
        <f t="shared" si="50"/>
        <v>0</v>
      </c>
      <c r="BC12" s="61">
        <f t="shared" si="36"/>
        <v>0</v>
      </c>
      <c r="BD12" s="58">
        <v>0</v>
      </c>
      <c r="BE12" s="49">
        <f t="shared" si="51"/>
        <v>0</v>
      </c>
      <c r="BF12" s="61">
        <f t="shared" si="52"/>
        <v>0</v>
      </c>
      <c r="BG12" s="58">
        <f t="shared" si="37"/>
        <v>0</v>
      </c>
      <c r="BH12" s="49">
        <f t="shared" si="38"/>
        <v>0</v>
      </c>
      <c r="BI12" s="61">
        <f t="shared" si="39"/>
        <v>0</v>
      </c>
      <c r="BK12" s="215">
        <f t="shared" si="17"/>
        <v>0</v>
      </c>
      <c r="BL12" s="211">
        <f t="shared" si="18"/>
        <v>0</v>
      </c>
      <c r="BM12" s="211">
        <f t="shared" si="19"/>
        <v>0</v>
      </c>
      <c r="BN12" s="61">
        <f t="shared" si="40"/>
        <v>0</v>
      </c>
      <c r="BO12" s="58">
        <v>0</v>
      </c>
      <c r="BP12" s="49">
        <f t="shared" si="41"/>
        <v>0</v>
      </c>
      <c r="BQ12" s="61">
        <f t="shared" si="53"/>
        <v>0</v>
      </c>
      <c r="BR12" s="58">
        <f t="shared" si="42"/>
        <v>0</v>
      </c>
      <c r="BS12" s="49">
        <f t="shared" si="54"/>
        <v>0</v>
      </c>
      <c r="BT12" s="61">
        <f t="shared" si="55"/>
        <v>0</v>
      </c>
      <c r="BU12" s="58">
        <f t="shared" si="20"/>
        <v>7.6385586564206207E-4</v>
      </c>
      <c r="BV12" s="49">
        <f t="shared" si="21"/>
        <v>3.2760000000000004E-2</v>
      </c>
      <c r="BW12" s="61">
        <f t="shared" si="22"/>
        <v>3.9599999999999996E-2</v>
      </c>
      <c r="BX12" s="49">
        <f t="shared" si="56"/>
        <v>3.40369489750455E-2</v>
      </c>
      <c r="BY12" s="49">
        <f t="shared" si="43"/>
        <v>0.2439325945503131</v>
      </c>
      <c r="BZ12" s="49">
        <f t="shared" si="44"/>
        <v>86.771067702189967</v>
      </c>
    </row>
    <row r="13" spans="1:78" x14ac:dyDescent="0.25">
      <c r="Q13" s="49">
        <v>6</v>
      </c>
      <c r="R13" s="215">
        <f t="shared" si="0"/>
        <v>1.92</v>
      </c>
      <c r="S13" s="211">
        <f t="shared" si="1"/>
        <v>12</v>
      </c>
      <c r="T13" s="216">
        <f t="shared" si="2"/>
        <v>0.16</v>
      </c>
      <c r="U13" s="215">
        <f t="shared" si="3"/>
        <v>1</v>
      </c>
      <c r="V13" s="211">
        <f t="shared" si="4"/>
        <v>0.20396078054371139</v>
      </c>
      <c r="W13" s="211">
        <f t="shared" si="5"/>
        <v>0.20396078054371139</v>
      </c>
      <c r="X13" s="211">
        <f t="shared" si="23"/>
        <v>0.59207843891257728</v>
      </c>
      <c r="Y13" s="215">
        <f t="shared" si="24"/>
        <v>0.78446454055273607</v>
      </c>
      <c r="Z13" s="211">
        <f t="shared" si="6"/>
        <v>1.5689290811054724</v>
      </c>
      <c r="AA13" s="211">
        <f t="shared" si="25"/>
        <v>1.5689290811054724</v>
      </c>
      <c r="AB13" s="216">
        <f t="shared" si="7"/>
        <v>0.40908731991827502</v>
      </c>
      <c r="AC13" s="215">
        <v>0</v>
      </c>
      <c r="AD13" s="211">
        <f t="shared" si="26"/>
        <v>2.6776389650866738E-3</v>
      </c>
      <c r="AE13" s="216">
        <f t="shared" si="27"/>
        <v>2.6776389650866738E-3</v>
      </c>
      <c r="AF13" s="58">
        <f t="shared" si="8"/>
        <v>3.8399999999999997E-2</v>
      </c>
      <c r="AG13" s="61">
        <f t="shared" si="9"/>
        <v>3.8399999999999997E-2</v>
      </c>
      <c r="AH13" s="58">
        <f t="shared" si="10"/>
        <v>1.4559661872658787E-3</v>
      </c>
      <c r="AI13" s="49">
        <f t="shared" si="11"/>
        <v>3.5329052925639613E-2</v>
      </c>
      <c r="AJ13" s="61">
        <f t="shared" si="45"/>
        <v>3.6785019112905493E-2</v>
      </c>
      <c r="AK13" s="215">
        <f t="shared" si="12"/>
        <v>1.92</v>
      </c>
      <c r="AL13" s="211">
        <f t="shared" si="13"/>
        <v>12</v>
      </c>
      <c r="AM13" s="216">
        <f t="shared" si="28"/>
        <v>0.16</v>
      </c>
      <c r="AN13" s="215">
        <f t="shared" si="29"/>
        <v>2</v>
      </c>
      <c r="AO13" s="211">
        <f t="shared" si="30"/>
        <v>0.20396078054371142</v>
      </c>
      <c r="AP13" s="211">
        <f t="shared" si="31"/>
        <v>0.78446454055273607</v>
      </c>
      <c r="AQ13" s="211">
        <f t="shared" si="32"/>
        <v>1.5689290811054726</v>
      </c>
      <c r="AR13" s="211">
        <f t="shared" si="46"/>
        <v>1.5689290811054724</v>
      </c>
      <c r="AS13" s="216">
        <f t="shared" si="47"/>
        <v>0.40908731991827491</v>
      </c>
      <c r="AT13" s="215"/>
      <c r="AU13" s="211">
        <f t="shared" si="33"/>
        <v>3.0720000000000004E-4</v>
      </c>
      <c r="AV13" s="216">
        <f t="shared" si="48"/>
        <v>3.0720000000000004E-4</v>
      </c>
      <c r="AW13" s="215">
        <f t="shared" si="34"/>
        <v>3.1200000000000006E-2</v>
      </c>
      <c r="AX13" s="211">
        <f t="shared" si="35"/>
        <v>4.8000000000000001E-2</v>
      </c>
      <c r="AY13" s="216">
        <f t="shared" si="49"/>
        <v>7.9200000000000007E-2</v>
      </c>
      <c r="AZ13" s="215">
        <f t="shared" si="14"/>
        <v>0</v>
      </c>
      <c r="BA13" s="211">
        <f t="shared" si="15"/>
        <v>0</v>
      </c>
      <c r="BB13" s="211">
        <f t="shared" si="50"/>
        <v>0</v>
      </c>
      <c r="BC13" s="61">
        <f t="shared" si="36"/>
        <v>0</v>
      </c>
      <c r="BD13" s="58">
        <v>0</v>
      </c>
      <c r="BE13" s="49">
        <f t="shared" si="51"/>
        <v>0</v>
      </c>
      <c r="BF13" s="61">
        <f t="shared" si="52"/>
        <v>0</v>
      </c>
      <c r="BG13" s="58">
        <f t="shared" si="37"/>
        <v>0</v>
      </c>
      <c r="BH13" s="49">
        <f t="shared" si="38"/>
        <v>0</v>
      </c>
      <c r="BI13" s="61">
        <f t="shared" si="39"/>
        <v>0</v>
      </c>
      <c r="BK13" s="215">
        <f t="shared" si="17"/>
        <v>0</v>
      </c>
      <c r="BL13" s="211">
        <f t="shared" si="18"/>
        <v>0</v>
      </c>
      <c r="BM13" s="211">
        <f t="shared" si="19"/>
        <v>0</v>
      </c>
      <c r="BN13" s="61">
        <f t="shared" si="40"/>
        <v>0</v>
      </c>
      <c r="BO13" s="58">
        <v>0</v>
      </c>
      <c r="BP13" s="49">
        <f t="shared" si="41"/>
        <v>0</v>
      </c>
      <c r="BQ13" s="61">
        <f t="shared" si="53"/>
        <v>0</v>
      </c>
      <c r="BR13" s="58">
        <f t="shared" si="42"/>
        <v>0</v>
      </c>
      <c r="BS13" s="49">
        <f t="shared" si="54"/>
        <v>0</v>
      </c>
      <c r="BT13" s="61">
        <f t="shared" si="55"/>
        <v>0</v>
      </c>
      <c r="BU13" s="58">
        <f t="shared" si="20"/>
        <v>1.0041146119075027E-3</v>
      </c>
      <c r="BV13" s="49">
        <f t="shared" si="21"/>
        <v>3.2760000000000004E-2</v>
      </c>
      <c r="BW13" s="61">
        <f t="shared" si="22"/>
        <v>3.9599999999999996E-2</v>
      </c>
      <c r="BX13" s="49">
        <f t="shared" si="56"/>
        <v>4.107763896508667E-2</v>
      </c>
      <c r="BY13" s="49">
        <f t="shared" si="43"/>
        <v>0.26913397268989969</v>
      </c>
      <c r="BZ13" s="49">
        <f t="shared" si="44"/>
        <v>87.705915853144361</v>
      </c>
    </row>
    <row r="14" spans="1:78" x14ac:dyDescent="0.25">
      <c r="A14" s="49" t="s">
        <v>379</v>
      </c>
      <c r="B14" s="64">
        <f>VOUT2*IOUT2</f>
        <v>0</v>
      </c>
      <c r="Q14" s="49">
        <v>7</v>
      </c>
      <c r="R14" s="215">
        <f t="shared" si="0"/>
        <v>2.2400000000000002</v>
      </c>
      <c r="S14" s="211">
        <f t="shared" si="1"/>
        <v>12</v>
      </c>
      <c r="T14" s="216">
        <f t="shared" si="2"/>
        <v>0.18666666666666668</v>
      </c>
      <c r="U14" s="215">
        <f t="shared" si="3"/>
        <v>1</v>
      </c>
      <c r="V14" s="211">
        <f t="shared" si="4"/>
        <v>0.22030282189144409</v>
      </c>
      <c r="W14" s="211">
        <f t="shared" si="5"/>
        <v>0.22030282189144409</v>
      </c>
      <c r="X14" s="211">
        <f t="shared" si="23"/>
        <v>0.55939435621711175</v>
      </c>
      <c r="Y14" s="215">
        <f t="shared" si="24"/>
        <v>0.84731854573632348</v>
      </c>
      <c r="Z14" s="211">
        <f t="shared" si="6"/>
        <v>1.6946370914726467</v>
      </c>
      <c r="AA14" s="211">
        <f t="shared" si="25"/>
        <v>1.694637091472647</v>
      </c>
      <c r="AB14" s="216">
        <f t="shared" si="7"/>
        <v>0.45922562143598078</v>
      </c>
      <c r="AC14" s="215">
        <v>0</v>
      </c>
      <c r="AD14" s="211">
        <f t="shared" si="26"/>
        <v>3.3742107421322041E-3</v>
      </c>
      <c r="AE14" s="216">
        <f t="shared" si="27"/>
        <v>3.3742107421322041E-3</v>
      </c>
      <c r="AF14" s="58">
        <f t="shared" si="8"/>
        <v>4.4800000000000006E-2</v>
      </c>
      <c r="AG14" s="61">
        <f t="shared" si="9"/>
        <v>4.4800000000000006E-2</v>
      </c>
      <c r="AH14" s="58">
        <f t="shared" si="10"/>
        <v>1.8347270910343857E-3</v>
      </c>
      <c r="AI14" s="49">
        <f t="shared" si="11"/>
        <v>3.8159738521899661E-2</v>
      </c>
      <c r="AJ14" s="61">
        <f t="shared" si="45"/>
        <v>3.9994465612934044E-2</v>
      </c>
      <c r="AK14" s="215">
        <f t="shared" si="12"/>
        <v>2.2400000000000002</v>
      </c>
      <c r="AL14" s="211">
        <f t="shared" si="13"/>
        <v>12</v>
      </c>
      <c r="AM14" s="216">
        <f t="shared" si="28"/>
        <v>0.18666666666666668</v>
      </c>
      <c r="AN14" s="215">
        <f t="shared" si="29"/>
        <v>2</v>
      </c>
      <c r="AO14" s="211">
        <f t="shared" si="30"/>
        <v>0.22030282189144407</v>
      </c>
      <c r="AP14" s="211">
        <f t="shared" si="31"/>
        <v>0.84731854573632348</v>
      </c>
      <c r="AQ14" s="211">
        <f t="shared" si="32"/>
        <v>1.6946370914726467</v>
      </c>
      <c r="AR14" s="211">
        <f t="shared" si="46"/>
        <v>1.694637091472647</v>
      </c>
      <c r="AS14" s="216">
        <f t="shared" si="47"/>
        <v>0.45922562143598078</v>
      </c>
      <c r="AT14" s="215"/>
      <c r="AU14" s="211">
        <f t="shared" si="33"/>
        <v>4.1813333333333338E-4</v>
      </c>
      <c r="AV14" s="216">
        <f t="shared" si="48"/>
        <v>4.1813333333333338E-4</v>
      </c>
      <c r="AW14" s="215">
        <f t="shared" si="34"/>
        <v>3.1200000000000006E-2</v>
      </c>
      <c r="AX14" s="211">
        <f t="shared" si="35"/>
        <v>5.6000000000000001E-2</v>
      </c>
      <c r="AY14" s="216">
        <f t="shared" si="49"/>
        <v>8.72E-2</v>
      </c>
      <c r="AZ14" s="215">
        <f t="shared" si="14"/>
        <v>0</v>
      </c>
      <c r="BA14" s="211">
        <f t="shared" si="15"/>
        <v>0</v>
      </c>
      <c r="BB14" s="211">
        <f t="shared" si="50"/>
        <v>0</v>
      </c>
      <c r="BC14" s="61">
        <f t="shared" si="36"/>
        <v>0</v>
      </c>
      <c r="BD14" s="58">
        <v>0</v>
      </c>
      <c r="BE14" s="49">
        <f t="shared" si="51"/>
        <v>0</v>
      </c>
      <c r="BF14" s="61">
        <f t="shared" si="52"/>
        <v>0</v>
      </c>
      <c r="BG14" s="58">
        <f t="shared" si="37"/>
        <v>0</v>
      </c>
      <c r="BH14" s="49">
        <f t="shared" si="38"/>
        <v>0</v>
      </c>
      <c r="BI14" s="61">
        <f t="shared" si="39"/>
        <v>0</v>
      </c>
      <c r="BK14" s="215">
        <f t="shared" si="17"/>
        <v>0</v>
      </c>
      <c r="BL14" s="211">
        <f t="shared" si="18"/>
        <v>0</v>
      </c>
      <c r="BM14" s="211">
        <f t="shared" si="19"/>
        <v>0</v>
      </c>
      <c r="BN14" s="61">
        <f t="shared" si="40"/>
        <v>0</v>
      </c>
      <c r="BO14" s="58">
        <v>0</v>
      </c>
      <c r="BP14" s="49">
        <f t="shared" si="41"/>
        <v>0</v>
      </c>
      <c r="BQ14" s="61">
        <f t="shared" si="53"/>
        <v>0</v>
      </c>
      <c r="BR14" s="58">
        <f t="shared" si="42"/>
        <v>0</v>
      </c>
      <c r="BS14" s="49">
        <f t="shared" si="54"/>
        <v>0</v>
      </c>
      <c r="BT14" s="61">
        <f t="shared" si="55"/>
        <v>0</v>
      </c>
      <c r="BU14" s="58">
        <f t="shared" si="20"/>
        <v>1.2653290282995764E-3</v>
      </c>
      <c r="BV14" s="49">
        <f t="shared" si="21"/>
        <v>3.2760000000000004E-2</v>
      </c>
      <c r="BW14" s="61">
        <f t="shared" si="22"/>
        <v>3.9599999999999996E-2</v>
      </c>
      <c r="BX14" s="49">
        <f t="shared" si="56"/>
        <v>4.8174210742132212E-2</v>
      </c>
      <c r="BY14" s="49">
        <f t="shared" si="43"/>
        <v>0.29421213871669916</v>
      </c>
      <c r="BZ14" s="49">
        <f t="shared" si="44"/>
        <v>88.390390282571786</v>
      </c>
    </row>
    <row r="15" spans="1:78" x14ac:dyDescent="0.25">
      <c r="A15" s="49" t="s">
        <v>546</v>
      </c>
      <c r="B15" s="49">
        <f>POUT2/O11</f>
        <v>0</v>
      </c>
      <c r="O15" s="49">
        <f>0.205*2.5/(Lm*Fsw)</f>
        <v>0.32852564102564097</v>
      </c>
      <c r="Q15" s="49">
        <v>8</v>
      </c>
      <c r="R15" s="215">
        <f t="shared" si="0"/>
        <v>2.56</v>
      </c>
      <c r="S15" s="211">
        <f t="shared" si="1"/>
        <v>12</v>
      </c>
      <c r="T15" s="216">
        <f t="shared" si="2"/>
        <v>0.21333333333333335</v>
      </c>
      <c r="U15" s="215">
        <f t="shared" si="3"/>
        <v>1</v>
      </c>
      <c r="V15" s="211">
        <f t="shared" si="4"/>
        <v>0.23551362310207594</v>
      </c>
      <c r="W15" s="211">
        <f t="shared" si="5"/>
        <v>0.23551362310207594</v>
      </c>
      <c r="X15" s="211">
        <f t="shared" si="23"/>
        <v>0.52897275379584818</v>
      </c>
      <c r="Y15" s="215">
        <f t="shared" si="24"/>
        <v>0.9058216273156765</v>
      </c>
      <c r="Z15" s="211">
        <f t="shared" si="6"/>
        <v>1.8116432546313535</v>
      </c>
      <c r="AA15" s="211">
        <f t="shared" si="25"/>
        <v>1.8116432546313532</v>
      </c>
      <c r="AB15" s="216">
        <f t="shared" si="7"/>
        <v>0.5075981969506691</v>
      </c>
      <c r="AC15" s="215">
        <v>0</v>
      </c>
      <c r="AD15" s="211">
        <f t="shared" si="26"/>
        <v>4.1224948727611246E-3</v>
      </c>
      <c r="AE15" s="216">
        <f t="shared" si="27"/>
        <v>4.1224948727611246E-3</v>
      </c>
      <c r="AF15" s="58">
        <f t="shared" si="8"/>
        <v>5.1200000000000002E-2</v>
      </c>
      <c r="AG15" s="61">
        <f t="shared" si="9"/>
        <v>5.1200000000000002E-2</v>
      </c>
      <c r="AH15" s="58">
        <f t="shared" si="10"/>
        <v>2.2416065870638612E-3</v>
      </c>
      <c r="AI15" s="49">
        <f t="shared" si="11"/>
        <v>4.0794476433665135E-2</v>
      </c>
      <c r="AJ15" s="61">
        <f t="shared" si="45"/>
        <v>4.3036083020728998E-2</v>
      </c>
      <c r="AK15" s="215">
        <f t="shared" si="12"/>
        <v>2.56</v>
      </c>
      <c r="AL15" s="211">
        <f t="shared" si="13"/>
        <v>12</v>
      </c>
      <c r="AM15" s="216">
        <f t="shared" si="28"/>
        <v>0.21333333333333335</v>
      </c>
      <c r="AN15" s="215">
        <f t="shared" si="29"/>
        <v>2</v>
      </c>
      <c r="AO15" s="211">
        <f t="shared" si="30"/>
        <v>0.23551362310207596</v>
      </c>
      <c r="AP15" s="211">
        <f t="shared" si="31"/>
        <v>0.9058216273156765</v>
      </c>
      <c r="AQ15" s="211">
        <f t="shared" si="32"/>
        <v>1.8116432546313535</v>
      </c>
      <c r="AR15" s="211">
        <f t="shared" si="46"/>
        <v>1.8116432546313532</v>
      </c>
      <c r="AS15" s="216">
        <f t="shared" si="47"/>
        <v>0.50759819695066921</v>
      </c>
      <c r="AT15" s="215"/>
      <c r="AU15" s="211">
        <f t="shared" si="33"/>
        <v>5.4613333333333345E-4</v>
      </c>
      <c r="AV15" s="216">
        <f t="shared" si="48"/>
        <v>5.4613333333333345E-4</v>
      </c>
      <c r="AW15" s="215">
        <f t="shared" si="34"/>
        <v>3.1200000000000006E-2</v>
      </c>
      <c r="AX15" s="211">
        <f t="shared" si="35"/>
        <v>6.4000000000000001E-2</v>
      </c>
      <c r="AY15" s="216">
        <f t="shared" si="49"/>
        <v>9.5200000000000007E-2</v>
      </c>
      <c r="AZ15" s="215">
        <f t="shared" si="14"/>
        <v>0</v>
      </c>
      <c r="BA15" s="211">
        <f t="shared" si="15"/>
        <v>0</v>
      </c>
      <c r="BB15" s="211">
        <f t="shared" si="50"/>
        <v>0</v>
      </c>
      <c r="BC15" s="61">
        <f t="shared" si="36"/>
        <v>0</v>
      </c>
      <c r="BD15" s="58">
        <v>0</v>
      </c>
      <c r="BE15" s="49">
        <f t="shared" si="51"/>
        <v>0</v>
      </c>
      <c r="BF15" s="61">
        <f t="shared" si="52"/>
        <v>0</v>
      </c>
      <c r="BG15" s="58">
        <f t="shared" si="37"/>
        <v>0</v>
      </c>
      <c r="BH15" s="49">
        <f t="shared" si="38"/>
        <v>0</v>
      </c>
      <c r="BI15" s="61">
        <f t="shared" si="39"/>
        <v>0</v>
      </c>
      <c r="BK15" s="215">
        <f t="shared" si="17"/>
        <v>0</v>
      </c>
      <c r="BL15" s="211">
        <f t="shared" si="18"/>
        <v>0</v>
      </c>
      <c r="BM15" s="211">
        <f t="shared" si="19"/>
        <v>0</v>
      </c>
      <c r="BN15" s="61">
        <f t="shared" si="40"/>
        <v>0</v>
      </c>
      <c r="BO15" s="58">
        <v>0</v>
      </c>
      <c r="BP15" s="49">
        <f t="shared" si="41"/>
        <v>0</v>
      </c>
      <c r="BQ15" s="61">
        <f t="shared" si="53"/>
        <v>0</v>
      </c>
      <c r="BR15" s="58">
        <f t="shared" si="42"/>
        <v>0</v>
      </c>
      <c r="BS15" s="49">
        <f t="shared" si="54"/>
        <v>0</v>
      </c>
      <c r="BT15" s="61">
        <f t="shared" si="55"/>
        <v>0</v>
      </c>
      <c r="BU15" s="58">
        <f t="shared" si="20"/>
        <v>1.5459355772854217E-3</v>
      </c>
      <c r="BV15" s="49">
        <f t="shared" si="21"/>
        <v>3.2760000000000004E-2</v>
      </c>
      <c r="BW15" s="61">
        <f t="shared" si="22"/>
        <v>3.9599999999999996E-2</v>
      </c>
      <c r="BX15" s="49">
        <f t="shared" si="56"/>
        <v>5.5322494872761127E-2</v>
      </c>
      <c r="BY15" s="49">
        <f t="shared" si="43"/>
        <v>0.31921064680410893</v>
      </c>
      <c r="BZ15" s="49">
        <f t="shared" si="44"/>
        <v>88.913258321046115</v>
      </c>
    </row>
    <row r="16" spans="1:78" x14ac:dyDescent="0.25">
      <c r="Q16" s="49">
        <v>9</v>
      </c>
      <c r="R16" s="215">
        <f t="shared" si="0"/>
        <v>2.88</v>
      </c>
      <c r="S16" s="211">
        <f t="shared" si="1"/>
        <v>12</v>
      </c>
      <c r="T16" s="216">
        <f t="shared" si="2"/>
        <v>0.24</v>
      </c>
      <c r="U16" s="215">
        <f t="shared" si="3"/>
        <v>1</v>
      </c>
      <c r="V16" s="211">
        <f t="shared" si="4"/>
        <v>0.24979991993593592</v>
      </c>
      <c r="W16" s="211">
        <f t="shared" si="5"/>
        <v>0.24979991993593589</v>
      </c>
      <c r="X16" s="211">
        <f t="shared" si="23"/>
        <v>0.50040016012812816</v>
      </c>
      <c r="Y16" s="215">
        <f t="shared" si="24"/>
        <v>0.96076892283052284</v>
      </c>
      <c r="Z16" s="211">
        <f t="shared" si="6"/>
        <v>1.9215378456610452</v>
      </c>
      <c r="AA16" s="211">
        <f t="shared" si="25"/>
        <v>1.9215378456610455</v>
      </c>
      <c r="AB16" s="216">
        <f t="shared" si="7"/>
        <v>0.55447818289430217</v>
      </c>
      <c r="AC16" s="215">
        <v>0</v>
      </c>
      <c r="AD16" s="211">
        <f t="shared" si="26"/>
        <v>4.9191368848922751E-3</v>
      </c>
      <c r="AE16" s="216">
        <f t="shared" si="27"/>
        <v>4.9191368848922751E-3</v>
      </c>
      <c r="AF16" s="58">
        <f t="shared" si="8"/>
        <v>5.7599999999999998E-2</v>
      </c>
      <c r="AG16" s="61">
        <f t="shared" si="9"/>
        <v>5.7599999999999998E-2</v>
      </c>
      <c r="AH16" s="58">
        <f t="shared" si="10"/>
        <v>2.6747806811601741E-3</v>
      </c>
      <c r="AI16" s="49">
        <f t="shared" si="11"/>
        <v>4.3269076381799131E-2</v>
      </c>
      <c r="AJ16" s="61">
        <f t="shared" si="45"/>
        <v>4.5943857062959302E-2</v>
      </c>
      <c r="AK16" s="215">
        <f t="shared" si="12"/>
        <v>2.88</v>
      </c>
      <c r="AL16" s="211">
        <f t="shared" si="13"/>
        <v>12</v>
      </c>
      <c r="AM16" s="216">
        <f t="shared" si="28"/>
        <v>0.24</v>
      </c>
      <c r="AN16" s="215">
        <f t="shared" si="29"/>
        <v>2</v>
      </c>
      <c r="AO16" s="211">
        <f t="shared" si="30"/>
        <v>0.24979991993593592</v>
      </c>
      <c r="AP16" s="211">
        <f t="shared" si="31"/>
        <v>0.96076892283052284</v>
      </c>
      <c r="AQ16" s="211">
        <f t="shared" si="32"/>
        <v>1.9215378456610452</v>
      </c>
      <c r="AR16" s="211">
        <f t="shared" si="46"/>
        <v>1.9215378456610455</v>
      </c>
      <c r="AS16" s="216">
        <f t="shared" si="47"/>
        <v>0.55447818289430217</v>
      </c>
      <c r="AT16" s="215"/>
      <c r="AU16" s="211">
        <f t="shared" si="33"/>
        <v>6.912E-4</v>
      </c>
      <c r="AV16" s="216">
        <f t="shared" si="48"/>
        <v>6.912E-4</v>
      </c>
      <c r="AW16" s="215">
        <f t="shared" si="34"/>
        <v>3.1200000000000006E-2</v>
      </c>
      <c r="AX16" s="211">
        <f t="shared" si="35"/>
        <v>7.1999999999999995E-2</v>
      </c>
      <c r="AY16" s="216">
        <f t="shared" si="49"/>
        <v>0.1032</v>
      </c>
      <c r="AZ16" s="215">
        <f t="shared" si="14"/>
        <v>0</v>
      </c>
      <c r="BA16" s="211">
        <f t="shared" si="15"/>
        <v>0</v>
      </c>
      <c r="BB16" s="211">
        <f t="shared" si="50"/>
        <v>0</v>
      </c>
      <c r="BC16" s="61">
        <f t="shared" si="36"/>
        <v>0</v>
      </c>
      <c r="BD16" s="58">
        <v>0</v>
      </c>
      <c r="BE16" s="49">
        <f t="shared" si="51"/>
        <v>0</v>
      </c>
      <c r="BF16" s="61">
        <f t="shared" si="52"/>
        <v>0</v>
      </c>
      <c r="BG16" s="58">
        <f t="shared" si="37"/>
        <v>0</v>
      </c>
      <c r="BH16" s="49">
        <f t="shared" si="38"/>
        <v>0</v>
      </c>
      <c r="BI16" s="61">
        <f t="shared" si="39"/>
        <v>0</v>
      </c>
      <c r="BK16" s="215">
        <f t="shared" si="17"/>
        <v>0</v>
      </c>
      <c r="BL16" s="211">
        <f t="shared" si="18"/>
        <v>0</v>
      </c>
      <c r="BM16" s="211">
        <f t="shared" si="19"/>
        <v>0</v>
      </c>
      <c r="BN16" s="61">
        <f t="shared" si="40"/>
        <v>0</v>
      </c>
      <c r="BO16" s="58">
        <v>0</v>
      </c>
      <c r="BP16" s="49">
        <f t="shared" si="41"/>
        <v>0</v>
      </c>
      <c r="BQ16" s="61">
        <f t="shared" si="53"/>
        <v>0</v>
      </c>
      <c r="BR16" s="58">
        <f t="shared" si="42"/>
        <v>0</v>
      </c>
      <c r="BS16" s="49">
        <f t="shared" si="54"/>
        <v>0</v>
      </c>
      <c r="BT16" s="61">
        <f t="shared" si="55"/>
        <v>0</v>
      </c>
      <c r="BU16" s="58">
        <f t="shared" si="20"/>
        <v>1.8446763318346032E-3</v>
      </c>
      <c r="BV16" s="49">
        <f t="shared" si="21"/>
        <v>3.2760000000000004E-2</v>
      </c>
      <c r="BW16" s="61">
        <f t="shared" si="22"/>
        <v>3.9599999999999996E-2</v>
      </c>
      <c r="BX16" s="49">
        <f t="shared" si="56"/>
        <v>6.2519136884892273E-2</v>
      </c>
      <c r="BY16" s="49">
        <f t="shared" si="43"/>
        <v>0.34415887027968617</v>
      </c>
      <c r="BZ16" s="49">
        <f t="shared" si="44"/>
        <v>89.325623081041556</v>
      </c>
    </row>
    <row r="17" spans="1:78" x14ac:dyDescent="0.25">
      <c r="Q17" s="49">
        <v>10</v>
      </c>
      <c r="R17" s="215">
        <f t="shared" si="0"/>
        <v>3.2</v>
      </c>
      <c r="S17" s="211">
        <f t="shared" si="1"/>
        <v>12</v>
      </c>
      <c r="T17" s="216">
        <f t="shared" si="2"/>
        <v>0.26666666666666666</v>
      </c>
      <c r="U17" s="215">
        <f t="shared" si="3"/>
        <v>1</v>
      </c>
      <c r="V17" s="211">
        <f t="shared" si="4"/>
        <v>0.26331223544175336</v>
      </c>
      <c r="W17" s="211">
        <f t="shared" si="5"/>
        <v>0.26331223544175336</v>
      </c>
      <c r="X17" s="211">
        <f t="shared" si="23"/>
        <v>0.47337552911649322</v>
      </c>
      <c r="Y17" s="215">
        <f t="shared" si="24"/>
        <v>1.0127393670836666</v>
      </c>
      <c r="Z17" s="211">
        <f t="shared" si="6"/>
        <v>2.0254787341673333</v>
      </c>
      <c r="AA17" s="211">
        <f t="shared" si="25"/>
        <v>2.0254787341673333</v>
      </c>
      <c r="AB17" s="216">
        <f t="shared" si="7"/>
        <v>0.600070919389046</v>
      </c>
      <c r="AC17" s="215">
        <v>0</v>
      </c>
      <c r="AD17" s="211">
        <f t="shared" si="26"/>
        <v>5.7613617327426387E-3</v>
      </c>
      <c r="AE17" s="216">
        <f t="shared" si="27"/>
        <v>5.7613617327426387E-3</v>
      </c>
      <c r="AF17" s="58">
        <f t="shared" si="8"/>
        <v>6.4000000000000001E-2</v>
      </c>
      <c r="AG17" s="61">
        <f t="shared" si="9"/>
        <v>6.4000000000000001E-2</v>
      </c>
      <c r="AH17" s="58">
        <f t="shared" si="10"/>
        <v>3.1327404421788098E-3</v>
      </c>
      <c r="AI17" s="49">
        <f t="shared" si="11"/>
        <v>4.5609611206094219E-2</v>
      </c>
      <c r="AJ17" s="61">
        <f t="shared" si="45"/>
        <v>4.8742351648273029E-2</v>
      </c>
      <c r="AK17" s="215">
        <f t="shared" si="12"/>
        <v>3.2</v>
      </c>
      <c r="AL17" s="211">
        <f t="shared" si="13"/>
        <v>12</v>
      </c>
      <c r="AM17" s="216">
        <f t="shared" si="28"/>
        <v>0.26666666666666666</v>
      </c>
      <c r="AN17" s="215">
        <f t="shared" si="29"/>
        <v>2</v>
      </c>
      <c r="AO17" s="211">
        <f t="shared" si="30"/>
        <v>0.26331223544175331</v>
      </c>
      <c r="AP17" s="211">
        <f t="shared" si="31"/>
        <v>1.0127393670836666</v>
      </c>
      <c r="AQ17" s="211">
        <f t="shared" si="32"/>
        <v>2.0254787341673333</v>
      </c>
      <c r="AR17" s="211">
        <f t="shared" si="46"/>
        <v>2.0254787341673333</v>
      </c>
      <c r="AS17" s="216">
        <f t="shared" si="47"/>
        <v>0.600070919389046</v>
      </c>
      <c r="AT17" s="215"/>
      <c r="AU17" s="211">
        <f t="shared" si="33"/>
        <v>8.5333333333333333E-4</v>
      </c>
      <c r="AV17" s="216">
        <f t="shared" si="48"/>
        <v>8.5333333333333333E-4</v>
      </c>
      <c r="AW17" s="215">
        <f t="shared" si="34"/>
        <v>3.1200000000000006E-2</v>
      </c>
      <c r="AX17" s="211">
        <f t="shared" si="35"/>
        <v>0.08</v>
      </c>
      <c r="AY17" s="216">
        <f t="shared" si="49"/>
        <v>0.11120000000000001</v>
      </c>
      <c r="AZ17" s="215">
        <f t="shared" si="14"/>
        <v>0</v>
      </c>
      <c r="BA17" s="211">
        <f t="shared" si="15"/>
        <v>0</v>
      </c>
      <c r="BB17" s="211">
        <f t="shared" si="50"/>
        <v>0</v>
      </c>
      <c r="BC17" s="61">
        <f t="shared" si="36"/>
        <v>0</v>
      </c>
      <c r="BD17" s="58">
        <v>0</v>
      </c>
      <c r="BE17" s="49">
        <f t="shared" si="51"/>
        <v>0</v>
      </c>
      <c r="BF17" s="61">
        <f t="shared" si="52"/>
        <v>0</v>
      </c>
      <c r="BG17" s="58">
        <f t="shared" si="37"/>
        <v>0</v>
      </c>
      <c r="BH17" s="49">
        <f t="shared" si="38"/>
        <v>0</v>
      </c>
      <c r="BI17" s="61">
        <f t="shared" si="39"/>
        <v>0</v>
      </c>
      <c r="BK17" s="215">
        <f t="shared" si="17"/>
        <v>0</v>
      </c>
      <c r="BL17" s="211">
        <f t="shared" si="18"/>
        <v>0</v>
      </c>
      <c r="BM17" s="211">
        <f t="shared" si="19"/>
        <v>0</v>
      </c>
      <c r="BN17" s="61">
        <f t="shared" si="40"/>
        <v>0</v>
      </c>
      <c r="BO17" s="58">
        <v>0</v>
      </c>
      <c r="BP17" s="49">
        <f t="shared" si="41"/>
        <v>0</v>
      </c>
      <c r="BQ17" s="61">
        <f t="shared" si="53"/>
        <v>0</v>
      </c>
      <c r="BR17" s="58">
        <f t="shared" si="42"/>
        <v>0</v>
      </c>
      <c r="BS17" s="49">
        <f t="shared" si="54"/>
        <v>0</v>
      </c>
      <c r="BT17" s="61">
        <f t="shared" si="55"/>
        <v>0</v>
      </c>
      <c r="BU17" s="58">
        <f t="shared" si="20"/>
        <v>2.1605106497784897E-3</v>
      </c>
      <c r="BV17" s="49">
        <f t="shared" si="21"/>
        <v>3.2760000000000004E-2</v>
      </c>
      <c r="BW17" s="61">
        <f t="shared" si="22"/>
        <v>3.9599999999999996E-2</v>
      </c>
      <c r="BX17" s="49">
        <f t="shared" si="56"/>
        <v>6.9761361732742638E-2</v>
      </c>
      <c r="BY17" s="49">
        <f t="shared" si="43"/>
        <v>0.36907755736412756</v>
      </c>
      <c r="BZ17" s="49">
        <f t="shared" si="44"/>
        <v>89.659021093486615</v>
      </c>
    </row>
    <row r="18" spans="1:78" x14ac:dyDescent="0.25">
      <c r="A18" s="49" t="s">
        <v>544</v>
      </c>
      <c r="B18" s="64">
        <f>VOUT3*IOUT3</f>
        <v>0</v>
      </c>
      <c r="Q18" s="49">
        <v>11</v>
      </c>
      <c r="R18" s="215">
        <f t="shared" si="0"/>
        <v>3.52</v>
      </c>
      <c r="S18" s="211">
        <f t="shared" si="1"/>
        <v>12</v>
      </c>
      <c r="T18" s="216">
        <f t="shared" si="2"/>
        <v>0.29333333333333333</v>
      </c>
      <c r="U18" s="215">
        <f t="shared" si="3"/>
        <v>1</v>
      </c>
      <c r="V18" s="211">
        <f t="shared" si="4"/>
        <v>0.27616420236277306</v>
      </c>
      <c r="W18" s="211">
        <f t="shared" si="5"/>
        <v>0.27616420236277306</v>
      </c>
      <c r="X18" s="211">
        <f t="shared" si="23"/>
        <v>0.44767159527445388</v>
      </c>
      <c r="Y18" s="215">
        <f t="shared" si="24"/>
        <v>1.0621700090875887</v>
      </c>
      <c r="Z18" s="211">
        <f t="shared" si="6"/>
        <v>2.1243400181751775</v>
      </c>
      <c r="AA18" s="211">
        <f t="shared" si="25"/>
        <v>2.1243400181751775</v>
      </c>
      <c r="AB18" s="216">
        <f t="shared" si="7"/>
        <v>0.64453587366658338</v>
      </c>
      <c r="AC18" s="215">
        <v>0</v>
      </c>
      <c r="AD18" s="211">
        <f t="shared" si="26"/>
        <v>6.6468238790903349E-3</v>
      </c>
      <c r="AE18" s="216">
        <f t="shared" si="27"/>
        <v>6.6468238790903349E-3</v>
      </c>
      <c r="AF18" s="58">
        <f t="shared" si="8"/>
        <v>7.0400000000000004E-2</v>
      </c>
      <c r="AG18" s="61">
        <f t="shared" si="9"/>
        <v>7.0400000000000004E-2</v>
      </c>
      <c r="AH18" s="58">
        <f t="shared" si="10"/>
        <v>3.6142104842553694E-3</v>
      </c>
      <c r="AI18" s="49">
        <f t="shared" si="11"/>
        <v>4.7835763794552115E-2</v>
      </c>
      <c r="AJ18" s="61">
        <f t="shared" si="45"/>
        <v>5.1449974278807487E-2</v>
      </c>
      <c r="AK18" s="215">
        <f t="shared" si="12"/>
        <v>3.52</v>
      </c>
      <c r="AL18" s="211">
        <f t="shared" si="13"/>
        <v>12</v>
      </c>
      <c r="AM18" s="216">
        <f t="shared" si="28"/>
        <v>0.29333333333333333</v>
      </c>
      <c r="AN18" s="215">
        <f t="shared" si="29"/>
        <v>2</v>
      </c>
      <c r="AO18" s="211">
        <f t="shared" si="30"/>
        <v>0.27616420236277306</v>
      </c>
      <c r="AP18" s="211">
        <f t="shared" si="31"/>
        <v>1.0621700090875887</v>
      </c>
      <c r="AQ18" s="211">
        <f t="shared" si="32"/>
        <v>2.1243400181751775</v>
      </c>
      <c r="AR18" s="211">
        <f t="shared" si="46"/>
        <v>2.1243400181751775</v>
      </c>
      <c r="AS18" s="216">
        <f t="shared" si="47"/>
        <v>0.64453587366658327</v>
      </c>
      <c r="AT18" s="215"/>
      <c r="AU18" s="211">
        <f t="shared" si="33"/>
        <v>1.0325333333333333E-3</v>
      </c>
      <c r="AV18" s="216">
        <f t="shared" si="48"/>
        <v>1.0325333333333333E-3</v>
      </c>
      <c r="AW18" s="215">
        <f t="shared" si="34"/>
        <v>3.1200000000000006E-2</v>
      </c>
      <c r="AX18" s="211">
        <f t="shared" si="35"/>
        <v>8.7999999999999995E-2</v>
      </c>
      <c r="AY18" s="216">
        <f t="shared" si="49"/>
        <v>0.1192</v>
      </c>
      <c r="AZ18" s="215">
        <f t="shared" si="14"/>
        <v>0</v>
      </c>
      <c r="BA18" s="211">
        <f t="shared" si="15"/>
        <v>0</v>
      </c>
      <c r="BB18" s="211">
        <f t="shared" si="50"/>
        <v>0</v>
      </c>
      <c r="BC18" s="61">
        <f t="shared" si="36"/>
        <v>0</v>
      </c>
      <c r="BD18" s="58">
        <v>0</v>
      </c>
      <c r="BE18" s="49">
        <f t="shared" si="51"/>
        <v>0</v>
      </c>
      <c r="BF18" s="61">
        <f t="shared" si="52"/>
        <v>0</v>
      </c>
      <c r="BG18" s="58">
        <f t="shared" si="37"/>
        <v>0</v>
      </c>
      <c r="BH18" s="49">
        <f t="shared" si="38"/>
        <v>0</v>
      </c>
      <c r="BI18" s="61">
        <f t="shared" si="39"/>
        <v>0</v>
      </c>
      <c r="BK18" s="215">
        <f t="shared" si="17"/>
        <v>0</v>
      </c>
      <c r="BL18" s="211">
        <f t="shared" si="18"/>
        <v>0</v>
      </c>
      <c r="BM18" s="211">
        <f t="shared" si="19"/>
        <v>0</v>
      </c>
      <c r="BN18" s="61">
        <f t="shared" si="40"/>
        <v>0</v>
      </c>
      <c r="BO18" s="58">
        <v>0</v>
      </c>
      <c r="BP18" s="49">
        <f t="shared" si="41"/>
        <v>0</v>
      </c>
      <c r="BQ18" s="61">
        <f t="shared" si="53"/>
        <v>0</v>
      </c>
      <c r="BR18" s="58">
        <f t="shared" si="42"/>
        <v>0</v>
      </c>
      <c r="BS18" s="49">
        <f t="shared" si="54"/>
        <v>0</v>
      </c>
      <c r="BT18" s="61">
        <f t="shared" si="55"/>
        <v>0</v>
      </c>
      <c r="BU18" s="58">
        <f t="shared" si="20"/>
        <v>2.4925589546588756E-3</v>
      </c>
      <c r="BV18" s="49">
        <f t="shared" si="21"/>
        <v>3.2760000000000004E-2</v>
      </c>
      <c r="BW18" s="61">
        <f t="shared" si="22"/>
        <v>3.9599999999999996E-2</v>
      </c>
      <c r="BX18" s="49">
        <f t="shared" si="56"/>
        <v>7.7046823879090343E-2</v>
      </c>
      <c r="BY18" s="49">
        <f t="shared" si="43"/>
        <v>0.39398189044589005</v>
      </c>
      <c r="BZ18" s="49">
        <f t="shared" si="44"/>
        <v>89.933987906085918</v>
      </c>
    </row>
    <row r="19" spans="1:78" x14ac:dyDescent="0.25">
      <c r="A19" s="49" t="s">
        <v>547</v>
      </c>
      <c r="B19" s="49">
        <f>POUT3/O11</f>
        <v>0</v>
      </c>
      <c r="Q19" s="49">
        <v>12</v>
      </c>
      <c r="R19" s="215">
        <f t="shared" si="0"/>
        <v>3.84</v>
      </c>
      <c r="S19" s="211">
        <f t="shared" si="1"/>
        <v>12</v>
      </c>
      <c r="T19" s="216">
        <f t="shared" si="2"/>
        <v>0.32</v>
      </c>
      <c r="U19" s="215">
        <f t="shared" si="3"/>
        <v>1</v>
      </c>
      <c r="V19" s="211">
        <f t="shared" si="4"/>
        <v>0.28844410203711912</v>
      </c>
      <c r="W19" s="211">
        <f t="shared" si="5"/>
        <v>0.28844410203711912</v>
      </c>
      <c r="X19" s="211">
        <f t="shared" si="23"/>
        <v>0.42311179592576176</v>
      </c>
      <c r="Y19" s="215">
        <f t="shared" si="24"/>
        <v>1.1094003924504583</v>
      </c>
      <c r="Z19" s="211">
        <f t="shared" si="6"/>
        <v>2.2188007849009161</v>
      </c>
      <c r="AA19" s="211">
        <f t="shared" si="25"/>
        <v>2.2188007849009166</v>
      </c>
      <c r="AB19" s="216">
        <f t="shared" si="7"/>
        <v>0.68800012169005387</v>
      </c>
      <c r="AC19" s="215">
        <v>0</v>
      </c>
      <c r="AD19" s="211">
        <f t="shared" si="26"/>
        <v>7.5735066791284633E-3</v>
      </c>
      <c r="AE19" s="216">
        <f t="shared" si="27"/>
        <v>7.5735066791284633E-3</v>
      </c>
      <c r="AF19" s="58">
        <f t="shared" si="8"/>
        <v>7.6799999999999993E-2</v>
      </c>
      <c r="AG19" s="61">
        <f t="shared" si="9"/>
        <v>7.6799999999999993E-2</v>
      </c>
      <c r="AH19" s="58">
        <f t="shared" si="10"/>
        <v>4.1180942567761013E-3</v>
      </c>
      <c r="AI19" s="49">
        <f t="shared" si="11"/>
        <v>4.9962825793236423E-2</v>
      </c>
      <c r="AJ19" s="61">
        <f t="shared" si="45"/>
        <v>5.4080920050012526E-2</v>
      </c>
      <c r="AK19" s="215">
        <f t="shared" si="12"/>
        <v>3.84</v>
      </c>
      <c r="AL19" s="211">
        <f t="shared" si="13"/>
        <v>12</v>
      </c>
      <c r="AM19" s="216">
        <f t="shared" si="28"/>
        <v>0.32</v>
      </c>
      <c r="AN19" s="215">
        <f t="shared" si="29"/>
        <v>2</v>
      </c>
      <c r="AO19" s="211">
        <f t="shared" si="30"/>
        <v>0.28844410203711912</v>
      </c>
      <c r="AP19" s="211">
        <f t="shared" si="31"/>
        <v>1.1094003924504583</v>
      </c>
      <c r="AQ19" s="211">
        <f t="shared" si="32"/>
        <v>2.2188007849009161</v>
      </c>
      <c r="AR19" s="211">
        <f t="shared" si="46"/>
        <v>2.2188007849009166</v>
      </c>
      <c r="AS19" s="216">
        <f t="shared" si="47"/>
        <v>0.68800012169005387</v>
      </c>
      <c r="AT19" s="215"/>
      <c r="AU19" s="211">
        <f t="shared" si="33"/>
        <v>1.2288000000000002E-3</v>
      </c>
      <c r="AV19" s="216">
        <f t="shared" si="48"/>
        <v>1.2288000000000002E-3</v>
      </c>
      <c r="AW19" s="215">
        <f t="shared" si="34"/>
        <v>3.1200000000000006E-2</v>
      </c>
      <c r="AX19" s="211">
        <f t="shared" si="35"/>
        <v>9.6000000000000002E-2</v>
      </c>
      <c r="AY19" s="216">
        <f t="shared" si="49"/>
        <v>0.12720000000000001</v>
      </c>
      <c r="AZ19" s="215">
        <f t="shared" si="14"/>
        <v>0</v>
      </c>
      <c r="BA19" s="211">
        <f t="shared" si="15"/>
        <v>0</v>
      </c>
      <c r="BB19" s="211">
        <f t="shared" si="50"/>
        <v>0</v>
      </c>
      <c r="BC19" s="61">
        <f t="shared" si="36"/>
        <v>0</v>
      </c>
      <c r="BD19" s="58">
        <v>0</v>
      </c>
      <c r="BE19" s="49">
        <f t="shared" si="51"/>
        <v>0</v>
      </c>
      <c r="BF19" s="61">
        <f t="shared" si="52"/>
        <v>0</v>
      </c>
      <c r="BG19" s="58">
        <f t="shared" si="37"/>
        <v>0</v>
      </c>
      <c r="BH19" s="49">
        <f t="shared" si="38"/>
        <v>0</v>
      </c>
      <c r="BI19" s="61">
        <f t="shared" si="39"/>
        <v>0</v>
      </c>
      <c r="BK19" s="215">
        <f t="shared" si="17"/>
        <v>0</v>
      </c>
      <c r="BL19" s="211">
        <f t="shared" si="18"/>
        <v>0</v>
      </c>
      <c r="BM19" s="211">
        <f t="shared" si="19"/>
        <v>0</v>
      </c>
      <c r="BN19" s="61">
        <f t="shared" si="40"/>
        <v>0</v>
      </c>
      <c r="BO19" s="58">
        <v>0</v>
      </c>
      <c r="BP19" s="49">
        <f t="shared" si="41"/>
        <v>0</v>
      </c>
      <c r="BQ19" s="61">
        <f t="shared" si="53"/>
        <v>0</v>
      </c>
      <c r="BR19" s="58">
        <f t="shared" si="42"/>
        <v>0</v>
      </c>
      <c r="BS19" s="49">
        <f t="shared" si="54"/>
        <v>0</v>
      </c>
      <c r="BT19" s="61">
        <f t="shared" si="55"/>
        <v>0</v>
      </c>
      <c r="BU19" s="58">
        <f t="shared" si="20"/>
        <v>2.8400650046731734E-3</v>
      </c>
      <c r="BV19" s="49">
        <f t="shared" si="21"/>
        <v>3.2760000000000004E-2</v>
      </c>
      <c r="BW19" s="61">
        <f t="shared" si="22"/>
        <v>3.9599999999999996E-2</v>
      </c>
      <c r="BX19" s="49">
        <f t="shared" si="56"/>
        <v>8.4373506679128463E-2</v>
      </c>
      <c r="BY19" s="49">
        <f t="shared" si="43"/>
        <v>0.41888329173381411</v>
      </c>
      <c r="BZ19" s="49">
        <f t="shared" si="44"/>
        <v>90.164480615215808</v>
      </c>
    </row>
    <row r="20" spans="1:78" x14ac:dyDescent="0.25">
      <c r="Q20" s="49">
        <v>13</v>
      </c>
      <c r="R20" s="215">
        <f t="shared" si="0"/>
        <v>4.16</v>
      </c>
      <c r="S20" s="211">
        <f t="shared" si="1"/>
        <v>12</v>
      </c>
      <c r="T20" s="216">
        <f t="shared" si="2"/>
        <v>0.34666666666666668</v>
      </c>
      <c r="U20" s="215">
        <f t="shared" si="3"/>
        <v>1</v>
      </c>
      <c r="V20" s="211">
        <f t="shared" si="4"/>
        <v>0.30022213997860542</v>
      </c>
      <c r="W20" s="211">
        <f t="shared" si="5"/>
        <v>0.30022213997860542</v>
      </c>
      <c r="X20" s="211">
        <f t="shared" si="23"/>
        <v>0.39955572004278922</v>
      </c>
      <c r="Y20" s="215">
        <f t="shared" si="24"/>
        <v>1.1547005383792515</v>
      </c>
      <c r="Z20" s="211">
        <f t="shared" si="6"/>
        <v>2.3094010767585034</v>
      </c>
      <c r="AA20" s="211">
        <f t="shared" si="25"/>
        <v>2.3094010767585029</v>
      </c>
      <c r="AB20" s="216">
        <f t="shared" si="7"/>
        <v>0.73056707347844119</v>
      </c>
      <c r="AC20" s="215">
        <v>0</v>
      </c>
      <c r="AD20" s="211">
        <f t="shared" si="26"/>
        <v>8.5396519816136659E-3</v>
      </c>
      <c r="AE20" s="216">
        <f t="shared" si="27"/>
        <v>8.5396519816136659E-3</v>
      </c>
      <c r="AF20" s="58">
        <f t="shared" si="8"/>
        <v>8.320000000000001E-2</v>
      </c>
      <c r="AG20" s="61">
        <f t="shared" si="9"/>
        <v>8.320000000000001E-2</v>
      </c>
      <c r="AH20" s="58">
        <f t="shared" si="10"/>
        <v>4.6434357650024308E-3</v>
      </c>
      <c r="AI20" s="49">
        <f t="shared" si="11"/>
        <v>5.2002957845514876E-2</v>
      </c>
      <c r="AJ20" s="61">
        <f t="shared" si="45"/>
        <v>5.6646393610517307E-2</v>
      </c>
      <c r="AK20" s="215">
        <f t="shared" si="12"/>
        <v>4.16</v>
      </c>
      <c r="AL20" s="211">
        <f t="shared" si="13"/>
        <v>12</v>
      </c>
      <c r="AM20" s="216">
        <f t="shared" si="28"/>
        <v>0.34666666666666668</v>
      </c>
      <c r="AN20" s="215">
        <f t="shared" si="29"/>
        <v>2</v>
      </c>
      <c r="AO20" s="211">
        <f t="shared" si="30"/>
        <v>0.30022213997860542</v>
      </c>
      <c r="AP20" s="211">
        <f t="shared" si="31"/>
        <v>1.1547005383792515</v>
      </c>
      <c r="AQ20" s="211">
        <f t="shared" si="32"/>
        <v>2.3094010767585034</v>
      </c>
      <c r="AR20" s="211">
        <f t="shared" si="46"/>
        <v>2.3094010767585029</v>
      </c>
      <c r="AS20" s="216">
        <f t="shared" si="47"/>
        <v>0.73056707347844119</v>
      </c>
      <c r="AT20" s="215"/>
      <c r="AU20" s="211">
        <f t="shared" si="33"/>
        <v>1.4421333333333335E-3</v>
      </c>
      <c r="AV20" s="216">
        <f t="shared" si="48"/>
        <v>1.4421333333333335E-3</v>
      </c>
      <c r="AW20" s="215">
        <f t="shared" si="34"/>
        <v>3.1200000000000006E-2</v>
      </c>
      <c r="AX20" s="211">
        <f t="shared" si="35"/>
        <v>0.104</v>
      </c>
      <c r="AY20" s="216">
        <f t="shared" si="49"/>
        <v>0.13519999999999999</v>
      </c>
      <c r="AZ20" s="215">
        <f t="shared" si="14"/>
        <v>0</v>
      </c>
      <c r="BA20" s="211">
        <f t="shared" si="15"/>
        <v>0</v>
      </c>
      <c r="BB20" s="211">
        <f t="shared" si="50"/>
        <v>0</v>
      </c>
      <c r="BC20" s="61">
        <f t="shared" si="36"/>
        <v>0</v>
      </c>
      <c r="BD20" s="58">
        <v>0</v>
      </c>
      <c r="BE20" s="49">
        <f t="shared" si="51"/>
        <v>0</v>
      </c>
      <c r="BF20" s="61">
        <f t="shared" si="52"/>
        <v>0</v>
      </c>
      <c r="BG20" s="58">
        <f t="shared" si="37"/>
        <v>0</v>
      </c>
      <c r="BH20" s="49">
        <f t="shared" si="38"/>
        <v>0</v>
      </c>
      <c r="BI20" s="61">
        <f t="shared" si="39"/>
        <v>0</v>
      </c>
      <c r="BK20" s="215">
        <f t="shared" si="17"/>
        <v>0</v>
      </c>
      <c r="BL20" s="211">
        <f t="shared" si="18"/>
        <v>0</v>
      </c>
      <c r="BM20" s="211">
        <f t="shared" si="19"/>
        <v>0</v>
      </c>
      <c r="BN20" s="61">
        <f t="shared" si="40"/>
        <v>0</v>
      </c>
      <c r="BO20" s="58">
        <v>0</v>
      </c>
      <c r="BP20" s="49">
        <f t="shared" si="41"/>
        <v>0</v>
      </c>
      <c r="BQ20" s="61">
        <f t="shared" si="53"/>
        <v>0</v>
      </c>
      <c r="BR20" s="58">
        <f t="shared" si="42"/>
        <v>0</v>
      </c>
      <c r="BS20" s="49">
        <f t="shared" si="54"/>
        <v>0</v>
      </c>
      <c r="BT20" s="61">
        <f t="shared" si="55"/>
        <v>0</v>
      </c>
      <c r="BU20" s="58">
        <f t="shared" si="20"/>
        <v>3.2023694931051249E-3</v>
      </c>
      <c r="BV20" s="49">
        <f t="shared" si="21"/>
        <v>3.2760000000000004E-2</v>
      </c>
      <c r="BW20" s="61">
        <f t="shared" si="22"/>
        <v>3.9599999999999996E-2</v>
      </c>
      <c r="BX20" s="49">
        <f t="shared" si="56"/>
        <v>9.1739651981613671E-2</v>
      </c>
      <c r="BY20" s="49">
        <f t="shared" si="43"/>
        <v>0.44379054841856941</v>
      </c>
      <c r="BZ20" s="49">
        <f t="shared" si="44"/>
        <v>90.360322787251604</v>
      </c>
    </row>
    <row r="21" spans="1:78" x14ac:dyDescent="0.25">
      <c r="Q21" s="49">
        <v>14</v>
      </c>
      <c r="R21" s="215">
        <f t="shared" si="0"/>
        <v>4.4800000000000004</v>
      </c>
      <c r="S21" s="211">
        <f t="shared" si="1"/>
        <v>12</v>
      </c>
      <c r="T21" s="216">
        <f t="shared" si="2"/>
        <v>0.37333333333333335</v>
      </c>
      <c r="U21" s="215">
        <f t="shared" si="3"/>
        <v>1</v>
      </c>
      <c r="V21" s="211">
        <f t="shared" si="4"/>
        <v>0.31155523854794465</v>
      </c>
      <c r="W21" s="211">
        <f t="shared" si="5"/>
        <v>0.31155523854794465</v>
      </c>
      <c r="X21" s="211">
        <f t="shared" si="23"/>
        <v>0.37688952290411071</v>
      </c>
      <c r="Y21" s="215">
        <f t="shared" si="24"/>
        <v>1.1982893790305562</v>
      </c>
      <c r="Z21" s="211">
        <f t="shared" si="6"/>
        <v>2.3965787580611124</v>
      </c>
      <c r="AA21" s="211">
        <f t="shared" si="25"/>
        <v>2.3965787580611124</v>
      </c>
      <c r="AB21" s="216">
        <f t="shared" si="7"/>
        <v>0.77232235771635116</v>
      </c>
      <c r="AC21" s="215">
        <v>0</v>
      </c>
      <c r="AD21" s="211">
        <f t="shared" si="26"/>
        <v>9.5437091876566949E-3</v>
      </c>
      <c r="AE21" s="216">
        <f t="shared" si="27"/>
        <v>9.5437091876566949E-3</v>
      </c>
      <c r="AF21" s="58">
        <f t="shared" si="8"/>
        <v>8.9600000000000013E-2</v>
      </c>
      <c r="AG21" s="61">
        <f t="shared" si="9"/>
        <v>8.9600000000000013E-2</v>
      </c>
      <c r="AH21" s="58">
        <f t="shared" si="10"/>
        <v>5.1893918707883275E-3</v>
      </c>
      <c r="AI21" s="49">
        <f t="shared" si="11"/>
        <v>5.3966019754281537E-2</v>
      </c>
      <c r="AJ21" s="61">
        <f t="shared" si="45"/>
        <v>5.9155411625069862E-2</v>
      </c>
      <c r="AK21" s="215">
        <f t="shared" si="12"/>
        <v>4.4800000000000004</v>
      </c>
      <c r="AL21" s="211">
        <f t="shared" si="13"/>
        <v>12</v>
      </c>
      <c r="AM21" s="216">
        <f t="shared" si="28"/>
        <v>0.37333333333333335</v>
      </c>
      <c r="AN21" s="215">
        <f t="shared" si="29"/>
        <v>2</v>
      </c>
      <c r="AO21" s="211">
        <f t="shared" si="30"/>
        <v>0.31155523854794459</v>
      </c>
      <c r="AP21" s="211">
        <f t="shared" si="31"/>
        <v>1.1982893790305562</v>
      </c>
      <c r="AQ21" s="211">
        <f t="shared" si="32"/>
        <v>2.3965787580611124</v>
      </c>
      <c r="AR21" s="211">
        <f t="shared" si="46"/>
        <v>2.3965787580611124</v>
      </c>
      <c r="AS21" s="216">
        <f t="shared" si="47"/>
        <v>0.77232235771635116</v>
      </c>
      <c r="AT21" s="215"/>
      <c r="AU21" s="211">
        <f t="shared" si="33"/>
        <v>1.6725333333333335E-3</v>
      </c>
      <c r="AV21" s="216">
        <f t="shared" si="48"/>
        <v>1.6725333333333335E-3</v>
      </c>
      <c r="AW21" s="215">
        <f t="shared" si="34"/>
        <v>3.1200000000000006E-2</v>
      </c>
      <c r="AX21" s="211">
        <f t="shared" si="35"/>
        <v>0.112</v>
      </c>
      <c r="AY21" s="216">
        <f t="shared" si="49"/>
        <v>0.14319999999999999</v>
      </c>
      <c r="AZ21" s="215">
        <f t="shared" si="14"/>
        <v>0</v>
      </c>
      <c r="BA21" s="211">
        <f t="shared" si="15"/>
        <v>0</v>
      </c>
      <c r="BB21" s="211">
        <f t="shared" si="50"/>
        <v>0</v>
      </c>
      <c r="BC21" s="61">
        <f t="shared" si="36"/>
        <v>0</v>
      </c>
      <c r="BD21" s="58">
        <v>0</v>
      </c>
      <c r="BE21" s="49">
        <f t="shared" si="51"/>
        <v>0</v>
      </c>
      <c r="BF21" s="61">
        <f t="shared" si="52"/>
        <v>0</v>
      </c>
      <c r="BG21" s="58">
        <f t="shared" si="37"/>
        <v>0</v>
      </c>
      <c r="BH21" s="49">
        <f t="shared" si="38"/>
        <v>0</v>
      </c>
      <c r="BI21" s="61">
        <f t="shared" si="39"/>
        <v>0</v>
      </c>
      <c r="BK21" s="215">
        <f t="shared" si="17"/>
        <v>0</v>
      </c>
      <c r="BL21" s="211">
        <f t="shared" si="18"/>
        <v>0</v>
      </c>
      <c r="BM21" s="211">
        <f t="shared" si="19"/>
        <v>0</v>
      </c>
      <c r="BN21" s="61">
        <f t="shared" si="40"/>
        <v>0</v>
      </c>
      <c r="BO21" s="58">
        <v>0</v>
      </c>
      <c r="BP21" s="49">
        <f t="shared" si="41"/>
        <v>0</v>
      </c>
      <c r="BQ21" s="61">
        <f t="shared" si="53"/>
        <v>0</v>
      </c>
      <c r="BR21" s="58">
        <f t="shared" si="42"/>
        <v>0</v>
      </c>
      <c r="BS21" s="49">
        <f t="shared" si="54"/>
        <v>0</v>
      </c>
      <c r="BT21" s="61">
        <f t="shared" si="55"/>
        <v>0</v>
      </c>
      <c r="BU21" s="58">
        <f t="shared" si="20"/>
        <v>3.5788909453712608E-3</v>
      </c>
      <c r="BV21" s="49">
        <f t="shared" si="21"/>
        <v>3.2760000000000004E-2</v>
      </c>
      <c r="BW21" s="61">
        <f t="shared" si="22"/>
        <v>3.9599999999999996E-2</v>
      </c>
      <c r="BX21" s="49">
        <f t="shared" si="56"/>
        <v>9.9143709187656706E-2</v>
      </c>
      <c r="BY21" s="49">
        <f t="shared" si="43"/>
        <v>0.46871054509143117</v>
      </c>
      <c r="BZ21" s="49">
        <f t="shared" si="44"/>
        <v>90.528632846462614</v>
      </c>
    </row>
    <row r="22" spans="1:78" x14ac:dyDescent="0.25">
      <c r="Q22" s="49">
        <v>15</v>
      </c>
      <c r="R22" s="215">
        <f t="shared" si="0"/>
        <v>4.8</v>
      </c>
      <c r="S22" s="211">
        <f t="shared" si="1"/>
        <v>12</v>
      </c>
      <c r="T22" s="216">
        <f t="shared" si="2"/>
        <v>0.39999999999999997</v>
      </c>
      <c r="U22" s="215">
        <f t="shared" si="3"/>
        <v>1</v>
      </c>
      <c r="V22" s="211">
        <f t="shared" si="4"/>
        <v>0.322490309931942</v>
      </c>
      <c r="W22" s="211">
        <f t="shared" si="5"/>
        <v>0.322490309931942</v>
      </c>
      <c r="X22" s="211">
        <f t="shared" si="23"/>
        <v>0.35501938013611595</v>
      </c>
      <c r="Y22" s="215">
        <f t="shared" si="24"/>
        <v>1.2403473458920846</v>
      </c>
      <c r="Z22" s="211">
        <f t="shared" si="6"/>
        <v>2.4806946917841688</v>
      </c>
      <c r="AA22" s="211">
        <f t="shared" si="25"/>
        <v>2.4806946917841692</v>
      </c>
      <c r="AB22" s="216">
        <f t="shared" si="7"/>
        <v>0.81333792760191526</v>
      </c>
      <c r="AC22" s="215">
        <v>0</v>
      </c>
      <c r="AD22" s="211">
        <f t="shared" si="26"/>
        <v>1.0584297351612454E-2</v>
      </c>
      <c r="AE22" s="216">
        <f t="shared" si="27"/>
        <v>1.0584297351612454E-2</v>
      </c>
      <c r="AF22" s="58">
        <f t="shared" si="8"/>
        <v>9.6000000000000002E-2</v>
      </c>
      <c r="AG22" s="61">
        <f t="shared" si="9"/>
        <v>9.6000000000000002E-2</v>
      </c>
      <c r="AH22" s="58">
        <f t="shared" si="10"/>
        <v>5.7552116849392716E-3</v>
      </c>
      <c r="AI22" s="49">
        <f t="shared" si="11"/>
        <v>5.5860137410828244E-2</v>
      </c>
      <c r="AJ22" s="61">
        <f t="shared" si="45"/>
        <v>6.1615349095767519E-2</v>
      </c>
      <c r="AK22" s="215">
        <f t="shared" si="12"/>
        <v>4.8</v>
      </c>
      <c r="AL22" s="211">
        <f t="shared" si="13"/>
        <v>12</v>
      </c>
      <c r="AM22" s="216">
        <f t="shared" si="28"/>
        <v>0.39999999999999997</v>
      </c>
      <c r="AN22" s="215">
        <f t="shared" si="29"/>
        <v>2</v>
      </c>
      <c r="AO22" s="211">
        <f t="shared" si="30"/>
        <v>0.32249030993194194</v>
      </c>
      <c r="AP22" s="211">
        <f t="shared" si="31"/>
        <v>1.2403473458920846</v>
      </c>
      <c r="AQ22" s="211">
        <f t="shared" si="32"/>
        <v>2.4806946917841688</v>
      </c>
      <c r="AR22" s="211">
        <f t="shared" si="46"/>
        <v>2.4806946917841692</v>
      </c>
      <c r="AS22" s="216">
        <f t="shared" si="47"/>
        <v>0.81333792760191526</v>
      </c>
      <c r="AT22" s="215"/>
      <c r="AU22" s="211">
        <f t="shared" si="33"/>
        <v>1.9199999999999998E-3</v>
      </c>
      <c r="AV22" s="216">
        <f t="shared" si="48"/>
        <v>1.9199999999999998E-3</v>
      </c>
      <c r="AW22" s="215">
        <f t="shared" si="34"/>
        <v>3.1200000000000006E-2</v>
      </c>
      <c r="AX22" s="211">
        <f t="shared" si="35"/>
        <v>0.11999999999999998</v>
      </c>
      <c r="AY22" s="216">
        <f t="shared" si="49"/>
        <v>0.1512</v>
      </c>
      <c r="AZ22" s="215">
        <f t="shared" si="14"/>
        <v>0</v>
      </c>
      <c r="BA22" s="211">
        <f t="shared" si="15"/>
        <v>0</v>
      </c>
      <c r="BB22" s="211">
        <f t="shared" si="50"/>
        <v>0</v>
      </c>
      <c r="BC22" s="61">
        <f t="shared" si="36"/>
        <v>0</v>
      </c>
      <c r="BD22" s="58">
        <v>0</v>
      </c>
      <c r="BE22" s="49">
        <f t="shared" si="51"/>
        <v>0</v>
      </c>
      <c r="BF22" s="61">
        <f t="shared" si="52"/>
        <v>0</v>
      </c>
      <c r="BG22" s="58">
        <f t="shared" si="37"/>
        <v>0</v>
      </c>
      <c r="BH22" s="49">
        <f t="shared" si="38"/>
        <v>0</v>
      </c>
      <c r="BI22" s="61">
        <f t="shared" si="39"/>
        <v>0</v>
      </c>
      <c r="BK22" s="215">
        <f t="shared" si="17"/>
        <v>0</v>
      </c>
      <c r="BL22" s="211">
        <f t="shared" si="18"/>
        <v>0</v>
      </c>
      <c r="BM22" s="211">
        <f t="shared" si="19"/>
        <v>0</v>
      </c>
      <c r="BN22" s="61">
        <f t="shared" si="40"/>
        <v>0</v>
      </c>
      <c r="BO22" s="58">
        <v>0</v>
      </c>
      <c r="BP22" s="49">
        <f t="shared" si="41"/>
        <v>0</v>
      </c>
      <c r="BQ22" s="61">
        <f t="shared" si="53"/>
        <v>0</v>
      </c>
      <c r="BR22" s="58">
        <f t="shared" si="42"/>
        <v>0</v>
      </c>
      <c r="BS22" s="49">
        <f t="shared" si="54"/>
        <v>0</v>
      </c>
      <c r="BT22" s="61">
        <f t="shared" si="55"/>
        <v>0</v>
      </c>
      <c r="BU22" s="58">
        <f t="shared" si="20"/>
        <v>3.9691115068546702E-3</v>
      </c>
      <c r="BV22" s="49">
        <f t="shared" si="21"/>
        <v>3.2760000000000004E-2</v>
      </c>
      <c r="BW22" s="61">
        <f t="shared" si="22"/>
        <v>3.9599999999999996E-2</v>
      </c>
      <c r="BX22" s="49">
        <f t="shared" si="56"/>
        <v>0.10658429735161246</v>
      </c>
      <c r="BY22" s="49">
        <f t="shared" si="43"/>
        <v>0.49364875795423468</v>
      </c>
      <c r="BZ22" s="49">
        <f t="shared" si="44"/>
        <v>90.674697538017085</v>
      </c>
    </row>
    <row r="23" spans="1:78" x14ac:dyDescent="0.25">
      <c r="Q23" s="49">
        <v>16</v>
      </c>
      <c r="R23" s="215">
        <f t="shared" si="0"/>
        <v>5.12</v>
      </c>
      <c r="S23" s="211">
        <f t="shared" si="1"/>
        <v>12</v>
      </c>
      <c r="T23" s="216">
        <f t="shared" si="2"/>
        <v>0.42666666666666669</v>
      </c>
      <c r="U23" s="215">
        <f t="shared" si="3"/>
        <v>1</v>
      </c>
      <c r="V23" s="211">
        <f t="shared" si="4"/>
        <v>0.33306655991458128</v>
      </c>
      <c r="W23" s="211">
        <f t="shared" si="5"/>
        <v>0.33306655991458128</v>
      </c>
      <c r="X23" s="211">
        <f t="shared" si="23"/>
        <v>0.33386688017083749</v>
      </c>
      <c r="Y23" s="215">
        <f t="shared" si="24"/>
        <v>1.2810252304406968</v>
      </c>
      <c r="Z23" s="211">
        <f t="shared" si="6"/>
        <v>2.5620504608813945</v>
      </c>
      <c r="AA23" s="211">
        <f t="shared" si="25"/>
        <v>2.5620504608813941</v>
      </c>
      <c r="AB23" s="216">
        <f t="shared" si="7"/>
        <v>0.85367500841013322</v>
      </c>
      <c r="AC23" s="215">
        <v>0</v>
      </c>
      <c r="AD23" s="211">
        <f t="shared" si="26"/>
        <v>1.1660176319744656E-2</v>
      </c>
      <c r="AE23" s="216">
        <f t="shared" si="27"/>
        <v>1.1660176319744656E-2</v>
      </c>
      <c r="AF23" s="58">
        <f t="shared" si="8"/>
        <v>0.1024</v>
      </c>
      <c r="AG23" s="61">
        <f t="shared" si="9"/>
        <v>0.1024</v>
      </c>
      <c r="AH23" s="58">
        <f t="shared" si="10"/>
        <v>6.3402208738611559E-3</v>
      </c>
      <c r="AI23" s="49">
        <f t="shared" si="11"/>
        <v>5.7692101842398834E-2</v>
      </c>
      <c r="AJ23" s="61">
        <f t="shared" si="45"/>
        <v>6.4032322716259985E-2</v>
      </c>
      <c r="AK23" s="215">
        <f t="shared" si="12"/>
        <v>5.12</v>
      </c>
      <c r="AL23" s="211">
        <f t="shared" si="13"/>
        <v>12</v>
      </c>
      <c r="AM23" s="216">
        <f t="shared" si="28"/>
        <v>0.42666666666666669</v>
      </c>
      <c r="AN23" s="215">
        <f t="shared" si="29"/>
        <v>2</v>
      </c>
      <c r="AO23" s="211">
        <f t="shared" si="30"/>
        <v>0.33306655991458134</v>
      </c>
      <c r="AP23" s="211">
        <f t="shared" si="31"/>
        <v>1.2810252304406968</v>
      </c>
      <c r="AQ23" s="211">
        <f t="shared" si="32"/>
        <v>2.562050460881395</v>
      </c>
      <c r="AR23" s="211">
        <f t="shared" si="46"/>
        <v>2.5620504608813945</v>
      </c>
      <c r="AS23" s="216">
        <f t="shared" si="47"/>
        <v>0.85367500841013355</v>
      </c>
      <c r="AT23" s="215"/>
      <c r="AU23" s="211">
        <f t="shared" si="33"/>
        <v>2.1845333333333338E-3</v>
      </c>
      <c r="AV23" s="216">
        <f t="shared" si="48"/>
        <v>2.1845333333333338E-3</v>
      </c>
      <c r="AW23" s="215">
        <f t="shared" si="34"/>
        <v>3.1200000000000006E-2</v>
      </c>
      <c r="AX23" s="211">
        <f t="shared" si="35"/>
        <v>0.128</v>
      </c>
      <c r="AY23" s="216">
        <f t="shared" si="49"/>
        <v>0.15920000000000001</v>
      </c>
      <c r="AZ23" s="215">
        <f t="shared" si="14"/>
        <v>0</v>
      </c>
      <c r="BA23" s="211">
        <f t="shared" si="15"/>
        <v>0</v>
      </c>
      <c r="BB23" s="211">
        <f t="shared" si="50"/>
        <v>0</v>
      </c>
      <c r="BC23" s="61">
        <f t="shared" si="36"/>
        <v>0</v>
      </c>
      <c r="BD23" s="58">
        <v>0</v>
      </c>
      <c r="BE23" s="49">
        <f t="shared" si="51"/>
        <v>0</v>
      </c>
      <c r="BF23" s="61">
        <f t="shared" si="52"/>
        <v>0</v>
      </c>
      <c r="BG23" s="58">
        <f t="shared" si="37"/>
        <v>0</v>
      </c>
      <c r="BH23" s="49">
        <f t="shared" si="38"/>
        <v>0</v>
      </c>
      <c r="BI23" s="61">
        <f t="shared" si="39"/>
        <v>0</v>
      </c>
      <c r="BK23" s="215">
        <f t="shared" si="17"/>
        <v>0</v>
      </c>
      <c r="BL23" s="211">
        <f t="shared" si="18"/>
        <v>0</v>
      </c>
      <c r="BM23" s="211">
        <f t="shared" si="19"/>
        <v>0</v>
      </c>
      <c r="BN23" s="61">
        <f t="shared" si="40"/>
        <v>0</v>
      </c>
      <c r="BO23" s="58">
        <v>0</v>
      </c>
      <c r="BP23" s="49">
        <f t="shared" si="41"/>
        <v>0</v>
      </c>
      <c r="BQ23" s="61">
        <f t="shared" si="53"/>
        <v>0</v>
      </c>
      <c r="BR23" s="58">
        <f t="shared" si="42"/>
        <v>0</v>
      </c>
      <c r="BS23" s="49">
        <f t="shared" si="54"/>
        <v>0</v>
      </c>
      <c r="BT23" s="61">
        <f t="shared" si="55"/>
        <v>0</v>
      </c>
      <c r="BU23" s="58">
        <f t="shared" si="20"/>
        <v>4.3725661199042459E-3</v>
      </c>
      <c r="BV23" s="49">
        <f t="shared" si="21"/>
        <v>3.2760000000000004E-2</v>
      </c>
      <c r="BW23" s="61">
        <f t="shared" si="22"/>
        <v>3.9599999999999996E-2</v>
      </c>
      <c r="BX23" s="49">
        <f t="shared" si="56"/>
        <v>0.11406017631974466</v>
      </c>
      <c r="BY23" s="49">
        <f t="shared" si="43"/>
        <v>0.51860959848924226</v>
      </c>
      <c r="BZ23" s="49">
        <f t="shared" si="44"/>
        <v>90.802526945149836</v>
      </c>
    </row>
    <row r="24" spans="1:78" x14ac:dyDescent="0.25">
      <c r="Q24" s="49">
        <v>17</v>
      </c>
      <c r="R24" s="215">
        <f t="shared" si="0"/>
        <v>5.44</v>
      </c>
      <c r="S24" s="211">
        <f t="shared" si="1"/>
        <v>12</v>
      </c>
      <c r="T24" s="216">
        <f t="shared" si="2"/>
        <v>0.45333333333333337</v>
      </c>
      <c r="U24" s="215">
        <f t="shared" si="3"/>
        <v>1</v>
      </c>
      <c r="V24" s="211">
        <f t="shared" si="4"/>
        <v>0.34331715172223293</v>
      </c>
      <c r="W24" s="211">
        <f t="shared" si="5"/>
        <v>0.34331715172223293</v>
      </c>
      <c r="X24" s="211">
        <f t="shared" si="23"/>
        <v>0.3133656965555342</v>
      </c>
      <c r="Y24" s="215">
        <f t="shared" si="24"/>
        <v>1.3204505835470493</v>
      </c>
      <c r="Z24" s="211">
        <f t="shared" si="6"/>
        <v>2.6409011670940994</v>
      </c>
      <c r="AA24" s="211">
        <f t="shared" si="25"/>
        <v>2.6409011670940989</v>
      </c>
      <c r="AB24" s="216">
        <f t="shared" si="7"/>
        <v>0.89338626550246392</v>
      </c>
      <c r="AC24" s="215">
        <v>0</v>
      </c>
      <c r="AD24" s="211">
        <f t="shared" si="26"/>
        <v>1.2770224310215022E-2</v>
      </c>
      <c r="AE24" s="216">
        <f t="shared" si="27"/>
        <v>1.2770224310215022E-2</v>
      </c>
      <c r="AF24" s="58">
        <f t="shared" si="8"/>
        <v>0.10880000000000001</v>
      </c>
      <c r="AG24" s="61">
        <f t="shared" si="9"/>
        <v>0.10880000000000001</v>
      </c>
      <c r="AH24" s="58">
        <f t="shared" si="10"/>
        <v>6.9438094686794178E-3</v>
      </c>
      <c r="AI24" s="49">
        <f t="shared" si="11"/>
        <v>5.946765741502541E-2</v>
      </c>
      <c r="AJ24" s="61">
        <f t="shared" si="45"/>
        <v>6.6411466883704834E-2</v>
      </c>
      <c r="AK24" s="215">
        <f t="shared" si="12"/>
        <v>5.44</v>
      </c>
      <c r="AL24" s="211">
        <f t="shared" si="13"/>
        <v>12</v>
      </c>
      <c r="AM24" s="216">
        <f t="shared" si="28"/>
        <v>0.45333333333333337</v>
      </c>
      <c r="AN24" s="215">
        <f t="shared" si="29"/>
        <v>2</v>
      </c>
      <c r="AO24" s="211">
        <f t="shared" si="30"/>
        <v>0.34331715172223298</v>
      </c>
      <c r="AP24" s="211">
        <f t="shared" si="31"/>
        <v>1.3204505835470493</v>
      </c>
      <c r="AQ24" s="211">
        <f t="shared" si="32"/>
        <v>2.6409011670941003</v>
      </c>
      <c r="AR24" s="211">
        <f t="shared" si="46"/>
        <v>2.6409011670940994</v>
      </c>
      <c r="AS24" s="216">
        <f t="shared" si="47"/>
        <v>0.89338626550246392</v>
      </c>
      <c r="AT24" s="215"/>
      <c r="AU24" s="211">
        <f t="shared" si="33"/>
        <v>2.4661333333333337E-3</v>
      </c>
      <c r="AV24" s="216">
        <f t="shared" si="48"/>
        <v>2.4661333333333337E-3</v>
      </c>
      <c r="AW24" s="215">
        <f t="shared" si="34"/>
        <v>3.1200000000000006E-2</v>
      </c>
      <c r="AX24" s="211">
        <f t="shared" si="35"/>
        <v>0.13600000000000001</v>
      </c>
      <c r="AY24" s="216">
        <f t="shared" si="49"/>
        <v>0.16720000000000002</v>
      </c>
      <c r="AZ24" s="215">
        <f t="shared" si="14"/>
        <v>0</v>
      </c>
      <c r="BA24" s="211">
        <f t="shared" si="15"/>
        <v>0</v>
      </c>
      <c r="BB24" s="211">
        <f t="shared" si="50"/>
        <v>0</v>
      </c>
      <c r="BC24" s="61">
        <f t="shared" si="36"/>
        <v>0</v>
      </c>
      <c r="BD24" s="58">
        <v>0</v>
      </c>
      <c r="BE24" s="49">
        <f t="shared" si="51"/>
        <v>0</v>
      </c>
      <c r="BF24" s="61">
        <f t="shared" si="52"/>
        <v>0</v>
      </c>
      <c r="BG24" s="58">
        <f t="shared" si="37"/>
        <v>0</v>
      </c>
      <c r="BH24" s="49">
        <f t="shared" si="38"/>
        <v>0</v>
      </c>
      <c r="BI24" s="61">
        <f t="shared" si="39"/>
        <v>0</v>
      </c>
      <c r="BK24" s="215">
        <f t="shared" si="17"/>
        <v>0</v>
      </c>
      <c r="BL24" s="211">
        <f t="shared" si="18"/>
        <v>0</v>
      </c>
      <c r="BM24" s="211">
        <f t="shared" si="19"/>
        <v>0</v>
      </c>
      <c r="BN24" s="61">
        <f t="shared" si="40"/>
        <v>0</v>
      </c>
      <c r="BO24" s="58">
        <v>0</v>
      </c>
      <c r="BP24" s="49">
        <f t="shared" si="41"/>
        <v>0</v>
      </c>
      <c r="BQ24" s="61">
        <f t="shared" si="53"/>
        <v>0</v>
      </c>
      <c r="BR24" s="58">
        <f t="shared" si="42"/>
        <v>0</v>
      </c>
      <c r="BS24" s="49">
        <f t="shared" si="54"/>
        <v>0</v>
      </c>
      <c r="BT24" s="61">
        <f t="shared" si="55"/>
        <v>0</v>
      </c>
      <c r="BU24" s="58">
        <f t="shared" si="20"/>
        <v>4.7888341163306331E-3</v>
      </c>
      <c r="BV24" s="49">
        <f t="shared" si="21"/>
        <v>3.2760000000000004E-2</v>
      </c>
      <c r="BW24" s="61">
        <f t="shared" si="22"/>
        <v>3.9599999999999996E-2</v>
      </c>
      <c r="BX24" s="49">
        <f t="shared" si="56"/>
        <v>0.12157022431021502</v>
      </c>
      <c r="BY24" s="49">
        <f t="shared" si="43"/>
        <v>0.54359665864358386</v>
      </c>
      <c r="BZ24" s="49">
        <f t="shared" si="44"/>
        <v>90.915218895004671</v>
      </c>
    </row>
    <row r="25" spans="1:78" s="213" customFormat="1" x14ac:dyDescent="0.25">
      <c r="Q25" s="213">
        <v>18</v>
      </c>
      <c r="R25" s="215">
        <f t="shared" si="0"/>
        <v>5.76</v>
      </c>
      <c r="S25" s="211">
        <f t="shared" si="1"/>
        <v>12</v>
      </c>
      <c r="T25" s="216">
        <f t="shared" si="2"/>
        <v>0.48</v>
      </c>
      <c r="U25" s="215">
        <f t="shared" si="3"/>
        <v>1</v>
      </c>
      <c r="V25" s="211">
        <f t="shared" si="4"/>
        <v>0.35327043465311386</v>
      </c>
      <c r="W25" s="211">
        <f t="shared" si="5"/>
        <v>0.35327043465311386</v>
      </c>
      <c r="X25" s="211">
        <f t="shared" si="23"/>
        <v>0.29345913069377222</v>
      </c>
      <c r="Y25" s="215">
        <f t="shared" si="24"/>
        <v>1.3587324409735149</v>
      </c>
      <c r="Z25" s="211">
        <f t="shared" si="6"/>
        <v>2.7174648819470293</v>
      </c>
      <c r="AA25" s="211">
        <f t="shared" si="25"/>
        <v>2.7174648819470297</v>
      </c>
      <c r="AB25" s="216">
        <f t="shared" si="7"/>
        <v>0.93251743266442444</v>
      </c>
      <c r="AC25" s="215">
        <v>0</v>
      </c>
      <c r="AD25" s="211">
        <f t="shared" si="26"/>
        <v>1.391342019556879E-2</v>
      </c>
      <c r="AE25" s="216">
        <f t="shared" si="27"/>
        <v>1.391342019556879E-2</v>
      </c>
      <c r="AF25" s="58">
        <f t="shared" si="8"/>
        <v>0.1152</v>
      </c>
      <c r="AG25" s="61">
        <f t="shared" si="9"/>
        <v>0.1152</v>
      </c>
      <c r="AH25" s="58">
        <f t="shared" si="10"/>
        <v>7.5654222313405288E-3</v>
      </c>
      <c r="AI25" s="49">
        <f t="shared" si="11"/>
        <v>6.1191714650497692E-2</v>
      </c>
      <c r="AJ25" s="221">
        <f t="shared" si="45"/>
        <v>6.8757136881838224E-2</v>
      </c>
      <c r="AK25" s="215">
        <f t="shared" si="12"/>
        <v>5.76</v>
      </c>
      <c r="AL25" s="211">
        <f t="shared" si="13"/>
        <v>12</v>
      </c>
      <c r="AM25" s="216">
        <f t="shared" si="28"/>
        <v>0.48</v>
      </c>
      <c r="AN25" s="215">
        <f t="shared" si="29"/>
        <v>2</v>
      </c>
      <c r="AO25" s="211">
        <f t="shared" si="30"/>
        <v>0.35327043465311386</v>
      </c>
      <c r="AP25" s="211">
        <f t="shared" si="31"/>
        <v>1.3587324409735149</v>
      </c>
      <c r="AQ25" s="211">
        <f t="shared" si="32"/>
        <v>2.7174648819470293</v>
      </c>
      <c r="AR25" s="211">
        <f t="shared" si="46"/>
        <v>2.7174648819470297</v>
      </c>
      <c r="AS25" s="216">
        <f t="shared" si="47"/>
        <v>0.93251743266442455</v>
      </c>
      <c r="AT25" s="215"/>
      <c r="AU25" s="211">
        <f t="shared" si="33"/>
        <v>2.7648E-3</v>
      </c>
      <c r="AV25" s="216">
        <f t="shared" si="48"/>
        <v>2.7648E-3</v>
      </c>
      <c r="AW25" s="215">
        <f t="shared" si="34"/>
        <v>3.1200000000000006E-2</v>
      </c>
      <c r="AX25" s="211">
        <f t="shared" si="35"/>
        <v>0.14399999999999999</v>
      </c>
      <c r="AY25" s="216">
        <f t="shared" si="49"/>
        <v>0.17519999999999999</v>
      </c>
      <c r="AZ25" s="215">
        <f t="shared" si="14"/>
        <v>0</v>
      </c>
      <c r="BA25" s="211">
        <f t="shared" si="15"/>
        <v>0</v>
      </c>
      <c r="BB25" s="211">
        <f t="shared" si="50"/>
        <v>0</v>
      </c>
      <c r="BC25" s="61">
        <f t="shared" si="36"/>
        <v>0</v>
      </c>
      <c r="BD25" s="58">
        <v>0</v>
      </c>
      <c r="BE25" s="49">
        <f t="shared" si="51"/>
        <v>0</v>
      </c>
      <c r="BF25" s="61">
        <f t="shared" si="52"/>
        <v>0</v>
      </c>
      <c r="BG25" s="58">
        <f t="shared" si="37"/>
        <v>0</v>
      </c>
      <c r="BH25" s="49">
        <f t="shared" si="38"/>
        <v>0</v>
      </c>
      <c r="BI25" s="61">
        <f t="shared" si="39"/>
        <v>0</v>
      </c>
      <c r="BJ25" s="49"/>
      <c r="BK25" s="215">
        <f t="shared" si="17"/>
        <v>0</v>
      </c>
      <c r="BL25" s="211">
        <f t="shared" si="18"/>
        <v>0</v>
      </c>
      <c r="BM25" s="211">
        <f t="shared" si="19"/>
        <v>0</v>
      </c>
      <c r="BN25" s="61">
        <f t="shared" si="40"/>
        <v>0</v>
      </c>
      <c r="BO25" s="58">
        <v>0</v>
      </c>
      <c r="BP25" s="49">
        <f t="shared" si="41"/>
        <v>0</v>
      </c>
      <c r="BQ25" s="61">
        <f t="shared" si="53"/>
        <v>0</v>
      </c>
      <c r="BR25" s="58">
        <f t="shared" si="42"/>
        <v>0</v>
      </c>
      <c r="BS25" s="49">
        <f t="shared" si="54"/>
        <v>0</v>
      </c>
      <c r="BT25" s="61">
        <f t="shared" si="55"/>
        <v>0</v>
      </c>
      <c r="BU25" s="58">
        <f t="shared" si="20"/>
        <v>5.2175325733382965E-3</v>
      </c>
      <c r="BV25" s="49">
        <f t="shared" si="21"/>
        <v>3.2760000000000004E-2</v>
      </c>
      <c r="BW25" s="61">
        <f t="shared" si="22"/>
        <v>3.9599999999999996E-2</v>
      </c>
      <c r="BX25" s="49">
        <f t="shared" si="56"/>
        <v>0.12911342019556879</v>
      </c>
      <c r="BY25" s="49">
        <f t="shared" si="43"/>
        <v>0.5686128896507453</v>
      </c>
      <c r="BZ25" s="49">
        <f t="shared" si="44"/>
        <v>91.015205076287657</v>
      </c>
    </row>
    <row r="26" spans="1:78" x14ac:dyDescent="0.25">
      <c r="Q26" s="49">
        <v>19</v>
      </c>
      <c r="R26" s="215">
        <f t="shared" si="0"/>
        <v>6.08</v>
      </c>
      <c r="S26" s="211">
        <f t="shared" si="1"/>
        <v>12</v>
      </c>
      <c r="T26" s="216">
        <f t="shared" si="2"/>
        <v>0.50666666666666671</v>
      </c>
      <c r="U26" s="215">
        <f t="shared" si="3"/>
        <v>1</v>
      </c>
      <c r="V26" s="211">
        <f t="shared" si="4"/>
        <v>0.36295086903509871</v>
      </c>
      <c r="W26" s="211">
        <f t="shared" si="5"/>
        <v>0.36295086903509871</v>
      </c>
      <c r="X26" s="211">
        <f t="shared" si="23"/>
        <v>0.27409826192980263</v>
      </c>
      <c r="Y26" s="215">
        <f t="shared" si="24"/>
        <v>1.3959648809042253</v>
      </c>
      <c r="Z26" s="211">
        <f t="shared" si="6"/>
        <v>2.7919297618084515</v>
      </c>
      <c r="AA26" s="211">
        <f t="shared" si="25"/>
        <v>2.7919297618084511</v>
      </c>
      <c r="AB26" s="216">
        <f t="shared" si="7"/>
        <v>0.97110855760584203</v>
      </c>
      <c r="AC26" s="215">
        <v>0</v>
      </c>
      <c r="AD26" s="211">
        <f t="shared" si="26"/>
        <v>1.5088829290484784E-2</v>
      </c>
      <c r="AE26" s="216">
        <f t="shared" si="27"/>
        <v>1.5088829290484784E-2</v>
      </c>
      <c r="AF26" s="58">
        <f t="shared" si="8"/>
        <v>0.1216</v>
      </c>
      <c r="AG26" s="61">
        <f t="shared" si="9"/>
        <v>0.1216</v>
      </c>
      <c r="AH26" s="58">
        <f t="shared" si="10"/>
        <v>8.204550926701101E-3</v>
      </c>
      <c r="AI26" s="49">
        <f t="shared" si="11"/>
        <v>6.28685104428683E-2</v>
      </c>
      <c r="AJ26" s="61">
        <f t="shared" si="45"/>
        <v>7.1073061369569396E-2</v>
      </c>
      <c r="AK26" s="215">
        <f t="shared" si="12"/>
        <v>6.08</v>
      </c>
      <c r="AL26" s="211">
        <f t="shared" si="13"/>
        <v>12</v>
      </c>
      <c r="AM26" s="216">
        <f t="shared" si="28"/>
        <v>0.50666666666666671</v>
      </c>
      <c r="AN26" s="215">
        <f t="shared" si="29"/>
        <v>2</v>
      </c>
      <c r="AO26" s="211">
        <f t="shared" si="30"/>
        <v>0.36295086903509877</v>
      </c>
      <c r="AP26" s="211">
        <f t="shared" si="31"/>
        <v>1.3959648809042253</v>
      </c>
      <c r="AQ26" s="211">
        <f t="shared" si="32"/>
        <v>2.7919297618084524</v>
      </c>
      <c r="AR26" s="211">
        <f t="shared" si="46"/>
        <v>2.7919297618084515</v>
      </c>
      <c r="AS26" s="216">
        <f t="shared" si="47"/>
        <v>0.97110855760584247</v>
      </c>
      <c r="AT26" s="215"/>
      <c r="AU26" s="211">
        <f t="shared" si="33"/>
        <v>3.0805333333333339E-3</v>
      </c>
      <c r="AV26" s="216">
        <f t="shared" si="48"/>
        <v>3.0805333333333339E-3</v>
      </c>
      <c r="AW26" s="215">
        <f t="shared" si="34"/>
        <v>3.1200000000000006E-2</v>
      </c>
      <c r="AX26" s="211">
        <f t="shared" si="35"/>
        <v>0.152</v>
      </c>
      <c r="AY26" s="216">
        <f t="shared" si="49"/>
        <v>0.1832</v>
      </c>
      <c r="AZ26" s="215">
        <f t="shared" si="14"/>
        <v>0</v>
      </c>
      <c r="BA26" s="211">
        <f t="shared" si="15"/>
        <v>0</v>
      </c>
      <c r="BB26" s="211">
        <f t="shared" si="50"/>
        <v>0</v>
      </c>
      <c r="BC26" s="61">
        <f t="shared" si="36"/>
        <v>0</v>
      </c>
      <c r="BD26" s="58">
        <v>0</v>
      </c>
      <c r="BE26" s="49">
        <f t="shared" si="51"/>
        <v>0</v>
      </c>
      <c r="BF26" s="61">
        <f t="shared" si="52"/>
        <v>0</v>
      </c>
      <c r="BG26" s="58">
        <f t="shared" si="37"/>
        <v>0</v>
      </c>
      <c r="BH26" s="49">
        <f t="shared" si="38"/>
        <v>0</v>
      </c>
      <c r="BI26" s="61">
        <f t="shared" si="39"/>
        <v>0</v>
      </c>
      <c r="BK26" s="215">
        <f t="shared" si="17"/>
        <v>0</v>
      </c>
      <c r="BL26" s="211">
        <f t="shared" si="18"/>
        <v>0</v>
      </c>
      <c r="BM26" s="211">
        <f t="shared" si="19"/>
        <v>0</v>
      </c>
      <c r="BN26" s="61">
        <f t="shared" si="40"/>
        <v>0</v>
      </c>
      <c r="BO26" s="58">
        <v>0</v>
      </c>
      <c r="BP26" s="49">
        <f t="shared" si="41"/>
        <v>0</v>
      </c>
      <c r="BQ26" s="61">
        <f t="shared" si="53"/>
        <v>0</v>
      </c>
      <c r="BR26" s="58">
        <f t="shared" si="42"/>
        <v>0</v>
      </c>
      <c r="BS26" s="49">
        <f t="shared" si="54"/>
        <v>0</v>
      </c>
      <c r="BT26" s="61">
        <f t="shared" si="55"/>
        <v>0</v>
      </c>
      <c r="BU26" s="58">
        <f t="shared" si="20"/>
        <v>5.6583109839317943E-3</v>
      </c>
      <c r="BV26" s="49">
        <f t="shared" si="21"/>
        <v>3.2760000000000004E-2</v>
      </c>
      <c r="BW26" s="61">
        <f t="shared" si="22"/>
        <v>3.9599999999999996E-2</v>
      </c>
      <c r="BX26" s="49">
        <f t="shared" si="56"/>
        <v>0.13668882929048479</v>
      </c>
      <c r="BY26" s="49">
        <f t="shared" si="43"/>
        <v>0.5936607349773193</v>
      </c>
      <c r="BZ26" s="49">
        <f t="shared" si="44"/>
        <v>91.104421417980021</v>
      </c>
    </row>
    <row r="27" spans="1:78" x14ac:dyDescent="0.25">
      <c r="Q27" s="49">
        <v>20</v>
      </c>
      <c r="R27" s="215">
        <f t="shared" si="0"/>
        <v>6.4</v>
      </c>
      <c r="S27" s="211">
        <f t="shared" si="1"/>
        <v>12</v>
      </c>
      <c r="T27" s="216">
        <f t="shared" si="2"/>
        <v>0.53333333333333333</v>
      </c>
      <c r="U27" s="215">
        <f t="shared" si="3"/>
        <v>1</v>
      </c>
      <c r="V27" s="211">
        <f t="shared" si="4"/>
        <v>0.3723797345005051</v>
      </c>
      <c r="W27" s="211">
        <f t="shared" si="5"/>
        <v>0.3723797345005051</v>
      </c>
      <c r="X27" s="211">
        <f t="shared" si="23"/>
        <v>0.2552405309989898</v>
      </c>
      <c r="Y27" s="215">
        <f t="shared" si="24"/>
        <v>1.4322297480788659</v>
      </c>
      <c r="Z27" s="211">
        <f t="shared" si="6"/>
        <v>2.8644594961577314</v>
      </c>
      <c r="AA27" s="211">
        <f t="shared" si="25"/>
        <v>2.8644594961577319</v>
      </c>
      <c r="AB27" s="216">
        <f t="shared" si="7"/>
        <v>1.0091949700244989</v>
      </c>
      <c r="AC27" s="215">
        <v>0</v>
      </c>
      <c r="AD27" s="211">
        <f t="shared" si="26"/>
        <v>1.6295591800363989E-2</v>
      </c>
      <c r="AE27" s="216">
        <f t="shared" si="27"/>
        <v>1.6295591800363989E-2</v>
      </c>
      <c r="AF27" s="58">
        <f t="shared" si="8"/>
        <v>0.128</v>
      </c>
      <c r="AG27" s="61">
        <f t="shared" si="9"/>
        <v>0.128</v>
      </c>
      <c r="AH27" s="58">
        <f t="shared" si="10"/>
        <v>8.8607280414479163E-3</v>
      </c>
      <c r="AI27" s="49">
        <f t="shared" si="11"/>
        <v>6.4501730742222346E-2</v>
      </c>
      <c r="AJ27" s="61">
        <f t="shared" si="45"/>
        <v>7.3362458783670259E-2</v>
      </c>
      <c r="AK27" s="215">
        <f t="shared" si="12"/>
        <v>6.4</v>
      </c>
      <c r="AL27" s="211">
        <f t="shared" si="13"/>
        <v>12</v>
      </c>
      <c r="AM27" s="216">
        <f t="shared" si="28"/>
        <v>0.53333333333333333</v>
      </c>
      <c r="AN27" s="215">
        <f t="shared" si="29"/>
        <v>2</v>
      </c>
      <c r="AO27" s="211">
        <f t="shared" si="30"/>
        <v>0.37237973450050504</v>
      </c>
      <c r="AP27" s="211">
        <f t="shared" si="31"/>
        <v>1.4322297480788659</v>
      </c>
      <c r="AQ27" s="211">
        <f t="shared" si="32"/>
        <v>2.864459496157731</v>
      </c>
      <c r="AR27" s="211">
        <f t="shared" si="46"/>
        <v>2.8644594961577314</v>
      </c>
      <c r="AS27" s="216">
        <f t="shared" si="47"/>
        <v>1.0091949700244989</v>
      </c>
      <c r="AT27" s="215"/>
      <c r="AU27" s="211">
        <f t="shared" si="33"/>
        <v>3.4133333333333333E-3</v>
      </c>
      <c r="AV27" s="216">
        <f t="shared" si="48"/>
        <v>3.4133333333333333E-3</v>
      </c>
      <c r="AW27" s="215">
        <f t="shared" si="34"/>
        <v>3.1200000000000006E-2</v>
      </c>
      <c r="AX27" s="211">
        <f t="shared" si="35"/>
        <v>0.16</v>
      </c>
      <c r="AY27" s="216">
        <f t="shared" si="49"/>
        <v>0.19120000000000001</v>
      </c>
      <c r="AZ27" s="215">
        <f t="shared" si="14"/>
        <v>0</v>
      </c>
      <c r="BA27" s="211">
        <f t="shared" si="15"/>
        <v>0</v>
      </c>
      <c r="BB27" s="211">
        <f t="shared" si="50"/>
        <v>0</v>
      </c>
      <c r="BC27" s="61">
        <f t="shared" si="36"/>
        <v>0</v>
      </c>
      <c r="BD27" s="58">
        <v>0</v>
      </c>
      <c r="BE27" s="49">
        <f t="shared" si="51"/>
        <v>0</v>
      </c>
      <c r="BF27" s="61">
        <f t="shared" si="52"/>
        <v>0</v>
      </c>
      <c r="BG27" s="58">
        <f t="shared" si="37"/>
        <v>0</v>
      </c>
      <c r="BH27" s="49">
        <f t="shared" si="38"/>
        <v>0</v>
      </c>
      <c r="BI27" s="61">
        <f t="shared" si="39"/>
        <v>0</v>
      </c>
      <c r="BK27" s="215">
        <f t="shared" si="17"/>
        <v>0</v>
      </c>
      <c r="BL27" s="211">
        <f t="shared" si="18"/>
        <v>0</v>
      </c>
      <c r="BM27" s="211">
        <f t="shared" si="19"/>
        <v>0</v>
      </c>
      <c r="BN27" s="61">
        <f t="shared" si="40"/>
        <v>0</v>
      </c>
      <c r="BO27" s="58">
        <v>0</v>
      </c>
      <c r="BP27" s="49">
        <f t="shared" si="41"/>
        <v>0</v>
      </c>
      <c r="BQ27" s="61">
        <f t="shared" si="53"/>
        <v>0</v>
      </c>
      <c r="BR27" s="58">
        <f t="shared" si="42"/>
        <v>0</v>
      </c>
      <c r="BS27" s="49">
        <f t="shared" si="54"/>
        <v>0</v>
      </c>
      <c r="BT27" s="61">
        <f t="shared" si="55"/>
        <v>0</v>
      </c>
      <c r="BU27" s="58">
        <f t="shared" si="20"/>
        <v>6.1108469251364948E-3</v>
      </c>
      <c r="BV27" s="49">
        <f t="shared" si="21"/>
        <v>3.2760000000000004E-2</v>
      </c>
      <c r="BW27" s="61">
        <f t="shared" si="22"/>
        <v>3.9599999999999996E-2</v>
      </c>
      <c r="BX27" s="49">
        <f t="shared" si="56"/>
        <v>0.144295591800364</v>
      </c>
      <c r="BY27" s="49">
        <f t="shared" si="43"/>
        <v>0.61874223084250413</v>
      </c>
      <c r="BZ27" s="49">
        <f t="shared" si="44"/>
        <v>91.184428627061394</v>
      </c>
    </row>
    <row r="28" spans="1:78" x14ac:dyDescent="0.25">
      <c r="Q28" s="49">
        <v>21</v>
      </c>
      <c r="R28" s="215">
        <f t="shared" si="0"/>
        <v>6.72</v>
      </c>
      <c r="S28" s="211">
        <f t="shared" si="1"/>
        <v>12</v>
      </c>
      <c r="T28" s="216">
        <f t="shared" si="2"/>
        <v>0.55999999999999994</v>
      </c>
      <c r="U28" s="215">
        <f t="shared" si="3"/>
        <v>1</v>
      </c>
      <c r="V28" s="211">
        <f t="shared" si="4"/>
        <v>0.38157568056677826</v>
      </c>
      <c r="W28" s="211">
        <f t="shared" si="5"/>
        <v>0.38157568056677826</v>
      </c>
      <c r="X28" s="211">
        <f t="shared" si="23"/>
        <v>0.23684863886644347</v>
      </c>
      <c r="Y28" s="215">
        <f t="shared" si="24"/>
        <v>1.4675987714106855</v>
      </c>
      <c r="Z28" s="211">
        <f t="shared" si="6"/>
        <v>2.935197542821371</v>
      </c>
      <c r="AA28" s="211">
        <f t="shared" si="25"/>
        <v>2.935197542821371</v>
      </c>
      <c r="AB28" s="216">
        <f t="shared" si="7"/>
        <v>1.0468080447977612</v>
      </c>
      <c r="AC28" s="215">
        <v>0</v>
      </c>
      <c r="AD28" s="211">
        <f t="shared" si="26"/>
        <v>1.7532913322452989E-2</v>
      </c>
      <c r="AE28" s="216">
        <f t="shared" si="27"/>
        <v>1.7532913322452989E-2</v>
      </c>
      <c r="AF28" s="58">
        <f t="shared" si="8"/>
        <v>0.13439999999999999</v>
      </c>
      <c r="AG28" s="61">
        <f t="shared" si="9"/>
        <v>0.13439999999999999</v>
      </c>
      <c r="AH28" s="58">
        <f t="shared" si="10"/>
        <v>9.5335216190838117E-3</v>
      </c>
      <c r="AI28" s="49">
        <f t="shared" si="11"/>
        <v>6.6094605923473493E-2</v>
      </c>
      <c r="AJ28" s="61">
        <f t="shared" si="45"/>
        <v>7.5628127542557308E-2</v>
      </c>
      <c r="AK28" s="215">
        <f t="shared" si="12"/>
        <v>6.72</v>
      </c>
      <c r="AL28" s="211">
        <f t="shared" si="13"/>
        <v>12</v>
      </c>
      <c r="AM28" s="216">
        <f t="shared" si="28"/>
        <v>0.55999999999999994</v>
      </c>
      <c r="AN28" s="215">
        <f t="shared" si="29"/>
        <v>2</v>
      </c>
      <c r="AO28" s="211">
        <f t="shared" si="30"/>
        <v>0.38157568056677826</v>
      </c>
      <c r="AP28" s="211">
        <f t="shared" si="31"/>
        <v>1.4675987714106855</v>
      </c>
      <c r="AQ28" s="211">
        <f t="shared" si="32"/>
        <v>2.935197542821371</v>
      </c>
      <c r="AR28" s="211">
        <f t="shared" si="46"/>
        <v>2.935197542821371</v>
      </c>
      <c r="AS28" s="216">
        <f t="shared" si="47"/>
        <v>1.0468080447977615</v>
      </c>
      <c r="AT28" s="215"/>
      <c r="AU28" s="211">
        <f t="shared" si="33"/>
        <v>3.7631999999999991E-3</v>
      </c>
      <c r="AV28" s="216">
        <f t="shared" si="48"/>
        <v>3.7631999999999991E-3</v>
      </c>
      <c r="AW28" s="215">
        <f t="shared" si="34"/>
        <v>3.1200000000000006E-2</v>
      </c>
      <c r="AX28" s="211">
        <f t="shared" si="35"/>
        <v>0.16799999999999998</v>
      </c>
      <c r="AY28" s="216">
        <f t="shared" si="49"/>
        <v>0.19919999999999999</v>
      </c>
      <c r="AZ28" s="215">
        <f t="shared" si="14"/>
        <v>0</v>
      </c>
      <c r="BA28" s="211">
        <f t="shared" si="15"/>
        <v>0</v>
      </c>
      <c r="BB28" s="211">
        <f t="shared" si="50"/>
        <v>0</v>
      </c>
      <c r="BC28" s="61">
        <f t="shared" si="36"/>
        <v>0</v>
      </c>
      <c r="BD28" s="58">
        <v>0</v>
      </c>
      <c r="BE28" s="49">
        <f t="shared" si="51"/>
        <v>0</v>
      </c>
      <c r="BF28" s="61">
        <f t="shared" si="52"/>
        <v>0</v>
      </c>
      <c r="BG28" s="58">
        <f t="shared" si="37"/>
        <v>0</v>
      </c>
      <c r="BH28" s="49">
        <f t="shared" si="38"/>
        <v>0</v>
      </c>
      <c r="BI28" s="61">
        <f t="shared" si="39"/>
        <v>0</v>
      </c>
      <c r="BK28" s="215">
        <f t="shared" si="17"/>
        <v>0</v>
      </c>
      <c r="BL28" s="211">
        <f t="shared" si="18"/>
        <v>0</v>
      </c>
      <c r="BM28" s="211">
        <f t="shared" si="19"/>
        <v>0</v>
      </c>
      <c r="BN28" s="61">
        <f t="shared" si="40"/>
        <v>0</v>
      </c>
      <c r="BO28" s="58">
        <v>0</v>
      </c>
      <c r="BP28" s="49">
        <f t="shared" si="41"/>
        <v>0</v>
      </c>
      <c r="BQ28" s="61">
        <f t="shared" si="53"/>
        <v>0</v>
      </c>
      <c r="BR28" s="58">
        <f t="shared" si="42"/>
        <v>0</v>
      </c>
      <c r="BS28" s="49">
        <f t="shared" si="54"/>
        <v>0</v>
      </c>
      <c r="BT28" s="61">
        <f t="shared" si="55"/>
        <v>0</v>
      </c>
      <c r="BU28" s="58">
        <f t="shared" si="20"/>
        <v>6.5748424959198703E-3</v>
      </c>
      <c r="BV28" s="49">
        <f t="shared" si="21"/>
        <v>3.2760000000000004E-2</v>
      </c>
      <c r="BW28" s="61">
        <f t="shared" si="22"/>
        <v>3.9599999999999996E-2</v>
      </c>
      <c r="BX28" s="49">
        <f t="shared" si="56"/>
        <v>0.15193291332245298</v>
      </c>
      <c r="BY28" s="49">
        <f t="shared" si="43"/>
        <v>0.64385908336093012</v>
      </c>
      <c r="BZ28" s="49">
        <f t="shared" si="44"/>
        <v>91.256499125359852</v>
      </c>
    </row>
    <row r="29" spans="1:78" x14ac:dyDescent="0.25">
      <c r="Q29" s="49">
        <v>22</v>
      </c>
      <c r="R29" s="215">
        <f t="shared" si="0"/>
        <v>7.04</v>
      </c>
      <c r="S29" s="211">
        <f t="shared" si="1"/>
        <v>12</v>
      </c>
      <c r="T29" s="216">
        <f t="shared" si="2"/>
        <v>0.58666666666666667</v>
      </c>
      <c r="U29" s="215">
        <f t="shared" si="3"/>
        <v>1</v>
      </c>
      <c r="V29" s="211">
        <f t="shared" si="4"/>
        <v>0.39055516042338156</v>
      </c>
      <c r="W29" s="211">
        <f t="shared" si="5"/>
        <v>0.39055516042338151</v>
      </c>
      <c r="X29" s="211">
        <f t="shared" si="23"/>
        <v>0.21888967915323693</v>
      </c>
      <c r="Y29" s="215">
        <f t="shared" si="24"/>
        <v>1.5021352323976218</v>
      </c>
      <c r="Z29" s="211">
        <f t="shared" si="6"/>
        <v>3.0042704647952423</v>
      </c>
      <c r="AA29" s="211">
        <f t="shared" si="25"/>
        <v>3.0042704647952432</v>
      </c>
      <c r="AB29" s="216">
        <f t="shared" si="7"/>
        <v>1.0839758113373019</v>
      </c>
      <c r="AC29" s="215">
        <v>0</v>
      </c>
      <c r="AD29" s="211">
        <f t="shared" si="26"/>
        <v>1.8800056953029793E-2</v>
      </c>
      <c r="AE29" s="216">
        <f t="shared" si="27"/>
        <v>1.8800056953029793E-2</v>
      </c>
      <c r="AF29" s="58">
        <f t="shared" si="8"/>
        <v>0.14080000000000001</v>
      </c>
      <c r="AG29" s="61">
        <f t="shared" si="9"/>
        <v>0.14080000000000001</v>
      </c>
      <c r="AH29" s="58">
        <f t="shared" si="10"/>
        <v>1.0222530968209948E-2</v>
      </c>
      <c r="AI29" s="49">
        <f t="shared" si="11"/>
        <v>6.7649985924731468E-2</v>
      </c>
      <c r="AJ29" s="61">
        <f t="shared" si="45"/>
        <v>7.7872516892941418E-2</v>
      </c>
      <c r="AK29" s="215">
        <f t="shared" si="12"/>
        <v>7.04</v>
      </c>
      <c r="AL29" s="211">
        <f t="shared" si="13"/>
        <v>12</v>
      </c>
      <c r="AM29" s="216">
        <f t="shared" si="28"/>
        <v>0.58666666666666667</v>
      </c>
      <c r="AN29" s="215">
        <f t="shared" si="29"/>
        <v>2</v>
      </c>
      <c r="AO29" s="211">
        <f t="shared" si="30"/>
        <v>0.39055516042338151</v>
      </c>
      <c r="AP29" s="211">
        <f t="shared" si="31"/>
        <v>1.5021352323976218</v>
      </c>
      <c r="AQ29" s="211">
        <f t="shared" si="32"/>
        <v>3.0042704647952423</v>
      </c>
      <c r="AR29" s="211">
        <f t="shared" si="46"/>
        <v>3.0042704647952432</v>
      </c>
      <c r="AS29" s="216">
        <f t="shared" si="47"/>
        <v>1.0839758113373019</v>
      </c>
      <c r="AT29" s="215"/>
      <c r="AU29" s="211">
        <f t="shared" si="33"/>
        <v>4.1301333333333334E-3</v>
      </c>
      <c r="AV29" s="216">
        <f t="shared" si="48"/>
        <v>4.1301333333333334E-3</v>
      </c>
      <c r="AW29" s="215">
        <f t="shared" si="34"/>
        <v>3.1200000000000006E-2</v>
      </c>
      <c r="AX29" s="211">
        <f t="shared" si="35"/>
        <v>0.17599999999999999</v>
      </c>
      <c r="AY29" s="216">
        <f t="shared" si="49"/>
        <v>0.2072</v>
      </c>
      <c r="AZ29" s="215">
        <f t="shared" si="14"/>
        <v>0</v>
      </c>
      <c r="BA29" s="211">
        <f t="shared" si="15"/>
        <v>0</v>
      </c>
      <c r="BB29" s="211">
        <f t="shared" si="50"/>
        <v>0</v>
      </c>
      <c r="BC29" s="61">
        <f t="shared" si="36"/>
        <v>0</v>
      </c>
      <c r="BD29" s="58">
        <v>0</v>
      </c>
      <c r="BE29" s="49">
        <f t="shared" si="51"/>
        <v>0</v>
      </c>
      <c r="BF29" s="61">
        <f t="shared" si="52"/>
        <v>0</v>
      </c>
      <c r="BG29" s="58">
        <f t="shared" si="37"/>
        <v>0</v>
      </c>
      <c r="BH29" s="49">
        <f t="shared" si="38"/>
        <v>0</v>
      </c>
      <c r="BI29" s="61">
        <f t="shared" si="39"/>
        <v>0</v>
      </c>
      <c r="BK29" s="215">
        <f t="shared" si="17"/>
        <v>0</v>
      </c>
      <c r="BL29" s="211">
        <f t="shared" si="18"/>
        <v>0</v>
      </c>
      <c r="BM29" s="211">
        <f t="shared" si="19"/>
        <v>0</v>
      </c>
      <c r="BN29" s="61">
        <f t="shared" si="40"/>
        <v>0</v>
      </c>
      <c r="BO29" s="58">
        <v>0</v>
      </c>
      <c r="BP29" s="49">
        <f t="shared" si="41"/>
        <v>0</v>
      </c>
      <c r="BQ29" s="61">
        <f t="shared" si="53"/>
        <v>0</v>
      </c>
      <c r="BR29" s="58">
        <f t="shared" si="42"/>
        <v>0</v>
      </c>
      <c r="BS29" s="49">
        <f t="shared" si="54"/>
        <v>0</v>
      </c>
      <c r="BT29" s="61">
        <f t="shared" si="55"/>
        <v>0</v>
      </c>
      <c r="BU29" s="58">
        <f t="shared" si="20"/>
        <v>7.0500213573861719E-3</v>
      </c>
      <c r="BV29" s="49">
        <f t="shared" si="21"/>
        <v>3.2760000000000004E-2</v>
      </c>
      <c r="BW29" s="61">
        <f t="shared" si="22"/>
        <v>3.9599999999999996E-2</v>
      </c>
      <c r="BX29" s="49">
        <f t="shared" si="56"/>
        <v>0.15960005695302981</v>
      </c>
      <c r="BY29" s="49">
        <f t="shared" si="43"/>
        <v>0.6690127285366908</v>
      </c>
      <c r="BZ29" s="49">
        <f t="shared" si="44"/>
        <v>91.321680841696036</v>
      </c>
    </row>
    <row r="30" spans="1:78" x14ac:dyDescent="0.25">
      <c r="Q30" s="49">
        <v>23</v>
      </c>
      <c r="R30" s="215">
        <f t="shared" si="0"/>
        <v>7.36</v>
      </c>
      <c r="S30" s="211">
        <f t="shared" si="1"/>
        <v>12</v>
      </c>
      <c r="T30" s="216">
        <f t="shared" si="2"/>
        <v>0.6133333333333334</v>
      </c>
      <c r="U30" s="215">
        <f t="shared" si="3"/>
        <v>1</v>
      </c>
      <c r="V30" s="211">
        <f t="shared" si="4"/>
        <v>0.39933277684991836</v>
      </c>
      <c r="W30" s="211">
        <f t="shared" si="5"/>
        <v>0.39933277684991836</v>
      </c>
      <c r="X30" s="211">
        <f t="shared" si="23"/>
        <v>0.20133444630016323</v>
      </c>
      <c r="Y30" s="215">
        <f t="shared" si="24"/>
        <v>1.535895295576609</v>
      </c>
      <c r="Z30" s="211">
        <f t="shared" si="6"/>
        <v>3.071790591153218</v>
      </c>
      <c r="AA30" s="211">
        <f t="shared" si="25"/>
        <v>3.071790591153218</v>
      </c>
      <c r="AB30" s="216">
        <f t="shared" si="7"/>
        <v>1.1207234456885349</v>
      </c>
      <c r="AC30" s="215">
        <v>0</v>
      </c>
      <c r="AD30" s="211">
        <f t="shared" si="26"/>
        <v>2.0096336667455722E-2</v>
      </c>
      <c r="AE30" s="216">
        <f t="shared" si="27"/>
        <v>2.0096336667455722E-2</v>
      </c>
      <c r="AF30" s="58">
        <f t="shared" si="8"/>
        <v>0.1472</v>
      </c>
      <c r="AG30" s="61">
        <f t="shared" si="9"/>
        <v>0.1472</v>
      </c>
      <c r="AH30" s="58">
        <f t="shared" si="10"/>
        <v>1.0927383062929046E-2</v>
      </c>
      <c r="AI30" s="49">
        <f t="shared" si="11"/>
        <v>6.9170400165486062E-2</v>
      </c>
      <c r="AJ30" s="61">
        <f t="shared" si="45"/>
        <v>8.0097783228415112E-2</v>
      </c>
      <c r="AK30" s="215">
        <f t="shared" si="12"/>
        <v>7.36</v>
      </c>
      <c r="AL30" s="211">
        <f t="shared" si="13"/>
        <v>12</v>
      </c>
      <c r="AM30" s="216">
        <f t="shared" si="28"/>
        <v>0.6133333333333334</v>
      </c>
      <c r="AN30" s="215">
        <f t="shared" si="29"/>
        <v>2</v>
      </c>
      <c r="AO30" s="211">
        <f t="shared" si="30"/>
        <v>0.39933277684991836</v>
      </c>
      <c r="AP30" s="211">
        <f t="shared" si="31"/>
        <v>1.535895295576609</v>
      </c>
      <c r="AQ30" s="211">
        <f t="shared" si="32"/>
        <v>3.071790591153218</v>
      </c>
      <c r="AR30" s="211">
        <f t="shared" si="46"/>
        <v>3.071790591153218</v>
      </c>
      <c r="AS30" s="216">
        <f t="shared" si="47"/>
        <v>1.1207234456885349</v>
      </c>
      <c r="AT30" s="215"/>
      <c r="AU30" s="211">
        <f t="shared" si="33"/>
        <v>4.5141333333333341E-3</v>
      </c>
      <c r="AV30" s="216">
        <f t="shared" si="48"/>
        <v>4.5141333333333341E-3</v>
      </c>
      <c r="AW30" s="215">
        <f t="shared" si="34"/>
        <v>3.1200000000000006E-2</v>
      </c>
      <c r="AX30" s="211">
        <f t="shared" si="35"/>
        <v>0.18400000000000002</v>
      </c>
      <c r="AY30" s="216">
        <f t="shared" si="49"/>
        <v>0.21520000000000003</v>
      </c>
      <c r="AZ30" s="215">
        <f t="shared" si="14"/>
        <v>0</v>
      </c>
      <c r="BA30" s="211">
        <f t="shared" si="15"/>
        <v>0</v>
      </c>
      <c r="BB30" s="211">
        <f t="shared" si="50"/>
        <v>0</v>
      </c>
      <c r="BC30" s="61">
        <f t="shared" si="36"/>
        <v>0</v>
      </c>
      <c r="BD30" s="58">
        <v>0</v>
      </c>
      <c r="BE30" s="49">
        <f t="shared" si="51"/>
        <v>0</v>
      </c>
      <c r="BF30" s="61">
        <f t="shared" si="52"/>
        <v>0</v>
      </c>
      <c r="BG30" s="58">
        <f t="shared" si="37"/>
        <v>0</v>
      </c>
      <c r="BH30" s="49">
        <f t="shared" si="38"/>
        <v>0</v>
      </c>
      <c r="BI30" s="61">
        <f t="shared" si="39"/>
        <v>0</v>
      </c>
      <c r="BK30" s="215">
        <f t="shared" si="17"/>
        <v>0</v>
      </c>
      <c r="BL30" s="211">
        <f t="shared" si="18"/>
        <v>0</v>
      </c>
      <c r="BM30" s="211">
        <f t="shared" si="19"/>
        <v>0</v>
      </c>
      <c r="BN30" s="61">
        <f t="shared" si="40"/>
        <v>0</v>
      </c>
      <c r="BO30" s="58">
        <v>0</v>
      </c>
      <c r="BP30" s="49">
        <f t="shared" si="41"/>
        <v>0</v>
      </c>
      <c r="BQ30" s="61">
        <f t="shared" si="53"/>
        <v>0</v>
      </c>
      <c r="BR30" s="58">
        <f t="shared" si="42"/>
        <v>0</v>
      </c>
      <c r="BS30" s="49">
        <f t="shared" si="54"/>
        <v>0</v>
      </c>
      <c r="BT30" s="61">
        <f t="shared" si="55"/>
        <v>0</v>
      </c>
      <c r="BU30" s="58">
        <f t="shared" si="20"/>
        <v>7.5361262502958949E-3</v>
      </c>
      <c r="BV30" s="49">
        <f t="shared" si="21"/>
        <v>3.2760000000000004E-2</v>
      </c>
      <c r="BW30" s="61">
        <f t="shared" si="22"/>
        <v>3.9599999999999996E-2</v>
      </c>
      <c r="BX30" s="49">
        <f t="shared" si="56"/>
        <v>0.16729633666745572</v>
      </c>
      <c r="BY30" s="49">
        <f t="shared" si="43"/>
        <v>0.69420437947949998</v>
      </c>
      <c r="BZ30" s="49">
        <f t="shared" si="44"/>
        <v>91.380844751739914</v>
      </c>
    </row>
    <row r="31" spans="1:78" x14ac:dyDescent="0.25">
      <c r="Q31" s="49">
        <v>24</v>
      </c>
      <c r="R31" s="215">
        <f t="shared" si="0"/>
        <v>7.68</v>
      </c>
      <c r="S31" s="211">
        <f t="shared" si="1"/>
        <v>12</v>
      </c>
      <c r="T31" s="216">
        <f t="shared" si="2"/>
        <v>0.64</v>
      </c>
      <c r="U31" s="215">
        <f t="shared" si="3"/>
        <v>1</v>
      </c>
      <c r="V31" s="211">
        <f t="shared" si="4"/>
        <v>0.40792156108742278</v>
      </c>
      <c r="W31" s="211">
        <f t="shared" si="5"/>
        <v>0.40792156108742278</v>
      </c>
      <c r="X31" s="211">
        <f t="shared" si="23"/>
        <v>0.1841568778251545</v>
      </c>
      <c r="Y31" s="215">
        <f t="shared" si="24"/>
        <v>1.5689290811054721</v>
      </c>
      <c r="Z31" s="211">
        <f t="shared" si="6"/>
        <v>3.1378581622109447</v>
      </c>
      <c r="AA31" s="211">
        <f t="shared" si="25"/>
        <v>3.1378581622109447</v>
      </c>
      <c r="AB31" s="216">
        <f t="shared" si="7"/>
        <v>1.1570736720465713</v>
      </c>
      <c r="AC31" s="215">
        <v>0</v>
      </c>
      <c r="AD31" s="211">
        <f t="shared" si="26"/>
        <v>2.1421111720693383E-2</v>
      </c>
      <c r="AE31" s="216">
        <f t="shared" si="27"/>
        <v>2.1421111720693383E-2</v>
      </c>
      <c r="AF31" s="58">
        <f t="shared" si="8"/>
        <v>0.15359999999999999</v>
      </c>
      <c r="AG31" s="61">
        <f t="shared" si="9"/>
        <v>0.15359999999999999</v>
      </c>
      <c r="AH31" s="58">
        <f t="shared" si="10"/>
        <v>1.1647729498127027E-2</v>
      </c>
      <c r="AI31" s="49">
        <f t="shared" si="11"/>
        <v>7.0658105851279226E-2</v>
      </c>
      <c r="AJ31" s="61">
        <f t="shared" si="45"/>
        <v>8.2305835349406248E-2</v>
      </c>
      <c r="AK31" s="215">
        <f t="shared" si="12"/>
        <v>7.68</v>
      </c>
      <c r="AL31" s="211">
        <f t="shared" si="13"/>
        <v>12</v>
      </c>
      <c r="AM31" s="216">
        <f t="shared" si="28"/>
        <v>0.64</v>
      </c>
      <c r="AN31" s="215">
        <f t="shared" si="29"/>
        <v>2</v>
      </c>
      <c r="AO31" s="211">
        <f t="shared" si="30"/>
        <v>0.40792156108742283</v>
      </c>
      <c r="AP31" s="211">
        <f t="shared" si="31"/>
        <v>1.5689290811054721</v>
      </c>
      <c r="AQ31" s="211">
        <f t="shared" si="32"/>
        <v>3.1378581622109452</v>
      </c>
      <c r="AR31" s="211">
        <f t="shared" si="46"/>
        <v>3.1378581622109447</v>
      </c>
      <c r="AS31" s="216">
        <f t="shared" si="47"/>
        <v>1.1570736720465711</v>
      </c>
      <c r="AT31" s="215"/>
      <c r="AU31" s="211">
        <f t="shared" si="33"/>
        <v>4.9152000000000006E-3</v>
      </c>
      <c r="AV31" s="216">
        <f t="shared" si="48"/>
        <v>4.9152000000000006E-3</v>
      </c>
      <c r="AW31" s="215">
        <f t="shared" si="34"/>
        <v>3.1200000000000006E-2</v>
      </c>
      <c r="AX31" s="211">
        <f t="shared" si="35"/>
        <v>0.192</v>
      </c>
      <c r="AY31" s="216">
        <f t="shared" si="49"/>
        <v>0.22320000000000001</v>
      </c>
      <c r="AZ31" s="215">
        <f t="shared" si="14"/>
        <v>0</v>
      </c>
      <c r="BA31" s="211">
        <f t="shared" si="15"/>
        <v>0</v>
      </c>
      <c r="BB31" s="211">
        <f t="shared" si="50"/>
        <v>0</v>
      </c>
      <c r="BC31" s="61">
        <f t="shared" si="36"/>
        <v>0</v>
      </c>
      <c r="BD31" s="58">
        <v>0</v>
      </c>
      <c r="BE31" s="49">
        <f t="shared" si="51"/>
        <v>0</v>
      </c>
      <c r="BF31" s="61">
        <f t="shared" si="52"/>
        <v>0</v>
      </c>
      <c r="BG31" s="58">
        <f t="shared" si="37"/>
        <v>0</v>
      </c>
      <c r="BH31" s="49">
        <f t="shared" si="38"/>
        <v>0</v>
      </c>
      <c r="BI31" s="61">
        <f t="shared" si="39"/>
        <v>0</v>
      </c>
      <c r="BK31" s="215">
        <f t="shared" si="17"/>
        <v>0</v>
      </c>
      <c r="BL31" s="211">
        <f t="shared" si="18"/>
        <v>0</v>
      </c>
      <c r="BM31" s="211">
        <f t="shared" si="19"/>
        <v>0</v>
      </c>
      <c r="BN31" s="61">
        <f t="shared" si="40"/>
        <v>0</v>
      </c>
      <c r="BO31" s="58">
        <v>0</v>
      </c>
      <c r="BP31" s="49">
        <f t="shared" si="41"/>
        <v>0</v>
      </c>
      <c r="BQ31" s="61">
        <f t="shared" si="53"/>
        <v>0</v>
      </c>
      <c r="BR31" s="58">
        <f t="shared" si="42"/>
        <v>0</v>
      </c>
      <c r="BS31" s="49">
        <f t="shared" si="54"/>
        <v>0</v>
      </c>
      <c r="BT31" s="61">
        <f t="shared" si="55"/>
        <v>0</v>
      </c>
      <c r="BU31" s="58">
        <f t="shared" si="20"/>
        <v>8.0329168952600182E-3</v>
      </c>
      <c r="BV31" s="49">
        <f t="shared" si="21"/>
        <v>3.2760000000000004E-2</v>
      </c>
      <c r="BW31" s="61">
        <f t="shared" si="22"/>
        <v>3.9599999999999996E-2</v>
      </c>
      <c r="BX31" s="49">
        <f t="shared" si="56"/>
        <v>0.17502111172069337</v>
      </c>
      <c r="BY31" s="49">
        <f t="shared" si="43"/>
        <v>0.71943506396535961</v>
      </c>
      <c r="BZ31" s="49">
        <f t="shared" si="44"/>
        <v>91.434720805785759</v>
      </c>
    </row>
    <row r="32" spans="1:78" x14ac:dyDescent="0.25">
      <c r="Q32" s="49">
        <v>25</v>
      </c>
      <c r="R32" s="215">
        <f t="shared" si="0"/>
        <v>8</v>
      </c>
      <c r="S32" s="211">
        <f t="shared" si="1"/>
        <v>12</v>
      </c>
      <c r="T32" s="216">
        <f t="shared" si="2"/>
        <v>0.66666666666666663</v>
      </c>
      <c r="U32" s="215">
        <f t="shared" si="3"/>
        <v>1</v>
      </c>
      <c r="V32" s="211">
        <f t="shared" si="4"/>
        <v>0.41633319989322654</v>
      </c>
      <c r="W32" s="211">
        <f t="shared" si="5"/>
        <v>0.41633319989322654</v>
      </c>
      <c r="X32" s="211">
        <f t="shared" si="23"/>
        <v>0.16733360021354698</v>
      </c>
      <c r="Y32" s="215">
        <f t="shared" si="24"/>
        <v>1.6012815380508714</v>
      </c>
      <c r="Z32" s="211">
        <f t="shared" si="6"/>
        <v>3.2025630761017427</v>
      </c>
      <c r="AA32" s="211">
        <f t="shared" si="25"/>
        <v>3.2025630761017427</v>
      </c>
      <c r="AB32" s="216">
        <f t="shared" si="7"/>
        <v>1.1930470934361017</v>
      </c>
      <c r="AC32" s="215">
        <v>0</v>
      </c>
      <c r="AD32" s="211">
        <f t="shared" si="26"/>
        <v>2.2773781874501287E-2</v>
      </c>
      <c r="AE32" s="216">
        <f t="shared" si="27"/>
        <v>2.2773781874501287E-2</v>
      </c>
      <c r="AF32" s="58">
        <f t="shared" si="8"/>
        <v>0.16</v>
      </c>
      <c r="AG32" s="61">
        <f t="shared" si="9"/>
        <v>0.16</v>
      </c>
      <c r="AH32" s="58">
        <f t="shared" si="10"/>
        <v>1.2383243894260073E-2</v>
      </c>
      <c r="AI32" s="49">
        <f t="shared" si="11"/>
        <v>7.2115127302998558E-2</v>
      </c>
      <c r="AJ32" s="61">
        <f t="shared" si="45"/>
        <v>8.4498371197258629E-2</v>
      </c>
      <c r="AK32" s="215">
        <f t="shared" si="12"/>
        <v>8</v>
      </c>
      <c r="AL32" s="211">
        <f t="shared" si="13"/>
        <v>12</v>
      </c>
      <c r="AM32" s="216">
        <f t="shared" si="28"/>
        <v>0.66666666666666663</v>
      </c>
      <c r="AN32" s="215">
        <f t="shared" si="29"/>
        <v>2</v>
      </c>
      <c r="AO32" s="211">
        <f t="shared" si="30"/>
        <v>0.41633319989322654</v>
      </c>
      <c r="AP32" s="211">
        <f t="shared" si="31"/>
        <v>1.6012815380508714</v>
      </c>
      <c r="AQ32" s="211">
        <f t="shared" si="32"/>
        <v>3.2025630761017427</v>
      </c>
      <c r="AR32" s="211">
        <f t="shared" si="46"/>
        <v>3.2025630761017427</v>
      </c>
      <c r="AS32" s="216">
        <f t="shared" si="47"/>
        <v>1.1930470934361015</v>
      </c>
      <c r="AT32" s="215"/>
      <c r="AU32" s="211">
        <f t="shared" si="33"/>
        <v>5.3333333333333332E-3</v>
      </c>
      <c r="AV32" s="216">
        <f t="shared" si="48"/>
        <v>5.3333333333333332E-3</v>
      </c>
      <c r="AW32" s="215">
        <f t="shared" si="34"/>
        <v>3.1200000000000006E-2</v>
      </c>
      <c r="AX32" s="211">
        <f t="shared" si="35"/>
        <v>0.19999999999999998</v>
      </c>
      <c r="AY32" s="216">
        <f t="shared" si="49"/>
        <v>0.23119999999999999</v>
      </c>
      <c r="AZ32" s="215">
        <f t="shared" si="14"/>
        <v>0</v>
      </c>
      <c r="BA32" s="211">
        <f t="shared" si="15"/>
        <v>0</v>
      </c>
      <c r="BB32" s="211">
        <f t="shared" si="50"/>
        <v>0</v>
      </c>
      <c r="BC32" s="61">
        <f t="shared" si="36"/>
        <v>0</v>
      </c>
      <c r="BD32" s="58">
        <v>0</v>
      </c>
      <c r="BE32" s="49">
        <f t="shared" si="51"/>
        <v>0</v>
      </c>
      <c r="BF32" s="61">
        <f t="shared" si="52"/>
        <v>0</v>
      </c>
      <c r="BG32" s="58">
        <f t="shared" si="37"/>
        <v>0</v>
      </c>
      <c r="BH32" s="49">
        <f t="shared" si="38"/>
        <v>0</v>
      </c>
      <c r="BI32" s="61">
        <f t="shared" si="39"/>
        <v>0</v>
      </c>
      <c r="BK32" s="215">
        <f t="shared" si="17"/>
        <v>0</v>
      </c>
      <c r="BL32" s="211">
        <f t="shared" si="18"/>
        <v>0</v>
      </c>
      <c r="BM32" s="211">
        <f t="shared" si="19"/>
        <v>0</v>
      </c>
      <c r="BN32" s="61">
        <f t="shared" si="40"/>
        <v>0</v>
      </c>
      <c r="BO32" s="58">
        <v>0</v>
      </c>
      <c r="BP32" s="49">
        <f t="shared" si="41"/>
        <v>0</v>
      </c>
      <c r="BQ32" s="61">
        <f t="shared" si="53"/>
        <v>0</v>
      </c>
      <c r="BR32" s="58">
        <f t="shared" si="42"/>
        <v>0</v>
      </c>
      <c r="BS32" s="49">
        <f t="shared" si="54"/>
        <v>0</v>
      </c>
      <c r="BT32" s="61">
        <f t="shared" si="55"/>
        <v>0</v>
      </c>
      <c r="BU32" s="58">
        <f t="shared" si="20"/>
        <v>8.5401682029379814E-3</v>
      </c>
      <c r="BV32" s="49">
        <f t="shared" si="21"/>
        <v>3.2760000000000004E-2</v>
      </c>
      <c r="BW32" s="61">
        <f t="shared" si="22"/>
        <v>3.9599999999999996E-2</v>
      </c>
      <c r="BX32" s="49">
        <f t="shared" si="56"/>
        <v>0.1827737818745013</v>
      </c>
      <c r="BY32" s="49">
        <f t="shared" si="43"/>
        <v>0.74470565460803129</v>
      </c>
      <c r="BZ32" s="49">
        <f t="shared" si="44"/>
        <v>91.483925428460722</v>
      </c>
    </row>
    <row r="33" spans="17:78" x14ac:dyDescent="0.25">
      <c r="Q33" s="49">
        <v>26</v>
      </c>
      <c r="R33" s="215">
        <f t="shared" si="0"/>
        <v>8.32</v>
      </c>
      <c r="S33" s="211">
        <f t="shared" si="1"/>
        <v>12</v>
      </c>
      <c r="T33" s="216">
        <f t="shared" si="2"/>
        <v>0.69333333333333336</v>
      </c>
      <c r="U33" s="215">
        <f t="shared" si="3"/>
        <v>1</v>
      </c>
      <c r="V33" s="211">
        <f t="shared" si="4"/>
        <v>0.42457822208241758</v>
      </c>
      <c r="W33" s="211">
        <f t="shared" si="5"/>
        <v>0.42457822208241752</v>
      </c>
      <c r="X33" s="211">
        <f t="shared" si="23"/>
        <v>0.1508435558351649</v>
      </c>
      <c r="Y33" s="215">
        <f t="shared" si="24"/>
        <v>1.6329931618554521</v>
      </c>
      <c r="Z33" s="211">
        <f t="shared" si="6"/>
        <v>3.2659863237109041</v>
      </c>
      <c r="AA33" s="211">
        <f t="shared" si="25"/>
        <v>3.2659863237109041</v>
      </c>
      <c r="AB33" s="216">
        <f t="shared" si="7"/>
        <v>1.2286624663808365</v>
      </c>
      <c r="AC33" s="215">
        <v>0</v>
      </c>
      <c r="AD33" s="211">
        <f t="shared" si="26"/>
        <v>2.4153783300688646E-2</v>
      </c>
      <c r="AE33" s="216">
        <f t="shared" si="27"/>
        <v>2.4153783300688646E-2</v>
      </c>
      <c r="AF33" s="58">
        <f t="shared" si="8"/>
        <v>0.16640000000000002</v>
      </c>
      <c r="AG33" s="61">
        <f t="shared" si="9"/>
        <v>0.16640000000000002</v>
      </c>
      <c r="AH33" s="58">
        <f t="shared" si="10"/>
        <v>1.3133619669749449E-2</v>
      </c>
      <c r="AI33" s="49">
        <f t="shared" si="11"/>
        <v>7.3543288268643495E-2</v>
      </c>
      <c r="AJ33" s="61">
        <f t="shared" si="45"/>
        <v>8.6676907938392944E-2</v>
      </c>
      <c r="AK33" s="215">
        <f t="shared" si="12"/>
        <v>8.32</v>
      </c>
      <c r="AL33" s="211">
        <f t="shared" si="13"/>
        <v>12</v>
      </c>
      <c r="AM33" s="216">
        <f t="shared" si="28"/>
        <v>0.69333333333333336</v>
      </c>
      <c r="AN33" s="215">
        <f t="shared" si="29"/>
        <v>2</v>
      </c>
      <c r="AO33" s="211">
        <f t="shared" si="30"/>
        <v>0.42457822208241758</v>
      </c>
      <c r="AP33" s="211">
        <f t="shared" si="31"/>
        <v>1.6329931618554521</v>
      </c>
      <c r="AQ33" s="211">
        <f t="shared" si="32"/>
        <v>3.2659863237109041</v>
      </c>
      <c r="AR33" s="211">
        <f t="shared" si="46"/>
        <v>3.2659863237109041</v>
      </c>
      <c r="AS33" s="216">
        <f t="shared" si="47"/>
        <v>1.2286624663808365</v>
      </c>
      <c r="AT33" s="215"/>
      <c r="AU33" s="211">
        <f t="shared" si="33"/>
        <v>5.7685333333333342E-3</v>
      </c>
      <c r="AV33" s="216">
        <f t="shared" si="48"/>
        <v>5.7685333333333342E-3</v>
      </c>
      <c r="AW33" s="215">
        <f t="shared" si="34"/>
        <v>3.1200000000000006E-2</v>
      </c>
      <c r="AX33" s="211">
        <f t="shared" si="35"/>
        <v>0.20799999999999999</v>
      </c>
      <c r="AY33" s="216">
        <f t="shared" si="49"/>
        <v>0.2392</v>
      </c>
      <c r="AZ33" s="215">
        <f t="shared" si="14"/>
        <v>0</v>
      </c>
      <c r="BA33" s="211">
        <f t="shared" si="15"/>
        <v>0</v>
      </c>
      <c r="BB33" s="211">
        <f t="shared" si="50"/>
        <v>0</v>
      </c>
      <c r="BC33" s="61">
        <f t="shared" si="36"/>
        <v>0</v>
      </c>
      <c r="BD33" s="58">
        <v>0</v>
      </c>
      <c r="BE33" s="49">
        <f t="shared" si="51"/>
        <v>0</v>
      </c>
      <c r="BF33" s="61">
        <f t="shared" si="52"/>
        <v>0</v>
      </c>
      <c r="BG33" s="58">
        <f t="shared" si="37"/>
        <v>0</v>
      </c>
      <c r="BH33" s="49">
        <f t="shared" si="38"/>
        <v>0</v>
      </c>
      <c r="BI33" s="61">
        <f t="shared" si="39"/>
        <v>0</v>
      </c>
      <c r="BK33" s="215">
        <f t="shared" si="17"/>
        <v>0</v>
      </c>
      <c r="BL33" s="211">
        <f t="shared" si="18"/>
        <v>0</v>
      </c>
      <c r="BM33" s="211">
        <f t="shared" si="19"/>
        <v>0</v>
      </c>
      <c r="BN33" s="61">
        <f t="shared" si="40"/>
        <v>0</v>
      </c>
      <c r="BO33" s="58">
        <v>0</v>
      </c>
      <c r="BP33" s="49">
        <f t="shared" si="41"/>
        <v>0</v>
      </c>
      <c r="BQ33" s="61">
        <f t="shared" si="53"/>
        <v>0</v>
      </c>
      <c r="BR33" s="58">
        <f t="shared" si="42"/>
        <v>0</v>
      </c>
      <c r="BS33" s="49">
        <f t="shared" si="54"/>
        <v>0</v>
      </c>
      <c r="BT33" s="61">
        <f t="shared" si="55"/>
        <v>0</v>
      </c>
      <c r="BU33" s="58">
        <f t="shared" si="20"/>
        <v>9.0576687377582413E-3</v>
      </c>
      <c r="BV33" s="49">
        <f t="shared" si="21"/>
        <v>3.2760000000000004E-2</v>
      </c>
      <c r="BW33" s="61">
        <f t="shared" si="22"/>
        <v>3.9599999999999996E-2</v>
      </c>
      <c r="BX33" s="49">
        <f t="shared" si="56"/>
        <v>0.19055378330068867</v>
      </c>
      <c r="BY33" s="49">
        <f t="shared" si="43"/>
        <v>0.77001689331017309</v>
      </c>
      <c r="BZ33" s="49">
        <f t="shared" si="44"/>
        <v>91.528982813256718</v>
      </c>
    </row>
    <row r="34" spans="17:78" x14ac:dyDescent="0.25">
      <c r="Q34" s="49">
        <v>27</v>
      </c>
      <c r="R34" s="215">
        <f t="shared" si="0"/>
        <v>8.64</v>
      </c>
      <c r="S34" s="211">
        <f t="shared" si="1"/>
        <v>12</v>
      </c>
      <c r="T34" s="216">
        <f t="shared" si="2"/>
        <v>0.72000000000000008</v>
      </c>
      <c r="U34" s="215">
        <f t="shared" si="3"/>
        <v>1</v>
      </c>
      <c r="V34" s="211">
        <f t="shared" si="4"/>
        <v>0.43266615305567874</v>
      </c>
      <c r="W34" s="211">
        <f t="shared" si="5"/>
        <v>0.43266615305567874</v>
      </c>
      <c r="X34" s="211">
        <f t="shared" si="23"/>
        <v>0.13466769388864247</v>
      </c>
      <c r="Y34" s="215">
        <f t="shared" si="24"/>
        <v>1.6641005886756874</v>
      </c>
      <c r="Z34" s="211">
        <f t="shared" si="6"/>
        <v>3.3282011773513744</v>
      </c>
      <c r="AA34" s="211">
        <f t="shared" si="25"/>
        <v>3.3282011773513744</v>
      </c>
      <c r="AB34" s="216">
        <f t="shared" si="7"/>
        <v>1.2639369308350237</v>
      </c>
      <c r="AC34" s="215">
        <v>0</v>
      </c>
      <c r="AD34" s="211">
        <f t="shared" si="26"/>
        <v>2.5560585042058551E-2</v>
      </c>
      <c r="AE34" s="216">
        <f t="shared" si="27"/>
        <v>2.5560585042058551E-2</v>
      </c>
      <c r="AF34" s="58">
        <f t="shared" si="8"/>
        <v>0.17280000000000001</v>
      </c>
      <c r="AG34" s="61">
        <f t="shared" si="9"/>
        <v>0.17280000000000001</v>
      </c>
      <c r="AH34" s="58">
        <f t="shared" si="10"/>
        <v>1.3898568116619337E-2</v>
      </c>
      <c r="AI34" s="49">
        <f t="shared" si="11"/>
        <v>7.4944238689854628E-2</v>
      </c>
      <c r="AJ34" s="61">
        <f t="shared" si="45"/>
        <v>8.8842806806473967E-2</v>
      </c>
      <c r="AK34" s="215">
        <f t="shared" si="12"/>
        <v>8.64</v>
      </c>
      <c r="AL34" s="211">
        <f t="shared" si="13"/>
        <v>12</v>
      </c>
      <c r="AM34" s="216">
        <f t="shared" si="28"/>
        <v>0.72000000000000008</v>
      </c>
      <c r="AN34" s="215">
        <f t="shared" si="29"/>
        <v>2</v>
      </c>
      <c r="AO34" s="211">
        <f t="shared" si="30"/>
        <v>0.43266615305567874</v>
      </c>
      <c r="AP34" s="211">
        <f t="shared" si="31"/>
        <v>1.6641005886756874</v>
      </c>
      <c r="AQ34" s="211">
        <f t="shared" si="32"/>
        <v>3.3282011773513744</v>
      </c>
      <c r="AR34" s="211">
        <f t="shared" si="46"/>
        <v>3.3282011773513744</v>
      </c>
      <c r="AS34" s="216">
        <f t="shared" si="47"/>
        <v>1.2639369308350239</v>
      </c>
      <c r="AT34" s="215"/>
      <c r="AU34" s="211">
        <f t="shared" si="33"/>
        <v>6.2208000000000012E-3</v>
      </c>
      <c r="AV34" s="216">
        <f t="shared" si="48"/>
        <v>6.2208000000000012E-3</v>
      </c>
      <c r="AW34" s="215">
        <f t="shared" si="34"/>
        <v>3.1200000000000006E-2</v>
      </c>
      <c r="AX34" s="211">
        <f t="shared" si="35"/>
        <v>0.21600000000000003</v>
      </c>
      <c r="AY34" s="216">
        <f t="shared" si="49"/>
        <v>0.24720000000000003</v>
      </c>
      <c r="AZ34" s="215">
        <f t="shared" si="14"/>
        <v>0</v>
      </c>
      <c r="BA34" s="211">
        <f t="shared" si="15"/>
        <v>0</v>
      </c>
      <c r="BB34" s="211">
        <f t="shared" si="50"/>
        <v>0</v>
      </c>
      <c r="BC34" s="61">
        <f t="shared" si="36"/>
        <v>0</v>
      </c>
      <c r="BD34" s="58">
        <v>0</v>
      </c>
      <c r="BE34" s="49">
        <f t="shared" si="51"/>
        <v>0</v>
      </c>
      <c r="BF34" s="61">
        <f t="shared" si="52"/>
        <v>0</v>
      </c>
      <c r="BG34" s="58">
        <f t="shared" si="37"/>
        <v>0</v>
      </c>
      <c r="BH34" s="49">
        <f t="shared" si="38"/>
        <v>0</v>
      </c>
      <c r="BI34" s="61">
        <f t="shared" si="39"/>
        <v>0</v>
      </c>
      <c r="BK34" s="215">
        <f t="shared" si="17"/>
        <v>0</v>
      </c>
      <c r="BL34" s="211">
        <f t="shared" si="18"/>
        <v>0</v>
      </c>
      <c r="BM34" s="211">
        <f t="shared" si="19"/>
        <v>0</v>
      </c>
      <c r="BN34" s="61">
        <f t="shared" si="40"/>
        <v>0</v>
      </c>
      <c r="BO34" s="58">
        <v>0</v>
      </c>
      <c r="BP34" s="49">
        <f t="shared" si="41"/>
        <v>0</v>
      </c>
      <c r="BQ34" s="61">
        <f t="shared" si="53"/>
        <v>0</v>
      </c>
      <c r="BR34" s="58">
        <f t="shared" si="42"/>
        <v>0</v>
      </c>
      <c r="BS34" s="49">
        <f t="shared" si="54"/>
        <v>0</v>
      </c>
      <c r="BT34" s="61">
        <f t="shared" si="55"/>
        <v>0</v>
      </c>
      <c r="BU34" s="58">
        <f t="shared" si="20"/>
        <v>9.5852193907719572E-3</v>
      </c>
      <c r="BV34" s="49">
        <f t="shared" si="21"/>
        <v>3.2760000000000004E-2</v>
      </c>
      <c r="BW34" s="61">
        <f t="shared" si="22"/>
        <v>3.9599999999999996E-2</v>
      </c>
      <c r="BX34" s="49">
        <f t="shared" si="56"/>
        <v>0.19836058504205856</v>
      </c>
      <c r="BY34" s="49">
        <f t="shared" si="43"/>
        <v>0.7953694112393046</v>
      </c>
      <c r="BZ34" s="49">
        <f t="shared" si="44"/>
        <v>91.570341588408084</v>
      </c>
    </row>
    <row r="35" spans="17:78" x14ac:dyDescent="0.25">
      <c r="Q35" s="49">
        <v>28</v>
      </c>
      <c r="R35" s="215">
        <f t="shared" si="0"/>
        <v>8.9600000000000009</v>
      </c>
      <c r="S35" s="211">
        <f t="shared" si="1"/>
        <v>12</v>
      </c>
      <c r="T35" s="216">
        <f t="shared" si="2"/>
        <v>0.7466666666666667</v>
      </c>
      <c r="U35" s="215">
        <f t="shared" si="3"/>
        <v>1</v>
      </c>
      <c r="V35" s="211">
        <f t="shared" si="4"/>
        <v>0.44060564378288819</v>
      </c>
      <c r="W35" s="211">
        <f t="shared" si="5"/>
        <v>0.44060564378288819</v>
      </c>
      <c r="X35" s="211">
        <f t="shared" si="23"/>
        <v>0.11878871243422356</v>
      </c>
      <c r="Y35" s="215">
        <f t="shared" si="24"/>
        <v>1.694637091472647</v>
      </c>
      <c r="Z35" s="211">
        <f t="shared" si="6"/>
        <v>3.3892741829452935</v>
      </c>
      <c r="AA35" s="211">
        <f t="shared" si="25"/>
        <v>3.3892741829452939</v>
      </c>
      <c r="AB35" s="216">
        <f t="shared" si="7"/>
        <v>1.2988862040479536</v>
      </c>
      <c r="AC35" s="215">
        <v>0</v>
      </c>
      <c r="AD35" s="211">
        <f t="shared" si="26"/>
        <v>2.6993685937057636E-2</v>
      </c>
      <c r="AE35" s="216">
        <f t="shared" si="27"/>
        <v>2.6993685937057636E-2</v>
      </c>
      <c r="AF35" s="58">
        <f t="shared" si="8"/>
        <v>0.17920000000000003</v>
      </c>
      <c r="AG35" s="61">
        <f t="shared" si="9"/>
        <v>0.17920000000000003</v>
      </c>
      <c r="AH35" s="58">
        <f t="shared" si="10"/>
        <v>1.4677816728275088E-2</v>
      </c>
      <c r="AI35" s="49">
        <f t="shared" si="11"/>
        <v>7.6319477043799322E-2</v>
      </c>
      <c r="AJ35" s="61">
        <f t="shared" si="45"/>
        <v>9.0997293772074411E-2</v>
      </c>
      <c r="AK35" s="215">
        <f t="shared" si="12"/>
        <v>8.9600000000000009</v>
      </c>
      <c r="AL35" s="211">
        <f t="shared" si="13"/>
        <v>12</v>
      </c>
      <c r="AM35" s="216">
        <f t="shared" si="28"/>
        <v>0.7466666666666667</v>
      </c>
      <c r="AN35" s="215">
        <f t="shared" si="29"/>
        <v>2</v>
      </c>
      <c r="AO35" s="211">
        <f t="shared" si="30"/>
        <v>0.44060564378288813</v>
      </c>
      <c r="AP35" s="211">
        <f t="shared" si="31"/>
        <v>1.694637091472647</v>
      </c>
      <c r="AQ35" s="211">
        <f t="shared" si="32"/>
        <v>3.3892741829452935</v>
      </c>
      <c r="AR35" s="211">
        <f t="shared" si="46"/>
        <v>3.3892741829452939</v>
      </c>
      <c r="AS35" s="216">
        <f t="shared" si="47"/>
        <v>1.2988862040479534</v>
      </c>
      <c r="AT35" s="215"/>
      <c r="AU35" s="211">
        <f t="shared" si="33"/>
        <v>6.690133333333334E-3</v>
      </c>
      <c r="AV35" s="216">
        <f t="shared" si="48"/>
        <v>6.690133333333334E-3</v>
      </c>
      <c r="AW35" s="215">
        <f t="shared" si="34"/>
        <v>3.1200000000000006E-2</v>
      </c>
      <c r="AX35" s="211">
        <f t="shared" si="35"/>
        <v>0.224</v>
      </c>
      <c r="AY35" s="216">
        <f t="shared" si="49"/>
        <v>0.25519999999999998</v>
      </c>
      <c r="AZ35" s="215">
        <f t="shared" si="14"/>
        <v>0</v>
      </c>
      <c r="BA35" s="211">
        <f t="shared" si="15"/>
        <v>0</v>
      </c>
      <c r="BB35" s="211">
        <f t="shared" si="50"/>
        <v>0</v>
      </c>
      <c r="BC35" s="61">
        <f t="shared" si="36"/>
        <v>0</v>
      </c>
      <c r="BD35" s="58">
        <v>0</v>
      </c>
      <c r="BE35" s="49">
        <f t="shared" si="51"/>
        <v>0</v>
      </c>
      <c r="BF35" s="61">
        <f t="shared" si="52"/>
        <v>0</v>
      </c>
      <c r="BG35" s="58">
        <f t="shared" si="37"/>
        <v>0</v>
      </c>
      <c r="BH35" s="49">
        <f t="shared" si="38"/>
        <v>0</v>
      </c>
      <c r="BI35" s="61">
        <f t="shared" si="39"/>
        <v>0</v>
      </c>
      <c r="BK35" s="215">
        <f t="shared" si="17"/>
        <v>0</v>
      </c>
      <c r="BL35" s="211">
        <f t="shared" si="18"/>
        <v>0</v>
      </c>
      <c r="BM35" s="211">
        <f t="shared" si="19"/>
        <v>0</v>
      </c>
      <c r="BN35" s="61">
        <f t="shared" si="40"/>
        <v>0</v>
      </c>
      <c r="BO35" s="58">
        <v>0</v>
      </c>
      <c r="BP35" s="49">
        <f t="shared" si="41"/>
        <v>0</v>
      </c>
      <c r="BQ35" s="61">
        <f t="shared" si="53"/>
        <v>0</v>
      </c>
      <c r="BR35" s="58">
        <f t="shared" si="42"/>
        <v>0</v>
      </c>
      <c r="BS35" s="49">
        <f t="shared" si="54"/>
        <v>0</v>
      </c>
      <c r="BT35" s="61">
        <f t="shared" si="55"/>
        <v>0</v>
      </c>
      <c r="BU35" s="58">
        <f t="shared" si="20"/>
        <v>1.0122632226396613E-2</v>
      </c>
      <c r="BV35" s="49">
        <f t="shared" si="21"/>
        <v>3.2760000000000004E-2</v>
      </c>
      <c r="BW35" s="61">
        <f t="shared" si="22"/>
        <v>3.9599999999999996E-2</v>
      </c>
      <c r="BX35" s="49">
        <f t="shared" si="56"/>
        <v>0.20619368593705767</v>
      </c>
      <c r="BY35" s="49">
        <f t="shared" si="43"/>
        <v>0.82076374526886209</v>
      </c>
      <c r="BZ35" s="49">
        <f t="shared" si="44"/>
        <v>91.608387988454567</v>
      </c>
    </row>
    <row r="36" spans="17:78" s="213" customFormat="1" x14ac:dyDescent="0.25">
      <c r="Q36" s="213">
        <v>29</v>
      </c>
      <c r="R36" s="215">
        <f t="shared" si="0"/>
        <v>9.2799999999999994</v>
      </c>
      <c r="S36" s="211">
        <f t="shared" si="1"/>
        <v>12</v>
      </c>
      <c r="T36" s="216">
        <f t="shared" si="2"/>
        <v>0.77333333333333332</v>
      </c>
      <c r="U36" s="215">
        <f t="shared" si="3"/>
        <v>1</v>
      </c>
      <c r="V36" s="211">
        <f t="shared" si="4"/>
        <v>0.44840457922133964</v>
      </c>
      <c r="W36" s="211">
        <f t="shared" si="5"/>
        <v>0.44840457922133964</v>
      </c>
      <c r="X36" s="211">
        <f t="shared" si="23"/>
        <v>0.10319084155732078</v>
      </c>
      <c r="Y36" s="215">
        <f t="shared" si="24"/>
        <v>1.7246329970051524</v>
      </c>
      <c r="Z36" s="211">
        <f t="shared" si="6"/>
        <v>3.4492659940103048</v>
      </c>
      <c r="AA36" s="211">
        <f t="shared" si="25"/>
        <v>3.4492659940103048</v>
      </c>
      <c r="AB36" s="216">
        <f t="shared" si="7"/>
        <v>1.3335247451025676</v>
      </c>
      <c r="AC36" s="215">
        <v>0</v>
      </c>
      <c r="AD36" s="211">
        <f t="shared" si="26"/>
        <v>2.8452611932813884E-2</v>
      </c>
      <c r="AE36" s="216">
        <f t="shared" si="27"/>
        <v>2.8452611932813884E-2</v>
      </c>
      <c r="AF36" s="58">
        <f t="shared" si="8"/>
        <v>0.18559999999999999</v>
      </c>
      <c r="AG36" s="61">
        <f t="shared" si="9"/>
        <v>0.18559999999999999</v>
      </c>
      <c r="AH36" s="58">
        <f t="shared" si="10"/>
        <v>1.5471107738467549E-2</v>
      </c>
      <c r="AI36" s="49">
        <f t="shared" si="11"/>
        <v>7.7670369122826488E-2</v>
      </c>
      <c r="AJ36" s="221">
        <f t="shared" si="45"/>
        <v>9.3141476861294037E-2</v>
      </c>
      <c r="AK36" s="215">
        <f t="shared" si="12"/>
        <v>9.2799999999999994</v>
      </c>
      <c r="AL36" s="211">
        <f t="shared" si="13"/>
        <v>12</v>
      </c>
      <c r="AM36" s="216">
        <f t="shared" si="28"/>
        <v>0.77333333333333332</v>
      </c>
      <c r="AN36" s="215">
        <f t="shared" si="29"/>
        <v>2</v>
      </c>
      <c r="AO36" s="211">
        <f t="shared" si="30"/>
        <v>0.44840457922133969</v>
      </c>
      <c r="AP36" s="211">
        <f t="shared" si="31"/>
        <v>1.7246329970051524</v>
      </c>
      <c r="AQ36" s="211">
        <f t="shared" si="32"/>
        <v>3.4492659940103048</v>
      </c>
      <c r="AR36" s="211">
        <f t="shared" si="46"/>
        <v>3.4492659940103048</v>
      </c>
      <c r="AS36" s="216">
        <f t="shared" si="47"/>
        <v>1.3335247451025678</v>
      </c>
      <c r="AT36" s="215"/>
      <c r="AU36" s="211">
        <f t="shared" si="33"/>
        <v>7.1765333333333329E-3</v>
      </c>
      <c r="AV36" s="216">
        <f t="shared" si="48"/>
        <v>7.1765333333333329E-3</v>
      </c>
      <c r="AW36" s="215">
        <f t="shared" si="34"/>
        <v>3.1200000000000006E-2</v>
      </c>
      <c r="AX36" s="211">
        <f t="shared" si="35"/>
        <v>0.23199999999999998</v>
      </c>
      <c r="AY36" s="216">
        <f t="shared" si="49"/>
        <v>0.26319999999999999</v>
      </c>
      <c r="AZ36" s="215">
        <f t="shared" si="14"/>
        <v>0</v>
      </c>
      <c r="BA36" s="211">
        <f t="shared" si="15"/>
        <v>0</v>
      </c>
      <c r="BB36" s="211">
        <f t="shared" si="50"/>
        <v>0</v>
      </c>
      <c r="BC36" s="61">
        <f t="shared" si="36"/>
        <v>0</v>
      </c>
      <c r="BD36" s="58">
        <v>0</v>
      </c>
      <c r="BE36" s="49">
        <f t="shared" si="51"/>
        <v>0</v>
      </c>
      <c r="BF36" s="61">
        <f t="shared" si="52"/>
        <v>0</v>
      </c>
      <c r="BG36" s="58">
        <f t="shared" si="37"/>
        <v>0</v>
      </c>
      <c r="BH36" s="49">
        <f t="shared" si="38"/>
        <v>0</v>
      </c>
      <c r="BI36" s="61">
        <f t="shared" si="39"/>
        <v>0</v>
      </c>
      <c r="BJ36" s="49"/>
      <c r="BK36" s="215">
        <f t="shared" si="17"/>
        <v>0</v>
      </c>
      <c r="BL36" s="211">
        <f t="shared" si="18"/>
        <v>0</v>
      </c>
      <c r="BM36" s="211">
        <f t="shared" si="19"/>
        <v>0</v>
      </c>
      <c r="BN36" s="61">
        <f t="shared" si="40"/>
        <v>0</v>
      </c>
      <c r="BO36" s="58">
        <v>0</v>
      </c>
      <c r="BP36" s="49">
        <f t="shared" si="41"/>
        <v>0</v>
      </c>
      <c r="BQ36" s="61">
        <f t="shared" si="53"/>
        <v>0</v>
      </c>
      <c r="BR36" s="58">
        <f t="shared" si="42"/>
        <v>0</v>
      </c>
      <c r="BS36" s="49">
        <f t="shared" si="54"/>
        <v>0</v>
      </c>
      <c r="BT36" s="61">
        <f t="shared" si="55"/>
        <v>0</v>
      </c>
      <c r="BU36" s="58">
        <f t="shared" si="20"/>
        <v>1.0669729474805207E-2</v>
      </c>
      <c r="BV36" s="49">
        <f t="shared" si="21"/>
        <v>3.2760000000000004E-2</v>
      </c>
      <c r="BW36" s="61">
        <f t="shared" si="22"/>
        <v>3.9599999999999996E-2</v>
      </c>
      <c r="BX36" s="49">
        <f t="shared" si="56"/>
        <v>0.21405261193281389</v>
      </c>
      <c r="BY36" s="49">
        <f t="shared" si="43"/>
        <v>0.84620035160224649</v>
      </c>
      <c r="BZ36" s="49">
        <f t="shared" si="44"/>
        <v>91.643456358550566</v>
      </c>
    </row>
    <row r="37" spans="17:78" x14ac:dyDescent="0.25">
      <c r="Q37" s="49">
        <v>30</v>
      </c>
      <c r="R37" s="215">
        <f t="shared" si="0"/>
        <v>9.6</v>
      </c>
      <c r="S37" s="211">
        <f t="shared" si="1"/>
        <v>12</v>
      </c>
      <c r="T37" s="216">
        <f t="shared" si="2"/>
        <v>0.79999999999999993</v>
      </c>
      <c r="U37" s="215">
        <f t="shared" si="3"/>
        <v>1</v>
      </c>
      <c r="V37" s="211">
        <f t="shared" si="4"/>
        <v>0.45607017003965516</v>
      </c>
      <c r="W37" s="211">
        <f t="shared" si="5"/>
        <v>0.45607017003965516</v>
      </c>
      <c r="X37" s="211">
        <f t="shared" si="23"/>
        <v>8.7859659920689614E-2</v>
      </c>
      <c r="Y37" s="215">
        <f t="shared" si="24"/>
        <v>1.7541160386140586</v>
      </c>
      <c r="Z37" s="211">
        <f t="shared" si="6"/>
        <v>3.5082320772281164</v>
      </c>
      <c r="AA37" s="211">
        <f t="shared" si="25"/>
        <v>3.5082320772281168</v>
      </c>
      <c r="AB37" s="216">
        <f t="shared" si="7"/>
        <v>1.3678658954206715</v>
      </c>
      <c r="AC37" s="215">
        <v>0</v>
      </c>
      <c r="AD37" s="211">
        <f t="shared" si="26"/>
        <v>2.9936913725679925E-2</v>
      </c>
      <c r="AE37" s="216">
        <f t="shared" si="27"/>
        <v>2.9936913725679925E-2</v>
      </c>
      <c r="AF37" s="58">
        <f t="shared" si="8"/>
        <v>0.192</v>
      </c>
      <c r="AG37" s="61">
        <f t="shared" si="9"/>
        <v>0.192</v>
      </c>
      <c r="AH37" s="58">
        <f t="shared" si="10"/>
        <v>1.6278196838338459E-2</v>
      </c>
      <c r="AI37" s="49">
        <f t="shared" si="11"/>
        <v>7.8998163922418013E-2</v>
      </c>
      <c r="AJ37" s="61">
        <f t="shared" si="45"/>
        <v>9.5276360760756476E-2</v>
      </c>
      <c r="AK37" s="215">
        <f t="shared" si="12"/>
        <v>9.6</v>
      </c>
      <c r="AL37" s="211">
        <f t="shared" si="13"/>
        <v>12</v>
      </c>
      <c r="AM37" s="216">
        <f t="shared" si="28"/>
        <v>0.79999999999999993</v>
      </c>
      <c r="AN37" s="215">
        <f t="shared" si="29"/>
        <v>2</v>
      </c>
      <c r="AO37" s="211">
        <f t="shared" si="30"/>
        <v>0.45607017003965511</v>
      </c>
      <c r="AP37" s="211">
        <f t="shared" si="31"/>
        <v>1.7541160386140586</v>
      </c>
      <c r="AQ37" s="211">
        <f t="shared" si="32"/>
        <v>3.5082320772281159</v>
      </c>
      <c r="AR37" s="211">
        <f t="shared" si="46"/>
        <v>3.5082320772281168</v>
      </c>
      <c r="AS37" s="216">
        <f t="shared" si="47"/>
        <v>1.3678658954206717</v>
      </c>
      <c r="AT37" s="215"/>
      <c r="AU37" s="211">
        <f t="shared" si="33"/>
        <v>7.6799999999999993E-3</v>
      </c>
      <c r="AV37" s="216">
        <f t="shared" si="48"/>
        <v>7.6799999999999993E-3</v>
      </c>
      <c r="AW37" s="215">
        <f t="shared" si="34"/>
        <v>3.1200000000000006E-2</v>
      </c>
      <c r="AX37" s="211">
        <f t="shared" si="35"/>
        <v>0.23999999999999996</v>
      </c>
      <c r="AY37" s="216">
        <f t="shared" si="49"/>
        <v>0.2712</v>
      </c>
      <c r="AZ37" s="215">
        <f t="shared" si="14"/>
        <v>0</v>
      </c>
      <c r="BA37" s="211">
        <f t="shared" si="15"/>
        <v>0</v>
      </c>
      <c r="BB37" s="211">
        <f t="shared" si="50"/>
        <v>0</v>
      </c>
      <c r="BC37" s="61">
        <f t="shared" si="36"/>
        <v>0</v>
      </c>
      <c r="BD37" s="58">
        <v>0</v>
      </c>
      <c r="BE37" s="49">
        <f t="shared" si="51"/>
        <v>0</v>
      </c>
      <c r="BF37" s="61">
        <f t="shared" si="52"/>
        <v>0</v>
      </c>
      <c r="BG37" s="58">
        <f t="shared" si="37"/>
        <v>0</v>
      </c>
      <c r="BH37" s="49">
        <f t="shared" si="38"/>
        <v>0</v>
      </c>
      <c r="BI37" s="61">
        <f t="shared" si="39"/>
        <v>0</v>
      </c>
      <c r="BK37" s="215">
        <f t="shared" si="17"/>
        <v>0</v>
      </c>
      <c r="BL37" s="211">
        <f t="shared" si="18"/>
        <v>0</v>
      </c>
      <c r="BM37" s="211">
        <f t="shared" si="19"/>
        <v>0</v>
      </c>
      <c r="BN37" s="61">
        <f t="shared" si="40"/>
        <v>0</v>
      </c>
      <c r="BO37" s="58">
        <v>0</v>
      </c>
      <c r="BP37" s="49">
        <f t="shared" si="41"/>
        <v>0</v>
      </c>
      <c r="BQ37" s="61">
        <f t="shared" si="53"/>
        <v>0</v>
      </c>
      <c r="BR37" s="58">
        <f t="shared" si="42"/>
        <v>0</v>
      </c>
      <c r="BS37" s="49">
        <f t="shared" si="54"/>
        <v>0</v>
      </c>
      <c r="BT37" s="61">
        <f t="shared" si="55"/>
        <v>0</v>
      </c>
      <c r="BU37" s="58">
        <f t="shared" si="20"/>
        <v>1.1226342647129973E-2</v>
      </c>
      <c r="BV37" s="49">
        <f t="shared" si="21"/>
        <v>3.2760000000000004E-2</v>
      </c>
      <c r="BW37" s="61">
        <f t="shared" si="22"/>
        <v>3.9599999999999996E-2</v>
      </c>
      <c r="BX37" s="49">
        <f t="shared" si="56"/>
        <v>0.22193691372567992</v>
      </c>
      <c r="BY37" s="49">
        <f t="shared" si="43"/>
        <v>0.87167961713356634</v>
      </c>
      <c r="BZ37" s="49">
        <f t="shared" si="44"/>
        <v>91.675837601951272</v>
      </c>
    </row>
    <row r="38" spans="17:78" x14ac:dyDescent="0.25">
      <c r="Q38" s="49">
        <v>31</v>
      </c>
      <c r="R38" s="215">
        <f t="shared" si="0"/>
        <v>9.92</v>
      </c>
      <c r="S38" s="211">
        <f t="shared" si="1"/>
        <v>12</v>
      </c>
      <c r="T38" s="216">
        <f t="shared" si="2"/>
        <v>0.82666666666666666</v>
      </c>
      <c r="U38" s="215">
        <f t="shared" si="3"/>
        <v>1</v>
      </c>
      <c r="V38" s="211">
        <f t="shared" si="4"/>
        <v>0.46360903068569892</v>
      </c>
      <c r="W38" s="211">
        <f t="shared" si="5"/>
        <v>0.46360903068569898</v>
      </c>
      <c r="X38" s="211">
        <f t="shared" si="23"/>
        <v>7.2781938628602105E-2</v>
      </c>
      <c r="Y38" s="215">
        <f t="shared" si="24"/>
        <v>1.7831116564834573</v>
      </c>
      <c r="Z38" s="211">
        <f t="shared" si="6"/>
        <v>3.566223312966915</v>
      </c>
      <c r="AA38" s="211">
        <f t="shared" si="25"/>
        <v>3.5662233129669145</v>
      </c>
      <c r="AB38" s="216">
        <f t="shared" si="7"/>
        <v>1.4019219994277654</v>
      </c>
      <c r="AC38" s="215">
        <v>0</v>
      </c>
      <c r="AD38" s="211">
        <f t="shared" si="26"/>
        <v>3.1446164679672692E-2</v>
      </c>
      <c r="AE38" s="216">
        <f t="shared" si="27"/>
        <v>3.1446164679672692E-2</v>
      </c>
      <c r="AF38" s="58">
        <f t="shared" si="8"/>
        <v>0.19839999999999999</v>
      </c>
      <c r="AG38" s="61">
        <f t="shared" si="9"/>
        <v>0.19839999999999999</v>
      </c>
      <c r="AH38" s="58">
        <f t="shared" si="10"/>
        <v>1.7098852044572028E-2</v>
      </c>
      <c r="AI38" s="49">
        <f t="shared" si="11"/>
        <v>8.030400716371712E-2</v>
      </c>
      <c r="AJ38" s="61">
        <f t="shared" si="45"/>
        <v>9.7402859208289144E-2</v>
      </c>
      <c r="AK38" s="215">
        <f t="shared" si="12"/>
        <v>9.92</v>
      </c>
      <c r="AL38" s="211">
        <f t="shared" si="13"/>
        <v>12</v>
      </c>
      <c r="AM38" s="216">
        <f t="shared" si="28"/>
        <v>0.82666666666666666</v>
      </c>
      <c r="AN38" s="215">
        <f t="shared" si="29"/>
        <v>2</v>
      </c>
      <c r="AO38" s="211">
        <f t="shared" si="30"/>
        <v>0.46360903068569898</v>
      </c>
      <c r="AP38" s="211">
        <f t="shared" si="31"/>
        <v>1.7831116564834573</v>
      </c>
      <c r="AQ38" s="211">
        <f t="shared" si="32"/>
        <v>3.566223312966915</v>
      </c>
      <c r="AR38" s="211">
        <f t="shared" si="46"/>
        <v>3.5662233129669145</v>
      </c>
      <c r="AS38" s="216">
        <f t="shared" si="47"/>
        <v>1.4019219994277654</v>
      </c>
      <c r="AT38" s="215"/>
      <c r="AU38" s="211">
        <f t="shared" si="33"/>
        <v>8.2005333333333326E-3</v>
      </c>
      <c r="AV38" s="216">
        <f t="shared" si="48"/>
        <v>8.2005333333333326E-3</v>
      </c>
      <c r="AW38" s="215">
        <f t="shared" si="34"/>
        <v>3.1200000000000006E-2</v>
      </c>
      <c r="AX38" s="211">
        <f t="shared" si="35"/>
        <v>0.248</v>
      </c>
      <c r="AY38" s="216">
        <f t="shared" si="49"/>
        <v>0.2792</v>
      </c>
      <c r="AZ38" s="215">
        <f t="shared" si="14"/>
        <v>0</v>
      </c>
      <c r="BA38" s="211">
        <f t="shared" si="15"/>
        <v>0</v>
      </c>
      <c r="BB38" s="211">
        <f t="shared" si="50"/>
        <v>0</v>
      </c>
      <c r="BC38" s="61">
        <f t="shared" si="36"/>
        <v>0</v>
      </c>
      <c r="BD38" s="58">
        <v>0</v>
      </c>
      <c r="BE38" s="49">
        <f t="shared" si="51"/>
        <v>0</v>
      </c>
      <c r="BF38" s="61">
        <f t="shared" si="52"/>
        <v>0</v>
      </c>
      <c r="BG38" s="58">
        <f t="shared" si="37"/>
        <v>0</v>
      </c>
      <c r="BH38" s="49">
        <f t="shared" si="38"/>
        <v>0</v>
      </c>
      <c r="BI38" s="61">
        <f t="shared" si="39"/>
        <v>0</v>
      </c>
      <c r="BK38" s="215">
        <f t="shared" si="17"/>
        <v>0</v>
      </c>
      <c r="BL38" s="211">
        <f t="shared" si="18"/>
        <v>0</v>
      </c>
      <c r="BM38" s="211">
        <f t="shared" si="19"/>
        <v>0</v>
      </c>
      <c r="BN38" s="61">
        <f t="shared" si="40"/>
        <v>0</v>
      </c>
      <c r="BO38" s="58">
        <v>0</v>
      </c>
      <c r="BP38" s="49">
        <f t="shared" si="41"/>
        <v>0</v>
      </c>
      <c r="BQ38" s="61">
        <f t="shared" si="53"/>
        <v>0</v>
      </c>
      <c r="BR38" s="58">
        <f t="shared" si="42"/>
        <v>0</v>
      </c>
      <c r="BS38" s="49">
        <f t="shared" si="54"/>
        <v>0</v>
      </c>
      <c r="BT38" s="61">
        <f t="shared" si="55"/>
        <v>0</v>
      </c>
      <c r="BU38" s="58">
        <f t="shared" si="20"/>
        <v>1.1792311754877261E-2</v>
      </c>
      <c r="BV38" s="49">
        <f t="shared" si="21"/>
        <v>3.2760000000000004E-2</v>
      </c>
      <c r="BW38" s="61">
        <f t="shared" si="22"/>
        <v>3.9599999999999996E-2</v>
      </c>
      <c r="BX38" s="49">
        <f t="shared" si="56"/>
        <v>0.22984616467967267</v>
      </c>
      <c r="BY38" s="49">
        <f t="shared" si="43"/>
        <v>0.89720186897617238</v>
      </c>
      <c r="BZ38" s="49">
        <f t="shared" si="44"/>
        <v>91.705786026335005</v>
      </c>
    </row>
    <row r="39" spans="17:78" x14ac:dyDescent="0.25">
      <c r="Q39" s="49">
        <v>32</v>
      </c>
      <c r="R39" s="215">
        <f t="shared" ref="R39:R70" si="57">AK39+AZ39+BK39</f>
        <v>10.24</v>
      </c>
      <c r="S39" s="211">
        <f t="shared" si="1"/>
        <v>12</v>
      </c>
      <c r="T39" s="216">
        <f t="shared" ref="T39:T70" si="58">(R39)/(S39*EFF_est)</f>
        <v>0.85333333333333339</v>
      </c>
      <c r="U39" s="215">
        <f t="shared" ref="U39:U70" si="59">IF(R39&lt;((((Np/NS1_)*(AL39)/((S39+((Np/NS1_)*(AL39)))))^2)*(S39^2))/(2*Lm*Fsw),1,2)</f>
        <v>1</v>
      </c>
      <c r="V39" s="211">
        <f t="shared" ref="V39:V70" si="60">CHOOSE(U39,SQRT((2*Lm*R39*Fsw)/((S39^2)*EFF_est)),(((Np/NS1_)*(AL39))/(S39+((Np/NS1_)*(AL39)))))</f>
        <v>0.47102724620415187</v>
      </c>
      <c r="W39" s="211">
        <f t="shared" ref="W39:W70" si="61">CHOOSE(U39,(NS1_*S39*V39)/(Np*AL39),1-V39)</f>
        <v>0.47102724620415187</v>
      </c>
      <c r="X39" s="211">
        <f t="shared" si="23"/>
        <v>5.794550759169631E-2</v>
      </c>
      <c r="Y39" s="215">
        <f t="shared" si="24"/>
        <v>1.811643254631353</v>
      </c>
      <c r="Z39" s="211">
        <f t="shared" ref="Z39:Z70" si="62">(S39*V39)/(Lm*Fsw)</f>
        <v>3.6232865092627069</v>
      </c>
      <c r="AA39" s="211">
        <f t="shared" si="25"/>
        <v>3.6232865092627065</v>
      </c>
      <c r="AB39" s="216">
        <f t="shared" ref="AB39:AB70" si="63">CHOOSE(U39,AA39*SQRT(V39/3),SQRT(V39*((AA39^2)+((Z39^2)/(3))-(AA39*Z39))))</f>
        <v>1.4357045087275313</v>
      </c>
      <c r="AC39" s="215">
        <v>0</v>
      </c>
      <c r="AD39" s="211">
        <f t="shared" ref="AD39:AD70" si="64">(AB39^2)*Rdcr</f>
        <v>3.2979958982088997E-2</v>
      </c>
      <c r="AE39" s="216">
        <f t="shared" si="27"/>
        <v>3.2979958982088997E-2</v>
      </c>
      <c r="AF39" s="58">
        <f t="shared" ref="AF39:AF70" si="65">R39*0.02</f>
        <v>0.20480000000000001</v>
      </c>
      <c r="AG39" s="61">
        <f t="shared" ref="AG39:AG70" si="66">R39*0.02</f>
        <v>0.20480000000000001</v>
      </c>
      <c r="AH39" s="58">
        <f t="shared" ref="AH39:AH70" si="67">(AB39^2)*RDS_on</f>
        <v>1.793285269651089E-2</v>
      </c>
      <c r="AI39" s="49">
        <f t="shared" ref="AI39:AI70" si="68">((Y39*(S39+((Np/NS1_)*VOUT1)))/2)*Fsw*(tr_sw+tf_sw)</f>
        <v>8.1588952867330269E-2</v>
      </c>
      <c r="AJ39" s="61">
        <f t="shared" si="45"/>
        <v>9.9521805563841159E-2</v>
      </c>
      <c r="AK39" s="215">
        <f t="shared" ref="AK39:AK70" si="69">Q39*$B$11</f>
        <v>10.24</v>
      </c>
      <c r="AL39" s="211">
        <f t="shared" si="13"/>
        <v>12</v>
      </c>
      <c r="AM39" s="216">
        <f t="shared" si="28"/>
        <v>0.85333333333333339</v>
      </c>
      <c r="AN39" s="215">
        <f t="shared" si="29"/>
        <v>2</v>
      </c>
      <c r="AO39" s="211">
        <f t="shared" si="30"/>
        <v>0.47102724620415193</v>
      </c>
      <c r="AP39" s="211">
        <f t="shared" si="31"/>
        <v>1.811643254631353</v>
      </c>
      <c r="AQ39" s="211">
        <f t="shared" si="32"/>
        <v>3.6232865092627069</v>
      </c>
      <c r="AR39" s="211">
        <f t="shared" si="46"/>
        <v>3.6232865092627065</v>
      </c>
      <c r="AS39" s="216">
        <f t="shared" si="47"/>
        <v>1.4357045087275315</v>
      </c>
      <c r="AT39" s="215"/>
      <c r="AU39" s="211">
        <f t="shared" si="33"/>
        <v>8.7381333333333353E-3</v>
      </c>
      <c r="AV39" s="216">
        <f t="shared" si="48"/>
        <v>8.7381333333333353E-3</v>
      </c>
      <c r="AW39" s="215">
        <f t="shared" si="34"/>
        <v>3.1200000000000006E-2</v>
      </c>
      <c r="AX39" s="211">
        <f t="shared" si="35"/>
        <v>0.25600000000000001</v>
      </c>
      <c r="AY39" s="216">
        <f t="shared" si="49"/>
        <v>0.28720000000000001</v>
      </c>
      <c r="AZ39" s="215">
        <f t="shared" ref="AZ39:AZ70" si="70">IF(EN_OUT_2=1,Q39*$B$15,0)</f>
        <v>0</v>
      </c>
      <c r="BA39" s="211">
        <f t="shared" ref="BA39:BA70" si="71">IF(EN_OUT_2=1,VOUT2,0)</f>
        <v>0</v>
      </c>
      <c r="BB39" s="211">
        <f t="shared" si="50"/>
        <v>0</v>
      </c>
      <c r="BC39" s="61">
        <f t="shared" si="36"/>
        <v>0</v>
      </c>
      <c r="BD39" s="58">
        <v>0</v>
      </c>
      <c r="BE39" s="49">
        <f t="shared" si="51"/>
        <v>0</v>
      </c>
      <c r="BF39" s="61">
        <f t="shared" si="52"/>
        <v>0</v>
      </c>
      <c r="BG39" s="58">
        <f t="shared" si="37"/>
        <v>0</v>
      </c>
      <c r="BH39" s="49">
        <f t="shared" si="38"/>
        <v>0</v>
      </c>
      <c r="BI39" s="61">
        <f t="shared" si="39"/>
        <v>0</v>
      </c>
      <c r="BK39" s="215">
        <f t="shared" ref="BK39:BK70" si="72">IF(EN_OUT_3=1,Q39*$B$19,0)</f>
        <v>0</v>
      </c>
      <c r="BL39" s="211">
        <f t="shared" si="18"/>
        <v>0</v>
      </c>
      <c r="BM39" s="211">
        <f t="shared" ref="BM39:BM70" si="73">IF(EN_OUT_3=1,BK39/BL39,0)</f>
        <v>0</v>
      </c>
      <c r="BN39" s="61">
        <f t="shared" si="40"/>
        <v>0</v>
      </c>
      <c r="BO39" s="58">
        <v>0</v>
      </c>
      <c r="BP39" s="49">
        <f t="shared" si="41"/>
        <v>0</v>
      </c>
      <c r="BQ39" s="61">
        <f t="shared" si="53"/>
        <v>0</v>
      </c>
      <c r="BR39" s="58">
        <f t="shared" si="42"/>
        <v>0</v>
      </c>
      <c r="BS39" s="49">
        <f t="shared" si="54"/>
        <v>0</v>
      </c>
      <c r="BT39" s="61">
        <f t="shared" si="55"/>
        <v>0</v>
      </c>
      <c r="BU39" s="58">
        <f t="shared" ref="BU39:BU70" si="74">(AB39^2)*R_cs</f>
        <v>1.2367484618283374E-2</v>
      </c>
      <c r="BV39" s="49">
        <f t="shared" si="21"/>
        <v>3.2760000000000004E-2</v>
      </c>
      <c r="BW39" s="61">
        <f t="shared" ref="BW39:BW70" si="75">IQ*S39</f>
        <v>3.9599999999999996E-2</v>
      </c>
      <c r="BX39" s="49">
        <f t="shared" si="56"/>
        <v>0.23777995898208901</v>
      </c>
      <c r="BY39" s="49">
        <f t="shared" si="43"/>
        <v>0.92276738249754697</v>
      </c>
      <c r="BZ39" s="49">
        <f t="shared" si="44"/>
        <v>91.733524932675905</v>
      </c>
    </row>
    <row r="40" spans="17:78" x14ac:dyDescent="0.25">
      <c r="Q40" s="49">
        <v>33</v>
      </c>
      <c r="R40" s="215">
        <f t="shared" si="57"/>
        <v>10.56</v>
      </c>
      <c r="S40" s="211">
        <f t="shared" si="1"/>
        <v>12</v>
      </c>
      <c r="T40" s="216">
        <f t="shared" si="58"/>
        <v>0.88</v>
      </c>
      <c r="U40" s="215">
        <f t="shared" si="59"/>
        <v>1</v>
      </c>
      <c r="V40" s="211">
        <f t="shared" si="60"/>
        <v>0.47833042972405593</v>
      </c>
      <c r="W40" s="211">
        <f t="shared" si="61"/>
        <v>0.47833042972405587</v>
      </c>
      <c r="X40" s="211">
        <f t="shared" si="23"/>
        <v>4.33391405518882E-2</v>
      </c>
      <c r="Y40" s="215">
        <f t="shared" ref="Y40:Y71" si="76">R40/(S40*EFF_est*V40)</f>
        <v>1.8397324220155999</v>
      </c>
      <c r="Z40" s="211">
        <f t="shared" si="62"/>
        <v>3.679464844031199</v>
      </c>
      <c r="AA40" s="211">
        <f t="shared" si="25"/>
        <v>3.6794648440311994</v>
      </c>
      <c r="AB40" s="216">
        <f t="shared" si="63"/>
        <v>1.4692240724834895</v>
      </c>
      <c r="AC40" s="215">
        <v>0</v>
      </c>
      <c r="AD40" s="211">
        <f t="shared" si="64"/>
        <v>3.4537910002639519E-2</v>
      </c>
      <c r="AE40" s="216">
        <f t="shared" si="27"/>
        <v>3.4537910002639519E-2</v>
      </c>
      <c r="AF40" s="58">
        <f t="shared" si="65"/>
        <v>0.21120000000000003</v>
      </c>
      <c r="AG40" s="61">
        <f t="shared" si="66"/>
        <v>0.21120000000000003</v>
      </c>
      <c r="AH40" s="58">
        <f t="shared" si="67"/>
        <v>1.877998856393524E-2</v>
      </c>
      <c r="AI40" s="49">
        <f t="shared" si="68"/>
        <v>8.2853973311028048E-2</v>
      </c>
      <c r="AJ40" s="61">
        <f t="shared" si="45"/>
        <v>0.10163396187496329</v>
      </c>
      <c r="AK40" s="215">
        <f t="shared" si="69"/>
        <v>10.56</v>
      </c>
      <c r="AL40" s="211">
        <f t="shared" si="13"/>
        <v>12</v>
      </c>
      <c r="AM40" s="216">
        <f t="shared" si="28"/>
        <v>0.88</v>
      </c>
      <c r="AN40" s="215">
        <f t="shared" ref="AN40:AN71" si="77">IF(((AL40*AO40)/(Fsw*$AO$2))/2&gt;AP40,1,2)</f>
        <v>2</v>
      </c>
      <c r="AO40" s="211">
        <f t="shared" ref="AO40:AO71" si="78">AM40/AP40</f>
        <v>0.47833042972405593</v>
      </c>
      <c r="AP40" s="211">
        <f t="shared" ref="AP40:AP71" si="79">Np*$Y40*AK40/(R40*NS1_)</f>
        <v>1.8397324220155997</v>
      </c>
      <c r="AQ40" s="211">
        <f t="shared" ref="AQ40:AQ71" si="80">(AL40*AO40)/(Fsw*$AO$2)</f>
        <v>3.679464844031199</v>
      </c>
      <c r="AR40" s="211">
        <f t="shared" si="46"/>
        <v>3.679464844031199</v>
      </c>
      <c r="AS40" s="216">
        <f t="shared" si="47"/>
        <v>1.4692240724834897</v>
      </c>
      <c r="AT40" s="215"/>
      <c r="AU40" s="211">
        <f t="shared" ref="AU40:AU71" si="81">(AM40^2)*Rdcr1</f>
        <v>9.2928000000000004E-3</v>
      </c>
      <c r="AV40" s="216">
        <f t="shared" si="48"/>
        <v>9.2928000000000004E-3</v>
      </c>
      <c r="AW40" s="215">
        <f t="shared" ref="AW40:AW71" si="82">(VOUT1+((NS1_/Np)*S40))*QRR1_*Fsw</f>
        <v>3.1200000000000006E-2</v>
      </c>
      <c r="AX40" s="211">
        <f t="shared" ref="AX40:AX71" si="83">AM40*VD1_</f>
        <v>0.26400000000000001</v>
      </c>
      <c r="AY40" s="216">
        <f t="shared" si="49"/>
        <v>0.29520000000000002</v>
      </c>
      <c r="AZ40" s="215">
        <f t="shared" si="70"/>
        <v>0</v>
      </c>
      <c r="BA40" s="211">
        <f t="shared" si="71"/>
        <v>0</v>
      </c>
      <c r="BB40" s="211">
        <f t="shared" si="50"/>
        <v>0</v>
      </c>
      <c r="BC40" s="61">
        <f t="shared" ref="BC40:BC71" si="84">IF(EN_OUT_2=1,AZ40/BA40,0)</f>
        <v>0</v>
      </c>
      <c r="BD40" s="58">
        <v>0</v>
      </c>
      <c r="BE40" s="49">
        <f t="shared" ref="BE40:BE71" si="85">(BB40^2)*Rdcr2</f>
        <v>0</v>
      </c>
      <c r="BF40" s="61">
        <f t="shared" si="52"/>
        <v>0</v>
      </c>
      <c r="BG40" s="58">
        <f t="shared" ref="BG40:BG71" si="86">(VOUT2+((NS2_/Np)*S40))*QRR2_*Fsw</f>
        <v>0</v>
      </c>
      <c r="BH40" s="49">
        <f t="shared" ref="BH40:BH71" si="87">BB40*VD2_</f>
        <v>0</v>
      </c>
      <c r="BI40" s="61">
        <f t="shared" ref="BI40:BI71" si="88">BH40+BG40</f>
        <v>0</v>
      </c>
      <c r="BK40" s="215">
        <f t="shared" si="72"/>
        <v>0</v>
      </c>
      <c r="BL40" s="211">
        <f t="shared" si="18"/>
        <v>0</v>
      </c>
      <c r="BM40" s="211">
        <f t="shared" si="73"/>
        <v>0</v>
      </c>
      <c r="BN40" s="61">
        <f t="shared" ref="BN40:BN71" si="89">Y40*(Np/NS3_)*(BK40/R40)</f>
        <v>0</v>
      </c>
      <c r="BO40" s="58">
        <v>0</v>
      </c>
      <c r="BP40" s="49">
        <f t="shared" ref="BP40:BP71" si="90">(BM40^2)*Rdcr3</f>
        <v>0</v>
      </c>
      <c r="BQ40" s="61">
        <f t="shared" si="53"/>
        <v>0</v>
      </c>
      <c r="BR40" s="58">
        <f t="shared" ref="BR40:BR71" si="91">(VOUT3+((NS3_/Np)*S40))*QRR3_*Fsw</f>
        <v>0</v>
      </c>
      <c r="BS40" s="49">
        <f t="shared" ref="BS40:BS71" si="92">BM40*VD3_</f>
        <v>0</v>
      </c>
      <c r="BT40" s="61">
        <f t="shared" si="55"/>
        <v>0</v>
      </c>
      <c r="BU40" s="58">
        <f t="shared" si="74"/>
        <v>1.2951716250989821E-2</v>
      </c>
      <c r="BV40" s="49">
        <f t="shared" si="21"/>
        <v>3.2760000000000004E-2</v>
      </c>
      <c r="BW40" s="61">
        <f t="shared" si="75"/>
        <v>3.9599999999999996E-2</v>
      </c>
      <c r="BX40" s="49">
        <f t="shared" si="56"/>
        <v>0.24573791000263956</v>
      </c>
      <c r="BY40" s="49">
        <f t="shared" si="43"/>
        <v>0.94837638812859271</v>
      </c>
      <c r="BZ40" s="49">
        <f t="shared" ref="BZ40:BZ71" si="93">(R40/(R40+BY40))*100</f>
        <v>91.759251208477295</v>
      </c>
    </row>
    <row r="41" spans="17:78" x14ac:dyDescent="0.25">
      <c r="Q41" s="49">
        <v>34</v>
      </c>
      <c r="R41" s="215">
        <f t="shared" si="57"/>
        <v>10.88</v>
      </c>
      <c r="S41" s="211">
        <f t="shared" si="1"/>
        <v>12</v>
      </c>
      <c r="T41" s="216">
        <f t="shared" si="58"/>
        <v>0.90666666666666673</v>
      </c>
      <c r="U41" s="215">
        <f t="shared" si="59"/>
        <v>1</v>
      </c>
      <c r="V41" s="211">
        <f t="shared" si="60"/>
        <v>0.48552377216088338</v>
      </c>
      <c r="W41" s="211">
        <f t="shared" si="61"/>
        <v>0.48552377216088338</v>
      </c>
      <c r="X41" s="211">
        <f t="shared" si="23"/>
        <v>2.8952455678233235E-2</v>
      </c>
      <c r="Y41" s="215">
        <f t="shared" si="76"/>
        <v>1.867399123695705</v>
      </c>
      <c r="Z41" s="211">
        <f t="shared" si="62"/>
        <v>3.7347982473914105</v>
      </c>
      <c r="AA41" s="211">
        <f t="shared" si="25"/>
        <v>3.7347982473914101</v>
      </c>
      <c r="AB41" s="216">
        <f t="shared" si="63"/>
        <v>1.5024906161958502</v>
      </c>
      <c r="AC41" s="215">
        <v>0</v>
      </c>
      <c r="AD41" s="211">
        <f t="shared" si="64"/>
        <v>3.6119648828105366E-2</v>
      </c>
      <c r="AE41" s="216">
        <f t="shared" si="27"/>
        <v>3.6119648828105366E-2</v>
      </c>
      <c r="AF41" s="58">
        <f t="shared" si="65"/>
        <v>0.21760000000000002</v>
      </c>
      <c r="AG41" s="61">
        <f t="shared" si="66"/>
        <v>0.21760000000000002</v>
      </c>
      <c r="AH41" s="58">
        <f t="shared" si="67"/>
        <v>1.9640059050282294E-2</v>
      </c>
      <c r="AI41" s="49">
        <f t="shared" si="68"/>
        <v>8.40999676388859E-2</v>
      </c>
      <c r="AJ41" s="61">
        <f t="shared" si="45"/>
        <v>0.10374002668916819</v>
      </c>
      <c r="AK41" s="215">
        <f t="shared" si="69"/>
        <v>10.88</v>
      </c>
      <c r="AL41" s="211">
        <f t="shared" si="13"/>
        <v>12</v>
      </c>
      <c r="AM41" s="216">
        <f t="shared" si="28"/>
        <v>0.90666666666666673</v>
      </c>
      <c r="AN41" s="215">
        <f t="shared" si="77"/>
        <v>2</v>
      </c>
      <c r="AO41" s="211">
        <f t="shared" si="78"/>
        <v>0.48552377216088327</v>
      </c>
      <c r="AP41" s="211">
        <f t="shared" si="79"/>
        <v>1.8673991236957053</v>
      </c>
      <c r="AQ41" s="211">
        <f t="shared" si="80"/>
        <v>3.7347982473914092</v>
      </c>
      <c r="AR41" s="211">
        <f t="shared" si="46"/>
        <v>3.7347982473914101</v>
      </c>
      <c r="AS41" s="216">
        <f t="shared" si="47"/>
        <v>1.5024906161958502</v>
      </c>
      <c r="AT41" s="215"/>
      <c r="AU41" s="211">
        <f t="shared" si="81"/>
        <v>9.8645333333333349E-3</v>
      </c>
      <c r="AV41" s="216">
        <f t="shared" si="48"/>
        <v>9.8645333333333349E-3</v>
      </c>
      <c r="AW41" s="215">
        <f t="shared" si="82"/>
        <v>3.1200000000000006E-2</v>
      </c>
      <c r="AX41" s="211">
        <f t="shared" si="83"/>
        <v>0.27200000000000002</v>
      </c>
      <c r="AY41" s="216">
        <f t="shared" si="49"/>
        <v>0.30320000000000003</v>
      </c>
      <c r="AZ41" s="215">
        <f t="shared" si="70"/>
        <v>0</v>
      </c>
      <c r="BA41" s="211">
        <f t="shared" si="71"/>
        <v>0</v>
      </c>
      <c r="BB41" s="211">
        <f t="shared" si="50"/>
        <v>0</v>
      </c>
      <c r="BC41" s="61">
        <f t="shared" si="84"/>
        <v>0</v>
      </c>
      <c r="BD41" s="58">
        <v>0</v>
      </c>
      <c r="BE41" s="49">
        <f t="shared" si="85"/>
        <v>0</v>
      </c>
      <c r="BF41" s="61">
        <f t="shared" si="52"/>
        <v>0</v>
      </c>
      <c r="BG41" s="58">
        <f t="shared" si="86"/>
        <v>0</v>
      </c>
      <c r="BH41" s="49">
        <f t="shared" si="87"/>
        <v>0</v>
      </c>
      <c r="BI41" s="61">
        <f t="shared" si="88"/>
        <v>0</v>
      </c>
      <c r="BK41" s="215">
        <f t="shared" si="72"/>
        <v>0</v>
      </c>
      <c r="BL41" s="211">
        <f t="shared" si="18"/>
        <v>0</v>
      </c>
      <c r="BM41" s="211">
        <f t="shared" si="73"/>
        <v>0</v>
      </c>
      <c r="BN41" s="61">
        <f t="shared" si="89"/>
        <v>0</v>
      </c>
      <c r="BO41" s="58">
        <v>0</v>
      </c>
      <c r="BP41" s="49">
        <f t="shared" si="90"/>
        <v>0</v>
      </c>
      <c r="BQ41" s="61">
        <f t="shared" si="53"/>
        <v>0</v>
      </c>
      <c r="BR41" s="58">
        <f t="shared" si="91"/>
        <v>0</v>
      </c>
      <c r="BS41" s="49">
        <f t="shared" si="92"/>
        <v>0</v>
      </c>
      <c r="BT41" s="61">
        <f t="shared" si="55"/>
        <v>0</v>
      </c>
      <c r="BU41" s="58">
        <f t="shared" si="74"/>
        <v>1.3544868310539514E-2</v>
      </c>
      <c r="BV41" s="49">
        <f t="shared" si="21"/>
        <v>3.2760000000000004E-2</v>
      </c>
      <c r="BW41" s="61">
        <f t="shared" si="75"/>
        <v>3.9599999999999996E-2</v>
      </c>
      <c r="BX41" s="49">
        <f t="shared" si="56"/>
        <v>0.25371964882810538</v>
      </c>
      <c r="BY41" s="49">
        <f t="shared" si="43"/>
        <v>0.97402907716114639</v>
      </c>
      <c r="BZ41" s="49">
        <f t="shared" si="93"/>
        <v>91.783139126613221</v>
      </c>
    </row>
    <row r="42" spans="17:78" x14ac:dyDescent="0.25">
      <c r="Q42" s="49">
        <v>35</v>
      </c>
      <c r="R42" s="215">
        <f t="shared" si="57"/>
        <v>11.200000000000001</v>
      </c>
      <c r="S42" s="211">
        <f t="shared" si="1"/>
        <v>12</v>
      </c>
      <c r="T42" s="216">
        <f t="shared" si="58"/>
        <v>0.93333333333333346</v>
      </c>
      <c r="U42" s="215">
        <f t="shared" si="59"/>
        <v>1</v>
      </c>
      <c r="V42" s="211">
        <f t="shared" si="60"/>
        <v>0.49261208538429779</v>
      </c>
      <c r="W42" s="211">
        <f t="shared" si="61"/>
        <v>0.49261208538429785</v>
      </c>
      <c r="X42" s="211">
        <f t="shared" si="23"/>
        <v>1.4775829231404358E-2</v>
      </c>
      <c r="Y42" s="215">
        <f t="shared" si="76"/>
        <v>1.8946618668626836</v>
      </c>
      <c r="Z42" s="211">
        <f t="shared" si="62"/>
        <v>3.789323733725368</v>
      </c>
      <c r="AA42" s="211">
        <f t="shared" si="25"/>
        <v>3.7893237337253676</v>
      </c>
      <c r="AB42" s="216">
        <f t="shared" si="63"/>
        <v>1.5355134106604236</v>
      </c>
      <c r="AC42" s="215">
        <v>0</v>
      </c>
      <c r="AD42" s="211">
        <f t="shared" si="64"/>
        <v>3.7724822949088105E-2</v>
      </c>
      <c r="AE42" s="216">
        <f t="shared" si="27"/>
        <v>3.7724822949088105E-2</v>
      </c>
      <c r="AF42" s="58">
        <f t="shared" si="65"/>
        <v>0.22400000000000003</v>
      </c>
      <c r="AG42" s="61">
        <f t="shared" si="66"/>
        <v>0.22400000000000003</v>
      </c>
      <c r="AH42" s="58">
        <f t="shared" si="67"/>
        <v>2.0512872478566656E-2</v>
      </c>
      <c r="AI42" s="49">
        <f t="shared" si="68"/>
        <v>8.5327769338584963E-2</v>
      </c>
      <c r="AJ42" s="61">
        <f t="shared" si="45"/>
        <v>0.10584064181715162</v>
      </c>
      <c r="AK42" s="215">
        <f t="shared" si="69"/>
        <v>11.200000000000001</v>
      </c>
      <c r="AL42" s="211">
        <f t="shared" si="13"/>
        <v>12</v>
      </c>
      <c r="AM42" s="216">
        <f t="shared" si="28"/>
        <v>0.93333333333333346</v>
      </c>
      <c r="AN42" s="215">
        <f t="shared" si="77"/>
        <v>2</v>
      </c>
      <c r="AO42" s="211">
        <f t="shared" si="78"/>
        <v>0.49261208538429779</v>
      </c>
      <c r="AP42" s="211">
        <f t="shared" si="79"/>
        <v>1.8946618668626838</v>
      </c>
      <c r="AQ42" s="211">
        <f t="shared" si="80"/>
        <v>3.789323733725368</v>
      </c>
      <c r="AR42" s="211">
        <f t="shared" si="46"/>
        <v>3.789323733725368</v>
      </c>
      <c r="AS42" s="216">
        <f t="shared" si="47"/>
        <v>1.5355134106604238</v>
      </c>
      <c r="AT42" s="215"/>
      <c r="AU42" s="211">
        <f t="shared" si="81"/>
        <v>1.0453333333333337E-2</v>
      </c>
      <c r="AV42" s="216">
        <f t="shared" si="48"/>
        <v>1.0453333333333337E-2</v>
      </c>
      <c r="AW42" s="215">
        <f t="shared" si="82"/>
        <v>3.1200000000000006E-2</v>
      </c>
      <c r="AX42" s="211">
        <f t="shared" si="83"/>
        <v>0.28000000000000003</v>
      </c>
      <c r="AY42" s="216">
        <f t="shared" si="49"/>
        <v>0.31120000000000003</v>
      </c>
      <c r="AZ42" s="215">
        <f t="shared" si="70"/>
        <v>0</v>
      </c>
      <c r="BA42" s="211">
        <f t="shared" si="71"/>
        <v>0</v>
      </c>
      <c r="BB42" s="211">
        <f t="shared" si="50"/>
        <v>0</v>
      </c>
      <c r="BC42" s="61">
        <f t="shared" si="84"/>
        <v>0</v>
      </c>
      <c r="BD42" s="58">
        <v>0</v>
      </c>
      <c r="BE42" s="49">
        <f t="shared" si="85"/>
        <v>0</v>
      </c>
      <c r="BF42" s="61">
        <f t="shared" si="52"/>
        <v>0</v>
      </c>
      <c r="BG42" s="58">
        <f t="shared" si="86"/>
        <v>0</v>
      </c>
      <c r="BH42" s="49">
        <f t="shared" si="87"/>
        <v>0</v>
      </c>
      <c r="BI42" s="61">
        <f t="shared" si="88"/>
        <v>0</v>
      </c>
      <c r="BK42" s="215">
        <f t="shared" si="72"/>
        <v>0</v>
      </c>
      <c r="BL42" s="211">
        <f t="shared" si="18"/>
        <v>0</v>
      </c>
      <c r="BM42" s="211">
        <f t="shared" si="73"/>
        <v>0</v>
      </c>
      <c r="BN42" s="61">
        <f t="shared" si="89"/>
        <v>0</v>
      </c>
      <c r="BO42" s="58">
        <v>0</v>
      </c>
      <c r="BP42" s="49">
        <f t="shared" si="90"/>
        <v>0</v>
      </c>
      <c r="BQ42" s="61">
        <f t="shared" si="53"/>
        <v>0</v>
      </c>
      <c r="BR42" s="58">
        <f t="shared" si="91"/>
        <v>0</v>
      </c>
      <c r="BS42" s="49">
        <f t="shared" si="92"/>
        <v>0</v>
      </c>
      <c r="BT42" s="61">
        <f t="shared" si="55"/>
        <v>0</v>
      </c>
      <c r="BU42" s="58">
        <f t="shared" si="74"/>
        <v>1.4146808605908041E-2</v>
      </c>
      <c r="BV42" s="49">
        <f t="shared" si="21"/>
        <v>3.2760000000000004E-2</v>
      </c>
      <c r="BW42" s="61">
        <f t="shared" si="75"/>
        <v>3.9599999999999996E-2</v>
      </c>
      <c r="BX42" s="49">
        <f t="shared" si="56"/>
        <v>0.26172482294908817</v>
      </c>
      <c r="BY42" s="49">
        <f t="shared" si="43"/>
        <v>0.99972560670548116</v>
      </c>
      <c r="BZ42" s="49">
        <f t="shared" si="93"/>
        <v>91.805343505791726</v>
      </c>
    </row>
    <row r="43" spans="17:78" x14ac:dyDescent="0.25">
      <c r="Q43" s="49">
        <v>36</v>
      </c>
      <c r="R43" s="215">
        <f t="shared" si="57"/>
        <v>11.52</v>
      </c>
      <c r="S43" s="211">
        <f t="shared" si="1"/>
        <v>12</v>
      </c>
      <c r="T43" s="216">
        <f t="shared" si="58"/>
        <v>0.96</v>
      </c>
      <c r="U43" s="215">
        <f t="shared" si="59"/>
        <v>1</v>
      </c>
      <c r="V43" s="211">
        <f t="shared" si="60"/>
        <v>0.49959983987187184</v>
      </c>
      <c r="W43" s="211">
        <f t="shared" si="61"/>
        <v>0.49959983987187179</v>
      </c>
      <c r="X43" s="211">
        <f t="shared" si="23"/>
        <v>8.0032025625637049E-4</v>
      </c>
      <c r="Y43" s="215">
        <f t="shared" si="76"/>
        <v>1.9215378456610457</v>
      </c>
      <c r="Z43" s="211">
        <f t="shared" si="62"/>
        <v>3.8430756913220905</v>
      </c>
      <c r="AA43" s="211">
        <f t="shared" si="25"/>
        <v>3.8430756913220909</v>
      </c>
      <c r="AB43" s="216">
        <f t="shared" si="63"/>
        <v>1.5683011325782235</v>
      </c>
      <c r="AC43" s="215">
        <v>0</v>
      </c>
      <c r="AD43" s="211">
        <f t="shared" si="64"/>
        <v>3.9353095079138214E-2</v>
      </c>
      <c r="AE43" s="216">
        <f t="shared" si="27"/>
        <v>3.9353095079138214E-2</v>
      </c>
      <c r="AF43" s="58">
        <f t="shared" si="65"/>
        <v>0.23039999999999999</v>
      </c>
      <c r="AG43" s="61">
        <f t="shared" si="66"/>
        <v>0.23039999999999999</v>
      </c>
      <c r="AH43" s="58">
        <f t="shared" si="67"/>
        <v>2.1398245449281404E-2</v>
      </c>
      <c r="AI43" s="49">
        <f t="shared" si="68"/>
        <v>8.6538152763598261E-2</v>
      </c>
      <c r="AJ43" s="61">
        <f t="shared" si="45"/>
        <v>0.10793639821287966</v>
      </c>
      <c r="AK43" s="215">
        <f t="shared" si="69"/>
        <v>11.52</v>
      </c>
      <c r="AL43" s="211">
        <f t="shared" si="13"/>
        <v>12</v>
      </c>
      <c r="AM43" s="216">
        <f t="shared" si="28"/>
        <v>0.96</v>
      </c>
      <c r="AN43" s="215">
        <f t="shared" si="77"/>
        <v>2</v>
      </c>
      <c r="AO43" s="211">
        <f t="shared" si="78"/>
        <v>0.49959983987187184</v>
      </c>
      <c r="AP43" s="211">
        <f t="shared" si="79"/>
        <v>1.9215378456610457</v>
      </c>
      <c r="AQ43" s="211">
        <f t="shared" si="80"/>
        <v>3.8430756913220905</v>
      </c>
      <c r="AR43" s="211">
        <f t="shared" si="46"/>
        <v>3.8430756913220909</v>
      </c>
      <c r="AS43" s="216">
        <f t="shared" si="47"/>
        <v>1.5683011325782232</v>
      </c>
      <c r="AT43" s="215"/>
      <c r="AU43" s="211">
        <f t="shared" si="81"/>
        <v>1.10592E-2</v>
      </c>
      <c r="AV43" s="216">
        <f t="shared" si="48"/>
        <v>1.10592E-2</v>
      </c>
      <c r="AW43" s="215">
        <f t="shared" si="82"/>
        <v>3.1200000000000006E-2</v>
      </c>
      <c r="AX43" s="211">
        <f t="shared" si="83"/>
        <v>0.28799999999999998</v>
      </c>
      <c r="AY43" s="216">
        <f t="shared" si="49"/>
        <v>0.31919999999999998</v>
      </c>
      <c r="AZ43" s="215">
        <f t="shared" si="70"/>
        <v>0</v>
      </c>
      <c r="BA43" s="211">
        <f t="shared" si="71"/>
        <v>0</v>
      </c>
      <c r="BB43" s="211">
        <f t="shared" si="50"/>
        <v>0</v>
      </c>
      <c r="BC43" s="61">
        <f t="shared" si="84"/>
        <v>0</v>
      </c>
      <c r="BD43" s="58">
        <v>0</v>
      </c>
      <c r="BE43" s="49">
        <f t="shared" si="85"/>
        <v>0</v>
      </c>
      <c r="BF43" s="61">
        <f t="shared" si="52"/>
        <v>0</v>
      </c>
      <c r="BG43" s="58">
        <f t="shared" si="86"/>
        <v>0</v>
      </c>
      <c r="BH43" s="49">
        <f t="shared" si="87"/>
        <v>0</v>
      </c>
      <c r="BI43" s="61">
        <f t="shared" si="88"/>
        <v>0</v>
      </c>
      <c r="BK43" s="215">
        <f t="shared" si="72"/>
        <v>0</v>
      </c>
      <c r="BL43" s="211">
        <f t="shared" si="18"/>
        <v>0</v>
      </c>
      <c r="BM43" s="211">
        <f t="shared" si="73"/>
        <v>0</v>
      </c>
      <c r="BN43" s="61">
        <f t="shared" si="89"/>
        <v>0</v>
      </c>
      <c r="BO43" s="58">
        <v>0</v>
      </c>
      <c r="BP43" s="49">
        <f t="shared" si="90"/>
        <v>0</v>
      </c>
      <c r="BQ43" s="61">
        <f t="shared" si="53"/>
        <v>0</v>
      </c>
      <c r="BR43" s="58">
        <f t="shared" si="91"/>
        <v>0</v>
      </c>
      <c r="BS43" s="49">
        <f t="shared" si="92"/>
        <v>0</v>
      </c>
      <c r="BT43" s="61">
        <f t="shared" si="55"/>
        <v>0</v>
      </c>
      <c r="BU43" s="58">
        <f t="shared" si="74"/>
        <v>1.475741065467683E-2</v>
      </c>
      <c r="BV43" s="49">
        <f t="shared" si="21"/>
        <v>3.2760000000000004E-2</v>
      </c>
      <c r="BW43" s="61">
        <f t="shared" si="75"/>
        <v>3.9599999999999996E-2</v>
      </c>
      <c r="BX43" s="49">
        <f t="shared" si="56"/>
        <v>0.26975309507913819</v>
      </c>
      <c r="BY43" s="49">
        <f t="shared" si="43"/>
        <v>1.0254661039466948</v>
      </c>
      <c r="BZ43" s="49">
        <f t="shared" si="93"/>
        <v>91.826002354555072</v>
      </c>
    </row>
    <row r="44" spans="17:78" x14ac:dyDescent="0.25">
      <c r="Q44" s="49">
        <v>37</v>
      </c>
      <c r="R44" s="215">
        <f t="shared" si="57"/>
        <v>11.84</v>
      </c>
      <c r="S44" s="211">
        <f t="shared" si="1"/>
        <v>12</v>
      </c>
      <c r="T44" s="216">
        <f t="shared" si="58"/>
        <v>0.98666666666666669</v>
      </c>
      <c r="U44" s="215">
        <f t="shared" si="59"/>
        <v>2</v>
      </c>
      <c r="V44" s="211">
        <f t="shared" si="60"/>
        <v>0.5</v>
      </c>
      <c r="W44" s="211">
        <f t="shared" si="61"/>
        <v>0.5</v>
      </c>
      <c r="X44" s="211">
        <f t="shared" si="23"/>
        <v>0</v>
      </c>
      <c r="Y44" s="215">
        <f t="shared" si="76"/>
        <v>1.9733333333333334</v>
      </c>
      <c r="Z44" s="211">
        <f t="shared" si="62"/>
        <v>3.8461538461538458</v>
      </c>
      <c r="AA44" s="211">
        <f t="shared" si="25"/>
        <v>3.8964102564102561</v>
      </c>
      <c r="AB44" s="216">
        <f t="shared" si="63"/>
        <v>1.6010599710506548</v>
      </c>
      <c r="AC44" s="215">
        <v>0</v>
      </c>
      <c r="AD44" s="211">
        <f t="shared" si="64"/>
        <v>4.1014288494411577E-2</v>
      </c>
      <c r="AE44" s="216">
        <f t="shared" si="27"/>
        <v>4.1014288494411577E-2</v>
      </c>
      <c r="AF44" s="58">
        <f t="shared" si="65"/>
        <v>0.23680000000000001</v>
      </c>
      <c r="AG44" s="61">
        <f t="shared" si="66"/>
        <v>0.23680000000000001</v>
      </c>
      <c r="AH44" s="58">
        <f t="shared" si="67"/>
        <v>2.230151936883629E-2</v>
      </c>
      <c r="AI44" s="49">
        <f t="shared" si="68"/>
        <v>8.8870808263863746E-2</v>
      </c>
      <c r="AJ44" s="61">
        <f t="shared" si="45"/>
        <v>0.11117232763270003</v>
      </c>
      <c r="AK44" s="215">
        <f t="shared" si="69"/>
        <v>11.84</v>
      </c>
      <c r="AL44" s="211">
        <f t="shared" si="13"/>
        <v>12</v>
      </c>
      <c r="AM44" s="216">
        <f t="shared" si="28"/>
        <v>0.98666666666666669</v>
      </c>
      <c r="AN44" s="215">
        <f t="shared" si="77"/>
        <v>2</v>
      </c>
      <c r="AO44" s="211">
        <f t="shared" si="78"/>
        <v>0.50000000000000011</v>
      </c>
      <c r="AP44" s="211">
        <f t="shared" si="79"/>
        <v>1.9733333333333332</v>
      </c>
      <c r="AQ44" s="211">
        <f t="shared" si="80"/>
        <v>3.8461538461538471</v>
      </c>
      <c r="AR44" s="211">
        <f t="shared" si="46"/>
        <v>3.896410256410257</v>
      </c>
      <c r="AS44" s="216">
        <f t="shared" si="47"/>
        <v>1.6010599710506552</v>
      </c>
      <c r="AT44" s="215"/>
      <c r="AU44" s="211">
        <f t="shared" si="81"/>
        <v>1.1682133333333336E-2</v>
      </c>
      <c r="AV44" s="216">
        <f t="shared" si="48"/>
        <v>1.1682133333333336E-2</v>
      </c>
      <c r="AW44" s="215">
        <f t="shared" si="82"/>
        <v>3.1200000000000006E-2</v>
      </c>
      <c r="AX44" s="211">
        <f t="shared" si="83"/>
        <v>0.29599999999999999</v>
      </c>
      <c r="AY44" s="216">
        <f t="shared" si="49"/>
        <v>0.32719999999999999</v>
      </c>
      <c r="AZ44" s="215">
        <f t="shared" si="70"/>
        <v>0</v>
      </c>
      <c r="BA44" s="211">
        <f t="shared" si="71"/>
        <v>0</v>
      </c>
      <c r="BB44" s="211">
        <f t="shared" si="50"/>
        <v>0</v>
      </c>
      <c r="BC44" s="61">
        <f t="shared" si="84"/>
        <v>0</v>
      </c>
      <c r="BD44" s="58">
        <v>0</v>
      </c>
      <c r="BE44" s="49">
        <f t="shared" si="85"/>
        <v>0</v>
      </c>
      <c r="BF44" s="61">
        <f t="shared" si="52"/>
        <v>0</v>
      </c>
      <c r="BG44" s="58">
        <f t="shared" si="86"/>
        <v>0</v>
      </c>
      <c r="BH44" s="49">
        <f t="shared" si="87"/>
        <v>0</v>
      </c>
      <c r="BI44" s="61">
        <f t="shared" si="88"/>
        <v>0</v>
      </c>
      <c r="BK44" s="215">
        <f t="shared" si="72"/>
        <v>0</v>
      </c>
      <c r="BL44" s="211">
        <f t="shared" si="18"/>
        <v>0</v>
      </c>
      <c r="BM44" s="211">
        <f t="shared" si="73"/>
        <v>0</v>
      </c>
      <c r="BN44" s="61">
        <f t="shared" si="89"/>
        <v>0</v>
      </c>
      <c r="BO44" s="58">
        <v>0</v>
      </c>
      <c r="BP44" s="49">
        <f t="shared" si="90"/>
        <v>0</v>
      </c>
      <c r="BQ44" s="61">
        <f t="shared" si="53"/>
        <v>0</v>
      </c>
      <c r="BR44" s="58">
        <f t="shared" si="91"/>
        <v>0</v>
      </c>
      <c r="BS44" s="49">
        <f t="shared" si="92"/>
        <v>0</v>
      </c>
      <c r="BT44" s="61">
        <f t="shared" si="55"/>
        <v>0</v>
      </c>
      <c r="BU44" s="58">
        <f t="shared" si="74"/>
        <v>1.538035818540434E-2</v>
      </c>
      <c r="BV44" s="49">
        <f t="shared" si="21"/>
        <v>3.2760000000000004E-2</v>
      </c>
      <c r="BW44" s="61">
        <f t="shared" si="75"/>
        <v>3.9599999999999996E-2</v>
      </c>
      <c r="BX44" s="49">
        <f t="shared" si="56"/>
        <v>0.27781428849441159</v>
      </c>
      <c r="BY44" s="49">
        <f t="shared" si="43"/>
        <v>1.0524091076458493</v>
      </c>
      <c r="BZ44" s="49">
        <f t="shared" si="93"/>
        <v>91.836986409144302</v>
      </c>
    </row>
    <row r="45" spans="17:78" x14ac:dyDescent="0.25">
      <c r="Q45" s="49">
        <v>38</v>
      </c>
      <c r="R45" s="215">
        <f t="shared" si="57"/>
        <v>12.16</v>
      </c>
      <c r="S45" s="211">
        <f t="shared" si="1"/>
        <v>12</v>
      </c>
      <c r="T45" s="216">
        <f t="shared" si="58"/>
        <v>1.0133333333333334</v>
      </c>
      <c r="U45" s="215">
        <f t="shared" si="59"/>
        <v>2</v>
      </c>
      <c r="V45" s="211">
        <f t="shared" si="60"/>
        <v>0.5</v>
      </c>
      <c r="W45" s="211">
        <f t="shared" si="61"/>
        <v>0.5</v>
      </c>
      <c r="X45" s="211">
        <f t="shared" si="23"/>
        <v>0</v>
      </c>
      <c r="Y45" s="215">
        <f t="shared" si="76"/>
        <v>2.0266666666666668</v>
      </c>
      <c r="Z45" s="211">
        <f t="shared" si="62"/>
        <v>3.8461538461538458</v>
      </c>
      <c r="AA45" s="211">
        <f t="shared" si="25"/>
        <v>3.9497435897435897</v>
      </c>
      <c r="AB45" s="216">
        <f t="shared" si="63"/>
        <v>1.6340317308936783</v>
      </c>
      <c r="AC45" s="215">
        <v>0</v>
      </c>
      <c r="AD45" s="211">
        <f t="shared" si="64"/>
        <v>4.2720955161078246E-2</v>
      </c>
      <c r="AE45" s="216">
        <f t="shared" si="27"/>
        <v>4.2720955161078246E-2</v>
      </c>
      <c r="AF45" s="58">
        <f t="shared" si="65"/>
        <v>0.2432</v>
      </c>
      <c r="AG45" s="61">
        <f t="shared" si="66"/>
        <v>0.2432</v>
      </c>
      <c r="AH45" s="58">
        <f t="shared" si="67"/>
        <v>2.3229519368836292E-2</v>
      </c>
      <c r="AI45" s="49">
        <f t="shared" si="68"/>
        <v>9.1272722000724921E-2</v>
      </c>
      <c r="AJ45" s="61">
        <f t="shared" si="45"/>
        <v>0.11450224136956122</v>
      </c>
      <c r="AK45" s="215">
        <f t="shared" si="69"/>
        <v>12.16</v>
      </c>
      <c r="AL45" s="211">
        <f t="shared" si="13"/>
        <v>12</v>
      </c>
      <c r="AM45" s="216">
        <f t="shared" si="28"/>
        <v>1.0133333333333334</v>
      </c>
      <c r="AN45" s="215">
        <f t="shared" si="77"/>
        <v>2</v>
      </c>
      <c r="AO45" s="211">
        <f t="shared" si="78"/>
        <v>0.5</v>
      </c>
      <c r="AP45" s="211">
        <f t="shared" si="79"/>
        <v>2.0266666666666668</v>
      </c>
      <c r="AQ45" s="211">
        <f t="shared" si="80"/>
        <v>3.8461538461538458</v>
      </c>
      <c r="AR45" s="211">
        <f t="shared" si="46"/>
        <v>3.9497435897435897</v>
      </c>
      <c r="AS45" s="216">
        <f t="shared" si="47"/>
        <v>1.6340317308936783</v>
      </c>
      <c r="AT45" s="215"/>
      <c r="AU45" s="211">
        <f t="shared" si="81"/>
        <v>1.2322133333333336E-2</v>
      </c>
      <c r="AV45" s="216">
        <f t="shared" si="48"/>
        <v>1.2322133333333336E-2</v>
      </c>
      <c r="AW45" s="215">
        <f t="shared" si="82"/>
        <v>3.1200000000000006E-2</v>
      </c>
      <c r="AX45" s="211">
        <f t="shared" si="83"/>
        <v>0.30399999999999999</v>
      </c>
      <c r="AY45" s="216">
        <f t="shared" si="49"/>
        <v>0.3352</v>
      </c>
      <c r="AZ45" s="215">
        <f t="shared" si="70"/>
        <v>0</v>
      </c>
      <c r="BA45" s="211">
        <f t="shared" si="71"/>
        <v>0</v>
      </c>
      <c r="BB45" s="211">
        <f t="shared" si="50"/>
        <v>0</v>
      </c>
      <c r="BC45" s="61">
        <f t="shared" si="84"/>
        <v>0</v>
      </c>
      <c r="BD45" s="58">
        <v>0</v>
      </c>
      <c r="BE45" s="49">
        <f t="shared" si="85"/>
        <v>0</v>
      </c>
      <c r="BF45" s="61">
        <f t="shared" si="52"/>
        <v>0</v>
      </c>
      <c r="BG45" s="58">
        <f t="shared" si="86"/>
        <v>0</v>
      </c>
      <c r="BH45" s="49">
        <f t="shared" si="87"/>
        <v>0</v>
      </c>
      <c r="BI45" s="61">
        <f t="shared" si="88"/>
        <v>0</v>
      </c>
      <c r="BK45" s="215">
        <f t="shared" si="72"/>
        <v>0</v>
      </c>
      <c r="BL45" s="211">
        <f t="shared" si="18"/>
        <v>0</v>
      </c>
      <c r="BM45" s="211">
        <f t="shared" si="73"/>
        <v>0</v>
      </c>
      <c r="BN45" s="61">
        <f t="shared" si="89"/>
        <v>0</v>
      </c>
      <c r="BO45" s="58">
        <v>0</v>
      </c>
      <c r="BP45" s="49">
        <f t="shared" si="90"/>
        <v>0</v>
      </c>
      <c r="BQ45" s="61">
        <f t="shared" si="53"/>
        <v>0</v>
      </c>
      <c r="BR45" s="58">
        <f t="shared" si="91"/>
        <v>0</v>
      </c>
      <c r="BS45" s="49">
        <f t="shared" si="92"/>
        <v>0</v>
      </c>
      <c r="BT45" s="61">
        <f t="shared" si="55"/>
        <v>0</v>
      </c>
      <c r="BU45" s="58">
        <f t="shared" si="74"/>
        <v>1.6020358185404343E-2</v>
      </c>
      <c r="BV45" s="49">
        <f t="shared" si="21"/>
        <v>3.2760000000000004E-2</v>
      </c>
      <c r="BW45" s="61">
        <f t="shared" si="75"/>
        <v>3.9599999999999996E-2</v>
      </c>
      <c r="BX45" s="49">
        <f t="shared" si="56"/>
        <v>0.28592095516107824</v>
      </c>
      <c r="BY45" s="49">
        <f t="shared" si="43"/>
        <v>1.0795256880493771</v>
      </c>
      <c r="BZ45" s="49">
        <f t="shared" si="93"/>
        <v>91.846190615243799</v>
      </c>
    </row>
    <row r="46" spans="17:78" x14ac:dyDescent="0.25">
      <c r="Q46" s="49">
        <v>39</v>
      </c>
      <c r="R46" s="215">
        <f t="shared" si="57"/>
        <v>12.48</v>
      </c>
      <c r="S46" s="211">
        <f t="shared" si="1"/>
        <v>12</v>
      </c>
      <c r="T46" s="216">
        <f t="shared" si="58"/>
        <v>1.04</v>
      </c>
      <c r="U46" s="215">
        <f t="shared" si="59"/>
        <v>2</v>
      </c>
      <c r="V46" s="211">
        <f t="shared" si="60"/>
        <v>0.5</v>
      </c>
      <c r="W46" s="211">
        <f t="shared" si="61"/>
        <v>0.5</v>
      </c>
      <c r="X46" s="211">
        <f t="shared" si="23"/>
        <v>0</v>
      </c>
      <c r="Y46" s="215">
        <f t="shared" si="76"/>
        <v>2.08</v>
      </c>
      <c r="Z46" s="211">
        <f t="shared" si="62"/>
        <v>3.8461538461538458</v>
      </c>
      <c r="AA46" s="211">
        <f t="shared" si="25"/>
        <v>4.0030769230769234</v>
      </c>
      <c r="AB46" s="216">
        <f t="shared" si="63"/>
        <v>1.6672044891609736</v>
      </c>
      <c r="AC46" s="215">
        <v>0</v>
      </c>
      <c r="AD46" s="211">
        <f t="shared" si="64"/>
        <v>4.4473132938856047E-2</v>
      </c>
      <c r="AE46" s="216">
        <f t="shared" si="27"/>
        <v>4.4473132938856047E-2</v>
      </c>
      <c r="AF46" s="58">
        <f t="shared" si="65"/>
        <v>0.24960000000000002</v>
      </c>
      <c r="AG46" s="61">
        <f t="shared" si="66"/>
        <v>0.24960000000000002</v>
      </c>
      <c r="AH46" s="58">
        <f t="shared" si="67"/>
        <v>2.4182266035502973E-2</v>
      </c>
      <c r="AI46" s="49">
        <f t="shared" si="68"/>
        <v>9.3674635737586109E-2</v>
      </c>
      <c r="AJ46" s="61">
        <f t="shared" si="45"/>
        <v>0.11785690177308908</v>
      </c>
      <c r="AK46" s="215">
        <f t="shared" si="69"/>
        <v>12.48</v>
      </c>
      <c r="AL46" s="211">
        <f t="shared" si="13"/>
        <v>12</v>
      </c>
      <c r="AM46" s="216">
        <f t="shared" si="28"/>
        <v>1.04</v>
      </c>
      <c r="AN46" s="215">
        <f t="shared" si="77"/>
        <v>2</v>
      </c>
      <c r="AO46" s="211">
        <f t="shared" si="78"/>
        <v>0.5</v>
      </c>
      <c r="AP46" s="211">
        <f t="shared" si="79"/>
        <v>2.08</v>
      </c>
      <c r="AQ46" s="211">
        <f t="shared" si="80"/>
        <v>3.8461538461538458</v>
      </c>
      <c r="AR46" s="211">
        <f t="shared" si="46"/>
        <v>4.0030769230769234</v>
      </c>
      <c r="AS46" s="216">
        <f t="shared" si="47"/>
        <v>1.6672044891609736</v>
      </c>
      <c r="AT46" s="215"/>
      <c r="AU46" s="211">
        <f t="shared" si="81"/>
        <v>1.2979200000000001E-2</v>
      </c>
      <c r="AV46" s="216">
        <f t="shared" si="48"/>
        <v>1.2979200000000001E-2</v>
      </c>
      <c r="AW46" s="215">
        <f t="shared" si="82"/>
        <v>3.1200000000000006E-2</v>
      </c>
      <c r="AX46" s="211">
        <f t="shared" si="83"/>
        <v>0.312</v>
      </c>
      <c r="AY46" s="216">
        <f t="shared" si="49"/>
        <v>0.34320000000000001</v>
      </c>
      <c r="AZ46" s="215">
        <f t="shared" si="70"/>
        <v>0</v>
      </c>
      <c r="BA46" s="211">
        <f t="shared" si="71"/>
        <v>0</v>
      </c>
      <c r="BB46" s="211">
        <f t="shared" si="50"/>
        <v>0</v>
      </c>
      <c r="BC46" s="61">
        <f t="shared" si="84"/>
        <v>0</v>
      </c>
      <c r="BD46" s="58">
        <v>0</v>
      </c>
      <c r="BE46" s="49">
        <f t="shared" si="85"/>
        <v>0</v>
      </c>
      <c r="BF46" s="61">
        <f t="shared" si="52"/>
        <v>0</v>
      </c>
      <c r="BG46" s="58">
        <f t="shared" si="86"/>
        <v>0</v>
      </c>
      <c r="BH46" s="49">
        <f t="shared" si="87"/>
        <v>0</v>
      </c>
      <c r="BI46" s="61">
        <f t="shared" si="88"/>
        <v>0</v>
      </c>
      <c r="BK46" s="215">
        <f t="shared" si="72"/>
        <v>0</v>
      </c>
      <c r="BL46" s="211">
        <f t="shared" si="18"/>
        <v>0</v>
      </c>
      <c r="BM46" s="211">
        <f t="shared" si="73"/>
        <v>0</v>
      </c>
      <c r="BN46" s="61">
        <f t="shared" si="89"/>
        <v>0</v>
      </c>
      <c r="BO46" s="58">
        <v>0</v>
      </c>
      <c r="BP46" s="49">
        <f t="shared" si="90"/>
        <v>0</v>
      </c>
      <c r="BQ46" s="61">
        <f t="shared" si="53"/>
        <v>0</v>
      </c>
      <c r="BR46" s="58">
        <f t="shared" si="91"/>
        <v>0</v>
      </c>
      <c r="BS46" s="49">
        <f t="shared" si="92"/>
        <v>0</v>
      </c>
      <c r="BT46" s="61">
        <f t="shared" si="55"/>
        <v>0</v>
      </c>
      <c r="BU46" s="58">
        <f t="shared" si="74"/>
        <v>1.6677424852071018E-2</v>
      </c>
      <c r="BV46" s="49">
        <f t="shared" si="21"/>
        <v>3.2760000000000004E-2</v>
      </c>
      <c r="BW46" s="61">
        <f t="shared" si="75"/>
        <v>3.9599999999999996E-2</v>
      </c>
      <c r="BX46" s="49">
        <f t="shared" si="56"/>
        <v>0.29407313293885606</v>
      </c>
      <c r="BY46" s="49">
        <f t="shared" si="43"/>
        <v>1.1067466595640163</v>
      </c>
      <c r="BZ46" s="49">
        <f t="shared" si="93"/>
        <v>91.854218767044188</v>
      </c>
    </row>
    <row r="47" spans="17:78" x14ac:dyDescent="0.25">
      <c r="Q47" s="49">
        <v>40</v>
      </c>
      <c r="R47" s="215">
        <f t="shared" si="57"/>
        <v>12.8</v>
      </c>
      <c r="S47" s="211">
        <f t="shared" si="1"/>
        <v>12</v>
      </c>
      <c r="T47" s="216">
        <f t="shared" si="58"/>
        <v>1.0666666666666667</v>
      </c>
      <c r="U47" s="215">
        <f t="shared" si="59"/>
        <v>2</v>
      </c>
      <c r="V47" s="211">
        <f t="shared" si="60"/>
        <v>0.5</v>
      </c>
      <c r="W47" s="211">
        <f t="shared" si="61"/>
        <v>0.5</v>
      </c>
      <c r="X47" s="211">
        <f t="shared" si="23"/>
        <v>0</v>
      </c>
      <c r="Y47" s="215">
        <f t="shared" si="76"/>
        <v>2.1333333333333333</v>
      </c>
      <c r="Z47" s="211">
        <f t="shared" si="62"/>
        <v>3.8461538461538458</v>
      </c>
      <c r="AA47" s="211">
        <f t="shared" si="25"/>
        <v>4.0564102564102562</v>
      </c>
      <c r="AB47" s="216">
        <f t="shared" si="63"/>
        <v>1.7005664833325558</v>
      </c>
      <c r="AC47" s="215">
        <v>0</v>
      </c>
      <c r="AD47" s="211">
        <f t="shared" si="64"/>
        <v>4.627082182774489E-2</v>
      </c>
      <c r="AE47" s="216">
        <f t="shared" si="27"/>
        <v>4.627082182774489E-2</v>
      </c>
      <c r="AF47" s="58">
        <f t="shared" si="65"/>
        <v>0.25600000000000001</v>
      </c>
      <c r="AG47" s="61">
        <f t="shared" si="66"/>
        <v>0.25600000000000001</v>
      </c>
      <c r="AH47" s="58">
        <f t="shared" si="67"/>
        <v>2.5159759368836281E-2</v>
      </c>
      <c r="AI47" s="49">
        <f t="shared" si="68"/>
        <v>9.6076549474447284E-2</v>
      </c>
      <c r="AJ47" s="61">
        <f t="shared" si="45"/>
        <v>0.12123630884328357</v>
      </c>
      <c r="AK47" s="215">
        <f t="shared" si="69"/>
        <v>12.8</v>
      </c>
      <c r="AL47" s="211">
        <f t="shared" si="13"/>
        <v>12</v>
      </c>
      <c r="AM47" s="216">
        <f t="shared" si="28"/>
        <v>1.0666666666666667</v>
      </c>
      <c r="AN47" s="215">
        <f t="shared" si="77"/>
        <v>2</v>
      </c>
      <c r="AO47" s="211">
        <f t="shared" si="78"/>
        <v>0.5</v>
      </c>
      <c r="AP47" s="211">
        <f t="shared" si="79"/>
        <v>2.1333333333333333</v>
      </c>
      <c r="AQ47" s="211">
        <f t="shared" si="80"/>
        <v>3.8461538461538458</v>
      </c>
      <c r="AR47" s="211">
        <f t="shared" si="46"/>
        <v>4.0564102564102562</v>
      </c>
      <c r="AS47" s="216">
        <f t="shared" si="47"/>
        <v>1.7005664833325558</v>
      </c>
      <c r="AT47" s="215"/>
      <c r="AU47" s="211">
        <f t="shared" si="81"/>
        <v>1.3653333333333333E-2</v>
      </c>
      <c r="AV47" s="216">
        <f t="shared" si="48"/>
        <v>1.3653333333333333E-2</v>
      </c>
      <c r="AW47" s="215">
        <f t="shared" si="82"/>
        <v>3.1200000000000006E-2</v>
      </c>
      <c r="AX47" s="211">
        <f t="shared" si="83"/>
        <v>0.32</v>
      </c>
      <c r="AY47" s="216">
        <f t="shared" si="49"/>
        <v>0.35120000000000001</v>
      </c>
      <c r="AZ47" s="215">
        <f t="shared" si="70"/>
        <v>0</v>
      </c>
      <c r="BA47" s="211">
        <f t="shared" si="71"/>
        <v>0</v>
      </c>
      <c r="BB47" s="211">
        <f t="shared" si="50"/>
        <v>0</v>
      </c>
      <c r="BC47" s="61">
        <f t="shared" si="84"/>
        <v>0</v>
      </c>
      <c r="BD47" s="58">
        <v>0</v>
      </c>
      <c r="BE47" s="49">
        <f t="shared" si="85"/>
        <v>0</v>
      </c>
      <c r="BF47" s="61">
        <f t="shared" si="52"/>
        <v>0</v>
      </c>
      <c r="BG47" s="58">
        <f t="shared" si="86"/>
        <v>0</v>
      </c>
      <c r="BH47" s="49">
        <f t="shared" si="87"/>
        <v>0</v>
      </c>
      <c r="BI47" s="61">
        <f t="shared" si="88"/>
        <v>0</v>
      </c>
      <c r="BK47" s="215">
        <f t="shared" si="72"/>
        <v>0</v>
      </c>
      <c r="BL47" s="211">
        <f t="shared" si="18"/>
        <v>0</v>
      </c>
      <c r="BM47" s="211">
        <f t="shared" si="73"/>
        <v>0</v>
      </c>
      <c r="BN47" s="61">
        <f t="shared" si="89"/>
        <v>0</v>
      </c>
      <c r="BO47" s="58">
        <v>0</v>
      </c>
      <c r="BP47" s="49">
        <f t="shared" si="90"/>
        <v>0</v>
      </c>
      <c r="BQ47" s="61">
        <f t="shared" si="53"/>
        <v>0</v>
      </c>
      <c r="BR47" s="58">
        <f t="shared" si="91"/>
        <v>0</v>
      </c>
      <c r="BS47" s="49">
        <f t="shared" si="92"/>
        <v>0</v>
      </c>
      <c r="BT47" s="61">
        <f t="shared" si="55"/>
        <v>0</v>
      </c>
      <c r="BU47" s="58">
        <f t="shared" si="74"/>
        <v>1.7351558185404334E-2</v>
      </c>
      <c r="BV47" s="49">
        <f t="shared" si="21"/>
        <v>3.2760000000000004E-2</v>
      </c>
      <c r="BW47" s="61">
        <f t="shared" si="75"/>
        <v>3.9599999999999996E-2</v>
      </c>
      <c r="BX47" s="49">
        <f t="shared" si="56"/>
        <v>0.3022708218277449</v>
      </c>
      <c r="BY47" s="49">
        <f t="shared" si="43"/>
        <v>1.1340720221897662</v>
      </c>
      <c r="BZ47" s="49">
        <f t="shared" si="93"/>
        <v>91.861158601851798</v>
      </c>
    </row>
    <row r="48" spans="17:78" x14ac:dyDescent="0.25">
      <c r="Q48" s="49">
        <v>41</v>
      </c>
      <c r="R48" s="215">
        <f t="shared" si="57"/>
        <v>13.120000000000001</v>
      </c>
      <c r="S48" s="211">
        <f t="shared" si="1"/>
        <v>12</v>
      </c>
      <c r="T48" s="216">
        <f t="shared" si="58"/>
        <v>1.0933333333333335</v>
      </c>
      <c r="U48" s="215">
        <f t="shared" si="59"/>
        <v>2</v>
      </c>
      <c r="V48" s="211">
        <f t="shared" si="60"/>
        <v>0.5</v>
      </c>
      <c r="W48" s="211">
        <f t="shared" si="61"/>
        <v>0.5</v>
      </c>
      <c r="X48" s="211">
        <f t="shared" si="23"/>
        <v>0</v>
      </c>
      <c r="Y48" s="215">
        <f t="shared" si="76"/>
        <v>2.186666666666667</v>
      </c>
      <c r="Z48" s="211">
        <f t="shared" si="62"/>
        <v>3.8461538461538458</v>
      </c>
      <c r="AA48" s="211">
        <f t="shared" si="25"/>
        <v>4.1097435897435899</v>
      </c>
      <c r="AB48" s="216">
        <f t="shared" si="63"/>
        <v>1.7341067914733672</v>
      </c>
      <c r="AC48" s="215">
        <v>0</v>
      </c>
      <c r="AD48" s="211">
        <f t="shared" si="64"/>
        <v>4.81140218277449E-2</v>
      </c>
      <c r="AE48" s="216">
        <f t="shared" si="27"/>
        <v>4.81140218277449E-2</v>
      </c>
      <c r="AF48" s="58">
        <f t="shared" si="65"/>
        <v>0.26240000000000002</v>
      </c>
      <c r="AG48" s="61">
        <f t="shared" si="66"/>
        <v>0.26240000000000002</v>
      </c>
      <c r="AH48" s="58">
        <f t="shared" si="67"/>
        <v>2.6161999368836286E-2</v>
      </c>
      <c r="AI48" s="49">
        <f t="shared" si="68"/>
        <v>9.8478463211308487E-2</v>
      </c>
      <c r="AJ48" s="61">
        <f t="shared" si="45"/>
        <v>0.12464046258014477</v>
      </c>
      <c r="AK48" s="215">
        <f t="shared" si="69"/>
        <v>13.120000000000001</v>
      </c>
      <c r="AL48" s="211">
        <f t="shared" si="13"/>
        <v>12</v>
      </c>
      <c r="AM48" s="216">
        <f t="shared" si="28"/>
        <v>1.0933333333333335</v>
      </c>
      <c r="AN48" s="215">
        <f t="shared" si="77"/>
        <v>2</v>
      </c>
      <c r="AO48" s="211">
        <f t="shared" si="78"/>
        <v>0.5</v>
      </c>
      <c r="AP48" s="211">
        <f t="shared" si="79"/>
        <v>2.186666666666667</v>
      </c>
      <c r="AQ48" s="211">
        <f t="shared" si="80"/>
        <v>3.8461538461538458</v>
      </c>
      <c r="AR48" s="211">
        <f t="shared" si="46"/>
        <v>4.1097435897435899</v>
      </c>
      <c r="AS48" s="216">
        <f t="shared" si="47"/>
        <v>1.7341067914733672</v>
      </c>
      <c r="AT48" s="215"/>
      <c r="AU48" s="211">
        <f t="shared" si="81"/>
        <v>1.4344533333333338E-2</v>
      </c>
      <c r="AV48" s="216">
        <f t="shared" si="48"/>
        <v>1.4344533333333338E-2</v>
      </c>
      <c r="AW48" s="215">
        <f t="shared" si="82"/>
        <v>3.1200000000000006E-2</v>
      </c>
      <c r="AX48" s="211">
        <f t="shared" si="83"/>
        <v>0.32800000000000001</v>
      </c>
      <c r="AY48" s="216">
        <f t="shared" si="49"/>
        <v>0.35920000000000002</v>
      </c>
      <c r="AZ48" s="215">
        <f t="shared" si="70"/>
        <v>0</v>
      </c>
      <c r="BA48" s="211">
        <f t="shared" si="71"/>
        <v>0</v>
      </c>
      <c r="BB48" s="211">
        <f t="shared" si="50"/>
        <v>0</v>
      </c>
      <c r="BC48" s="61">
        <f t="shared" si="84"/>
        <v>0</v>
      </c>
      <c r="BD48" s="58">
        <v>0</v>
      </c>
      <c r="BE48" s="49">
        <f t="shared" si="85"/>
        <v>0</v>
      </c>
      <c r="BF48" s="61">
        <f t="shared" si="52"/>
        <v>0</v>
      </c>
      <c r="BG48" s="58">
        <f t="shared" si="86"/>
        <v>0</v>
      </c>
      <c r="BH48" s="49">
        <f t="shared" si="87"/>
        <v>0</v>
      </c>
      <c r="BI48" s="61">
        <f t="shared" si="88"/>
        <v>0</v>
      </c>
      <c r="BK48" s="215">
        <f t="shared" si="72"/>
        <v>0</v>
      </c>
      <c r="BL48" s="211">
        <f t="shared" si="18"/>
        <v>0</v>
      </c>
      <c r="BM48" s="211">
        <f t="shared" si="73"/>
        <v>0</v>
      </c>
      <c r="BN48" s="61">
        <f t="shared" si="89"/>
        <v>0</v>
      </c>
      <c r="BO48" s="58">
        <v>0</v>
      </c>
      <c r="BP48" s="49">
        <f t="shared" si="90"/>
        <v>0</v>
      </c>
      <c r="BQ48" s="61">
        <f t="shared" si="53"/>
        <v>0</v>
      </c>
      <c r="BR48" s="58">
        <f t="shared" si="91"/>
        <v>0</v>
      </c>
      <c r="BS48" s="49">
        <f t="shared" si="92"/>
        <v>0</v>
      </c>
      <c r="BT48" s="61">
        <f t="shared" si="55"/>
        <v>0</v>
      </c>
      <c r="BU48" s="58">
        <f t="shared" si="74"/>
        <v>1.8042758185404337E-2</v>
      </c>
      <c r="BV48" s="49">
        <f t="shared" si="21"/>
        <v>3.2760000000000004E-2</v>
      </c>
      <c r="BW48" s="61">
        <f t="shared" si="75"/>
        <v>3.9599999999999996E-2</v>
      </c>
      <c r="BX48" s="49">
        <f t="shared" si="56"/>
        <v>0.3105140218277449</v>
      </c>
      <c r="BY48" s="49">
        <f t="shared" si="43"/>
        <v>1.1615017759266273</v>
      </c>
      <c r="BZ48" s="49">
        <f t="shared" si="93"/>
        <v>91.867089370919714</v>
      </c>
    </row>
    <row r="49" spans="17:78" x14ac:dyDescent="0.25">
      <c r="Q49" s="49">
        <v>42</v>
      </c>
      <c r="R49" s="215">
        <f t="shared" si="57"/>
        <v>13.44</v>
      </c>
      <c r="S49" s="211">
        <f t="shared" si="1"/>
        <v>12</v>
      </c>
      <c r="T49" s="216">
        <f t="shared" si="58"/>
        <v>1.1199999999999999</v>
      </c>
      <c r="U49" s="215">
        <f t="shared" si="59"/>
        <v>2</v>
      </c>
      <c r="V49" s="211">
        <f t="shared" si="60"/>
        <v>0.5</v>
      </c>
      <c r="W49" s="211">
        <f t="shared" si="61"/>
        <v>0.5</v>
      </c>
      <c r="X49" s="211">
        <f t="shared" si="23"/>
        <v>0</v>
      </c>
      <c r="Y49" s="215">
        <f t="shared" si="76"/>
        <v>2.2399999999999998</v>
      </c>
      <c r="Z49" s="211">
        <f t="shared" si="62"/>
        <v>3.8461538461538458</v>
      </c>
      <c r="AA49" s="211">
        <f t="shared" si="25"/>
        <v>4.1630769230769227</v>
      </c>
      <c r="AB49" s="216">
        <f t="shared" si="63"/>
        <v>1.7678152642961598</v>
      </c>
      <c r="AC49" s="215">
        <v>0</v>
      </c>
      <c r="AD49" s="211">
        <f t="shared" si="64"/>
        <v>5.0002732938856022E-2</v>
      </c>
      <c r="AE49" s="216">
        <f t="shared" si="27"/>
        <v>5.0002732938856022E-2</v>
      </c>
      <c r="AF49" s="58">
        <f t="shared" si="65"/>
        <v>0.26879999999999998</v>
      </c>
      <c r="AG49" s="61">
        <f t="shared" si="66"/>
        <v>0.26879999999999998</v>
      </c>
      <c r="AH49" s="58">
        <f t="shared" si="67"/>
        <v>2.718898603550296E-2</v>
      </c>
      <c r="AI49" s="49">
        <f t="shared" si="68"/>
        <v>0.10088037694816963</v>
      </c>
      <c r="AJ49" s="61">
        <f t="shared" si="45"/>
        <v>0.12806936298367261</v>
      </c>
      <c r="AK49" s="215">
        <f t="shared" si="69"/>
        <v>13.44</v>
      </c>
      <c r="AL49" s="211">
        <f t="shared" si="13"/>
        <v>12</v>
      </c>
      <c r="AM49" s="216">
        <f t="shared" si="28"/>
        <v>1.1199999999999999</v>
      </c>
      <c r="AN49" s="215">
        <f t="shared" si="77"/>
        <v>2</v>
      </c>
      <c r="AO49" s="211">
        <f t="shared" si="78"/>
        <v>0.5</v>
      </c>
      <c r="AP49" s="211">
        <f t="shared" si="79"/>
        <v>2.2399999999999998</v>
      </c>
      <c r="AQ49" s="211">
        <f t="shared" si="80"/>
        <v>3.8461538461538458</v>
      </c>
      <c r="AR49" s="211">
        <f t="shared" si="46"/>
        <v>4.1630769230769227</v>
      </c>
      <c r="AS49" s="216">
        <f t="shared" si="47"/>
        <v>1.7678152642961598</v>
      </c>
      <c r="AT49" s="215"/>
      <c r="AU49" s="211">
        <f t="shared" si="81"/>
        <v>1.5052799999999996E-2</v>
      </c>
      <c r="AV49" s="216">
        <f t="shared" si="48"/>
        <v>1.5052799999999996E-2</v>
      </c>
      <c r="AW49" s="215">
        <f t="shared" si="82"/>
        <v>3.1200000000000006E-2</v>
      </c>
      <c r="AX49" s="211">
        <f t="shared" si="83"/>
        <v>0.33599999999999997</v>
      </c>
      <c r="AY49" s="216">
        <f t="shared" si="49"/>
        <v>0.36719999999999997</v>
      </c>
      <c r="AZ49" s="215">
        <f t="shared" si="70"/>
        <v>0</v>
      </c>
      <c r="BA49" s="211">
        <f t="shared" si="71"/>
        <v>0</v>
      </c>
      <c r="BB49" s="211">
        <f t="shared" si="50"/>
        <v>0</v>
      </c>
      <c r="BC49" s="61">
        <f t="shared" si="84"/>
        <v>0</v>
      </c>
      <c r="BD49" s="58">
        <v>0</v>
      </c>
      <c r="BE49" s="49">
        <f t="shared" si="85"/>
        <v>0</v>
      </c>
      <c r="BF49" s="61">
        <f t="shared" si="52"/>
        <v>0</v>
      </c>
      <c r="BG49" s="58">
        <f t="shared" si="86"/>
        <v>0</v>
      </c>
      <c r="BH49" s="49">
        <f t="shared" si="87"/>
        <v>0</v>
      </c>
      <c r="BI49" s="61">
        <f t="shared" si="88"/>
        <v>0</v>
      </c>
      <c r="BK49" s="215">
        <f t="shared" si="72"/>
        <v>0</v>
      </c>
      <c r="BL49" s="211">
        <f t="shared" si="18"/>
        <v>0</v>
      </c>
      <c r="BM49" s="211">
        <f t="shared" si="73"/>
        <v>0</v>
      </c>
      <c r="BN49" s="61">
        <f t="shared" si="89"/>
        <v>0</v>
      </c>
      <c r="BO49" s="58">
        <v>0</v>
      </c>
      <c r="BP49" s="49">
        <f t="shared" si="90"/>
        <v>0</v>
      </c>
      <c r="BQ49" s="61">
        <f t="shared" si="53"/>
        <v>0</v>
      </c>
      <c r="BR49" s="58">
        <f t="shared" si="91"/>
        <v>0</v>
      </c>
      <c r="BS49" s="49">
        <f t="shared" si="92"/>
        <v>0</v>
      </c>
      <c r="BT49" s="61">
        <f t="shared" si="55"/>
        <v>0</v>
      </c>
      <c r="BU49" s="58">
        <f t="shared" si="74"/>
        <v>1.8751024852071009E-2</v>
      </c>
      <c r="BV49" s="49">
        <f t="shared" si="21"/>
        <v>3.2760000000000004E-2</v>
      </c>
      <c r="BW49" s="61">
        <f t="shared" si="75"/>
        <v>3.9599999999999996E-2</v>
      </c>
      <c r="BX49" s="49">
        <f t="shared" si="56"/>
        <v>0.31880273293885603</v>
      </c>
      <c r="BY49" s="49">
        <f t="shared" si="43"/>
        <v>1.1890359207745995</v>
      </c>
      <c r="BZ49" s="49">
        <f t="shared" si="93"/>
        <v>91.872082841179861</v>
      </c>
    </row>
    <row r="50" spans="17:78" x14ac:dyDescent="0.25">
      <c r="Q50" s="49">
        <v>43</v>
      </c>
      <c r="R50" s="215">
        <f t="shared" si="57"/>
        <v>13.76</v>
      </c>
      <c r="S50" s="211">
        <f t="shared" si="1"/>
        <v>12</v>
      </c>
      <c r="T50" s="216">
        <f t="shared" si="58"/>
        <v>1.1466666666666667</v>
      </c>
      <c r="U50" s="215">
        <f t="shared" si="59"/>
        <v>2</v>
      </c>
      <c r="V50" s="211">
        <f t="shared" si="60"/>
        <v>0.5</v>
      </c>
      <c r="W50" s="211">
        <f t="shared" si="61"/>
        <v>0.5</v>
      </c>
      <c r="X50" s="211">
        <f t="shared" si="23"/>
        <v>0</v>
      </c>
      <c r="Y50" s="215">
        <f t="shared" si="76"/>
        <v>2.2933333333333334</v>
      </c>
      <c r="Z50" s="211">
        <f t="shared" si="62"/>
        <v>3.8461538461538458</v>
      </c>
      <c r="AA50" s="211">
        <f t="shared" si="25"/>
        <v>4.2164102564102564</v>
      </c>
      <c r="AB50" s="216">
        <f t="shared" si="63"/>
        <v>1.8016824630237676</v>
      </c>
      <c r="AC50" s="215">
        <v>0</v>
      </c>
      <c r="AD50" s="211">
        <f t="shared" si="64"/>
        <v>5.1936955161078234E-2</v>
      </c>
      <c r="AE50" s="216">
        <f t="shared" si="27"/>
        <v>5.1936955161078234E-2</v>
      </c>
      <c r="AF50" s="58">
        <f t="shared" si="65"/>
        <v>0.2752</v>
      </c>
      <c r="AG50" s="61">
        <f t="shared" si="66"/>
        <v>0.2752</v>
      </c>
      <c r="AH50" s="58">
        <f t="shared" si="67"/>
        <v>2.8240719368836285E-2</v>
      </c>
      <c r="AI50" s="49">
        <f t="shared" si="68"/>
        <v>0.10328229068503085</v>
      </c>
      <c r="AJ50" s="61">
        <f t="shared" si="45"/>
        <v>0.13152301005386713</v>
      </c>
      <c r="AK50" s="215">
        <f t="shared" si="69"/>
        <v>13.76</v>
      </c>
      <c r="AL50" s="211">
        <f t="shared" si="13"/>
        <v>12</v>
      </c>
      <c r="AM50" s="216">
        <f t="shared" si="28"/>
        <v>1.1466666666666667</v>
      </c>
      <c r="AN50" s="215">
        <f t="shared" si="77"/>
        <v>2</v>
      </c>
      <c r="AO50" s="211">
        <f t="shared" si="78"/>
        <v>0.5</v>
      </c>
      <c r="AP50" s="211">
        <f t="shared" si="79"/>
        <v>2.2933333333333334</v>
      </c>
      <c r="AQ50" s="211">
        <f t="shared" si="80"/>
        <v>3.8461538461538458</v>
      </c>
      <c r="AR50" s="211">
        <f t="shared" si="46"/>
        <v>4.2164102564102564</v>
      </c>
      <c r="AS50" s="216">
        <f t="shared" si="47"/>
        <v>1.8016824630237676</v>
      </c>
      <c r="AT50" s="215"/>
      <c r="AU50" s="211">
        <f t="shared" si="81"/>
        <v>1.5778133333333333E-2</v>
      </c>
      <c r="AV50" s="216">
        <f t="shared" si="48"/>
        <v>1.5778133333333333E-2</v>
      </c>
      <c r="AW50" s="215">
        <f t="shared" si="82"/>
        <v>3.1200000000000006E-2</v>
      </c>
      <c r="AX50" s="211">
        <f t="shared" si="83"/>
        <v>0.34400000000000003</v>
      </c>
      <c r="AY50" s="216">
        <f t="shared" si="49"/>
        <v>0.37520000000000003</v>
      </c>
      <c r="AZ50" s="215">
        <f t="shared" si="70"/>
        <v>0</v>
      </c>
      <c r="BA50" s="211">
        <f t="shared" si="71"/>
        <v>0</v>
      </c>
      <c r="BB50" s="211">
        <f t="shared" si="50"/>
        <v>0</v>
      </c>
      <c r="BC50" s="61">
        <f t="shared" si="84"/>
        <v>0</v>
      </c>
      <c r="BD50" s="58">
        <v>0</v>
      </c>
      <c r="BE50" s="49">
        <f t="shared" si="85"/>
        <v>0</v>
      </c>
      <c r="BF50" s="61">
        <f t="shared" si="52"/>
        <v>0</v>
      </c>
      <c r="BG50" s="58">
        <f t="shared" si="86"/>
        <v>0</v>
      </c>
      <c r="BH50" s="49">
        <f t="shared" si="87"/>
        <v>0</v>
      </c>
      <c r="BI50" s="61">
        <f t="shared" si="88"/>
        <v>0</v>
      </c>
      <c r="BK50" s="215">
        <f t="shared" si="72"/>
        <v>0</v>
      </c>
      <c r="BL50" s="211">
        <f t="shared" si="18"/>
        <v>0</v>
      </c>
      <c r="BM50" s="211">
        <f t="shared" si="73"/>
        <v>0</v>
      </c>
      <c r="BN50" s="61">
        <f t="shared" si="89"/>
        <v>0</v>
      </c>
      <c r="BO50" s="58">
        <v>0</v>
      </c>
      <c r="BP50" s="49">
        <f t="shared" si="90"/>
        <v>0</v>
      </c>
      <c r="BQ50" s="61">
        <f t="shared" si="53"/>
        <v>0</v>
      </c>
      <c r="BR50" s="58">
        <f t="shared" si="91"/>
        <v>0</v>
      </c>
      <c r="BS50" s="49">
        <f t="shared" si="92"/>
        <v>0</v>
      </c>
      <c r="BT50" s="61">
        <f t="shared" si="55"/>
        <v>0</v>
      </c>
      <c r="BU50" s="58">
        <f t="shared" si="74"/>
        <v>1.9476358185404337E-2</v>
      </c>
      <c r="BV50" s="49">
        <f t="shared" si="21"/>
        <v>3.2760000000000004E-2</v>
      </c>
      <c r="BW50" s="61">
        <f t="shared" si="75"/>
        <v>3.9599999999999996E-2</v>
      </c>
      <c r="BX50" s="49">
        <f t="shared" si="56"/>
        <v>0.32713695516107821</v>
      </c>
      <c r="BY50" s="49">
        <f t="shared" si="43"/>
        <v>1.2166744567336831</v>
      </c>
      <c r="BZ50" s="49">
        <f t="shared" si="93"/>
        <v>91.876204158349367</v>
      </c>
    </row>
    <row r="51" spans="17:78" x14ac:dyDescent="0.25">
      <c r="Q51" s="49">
        <v>44</v>
      </c>
      <c r="R51" s="215">
        <f t="shared" si="57"/>
        <v>14.08</v>
      </c>
      <c r="S51" s="211">
        <f t="shared" si="1"/>
        <v>12</v>
      </c>
      <c r="T51" s="216">
        <f t="shared" si="58"/>
        <v>1.1733333333333333</v>
      </c>
      <c r="U51" s="215">
        <f t="shared" si="59"/>
        <v>2</v>
      </c>
      <c r="V51" s="211">
        <f t="shared" si="60"/>
        <v>0.5</v>
      </c>
      <c r="W51" s="211">
        <f t="shared" si="61"/>
        <v>0.5</v>
      </c>
      <c r="X51" s="211">
        <f t="shared" si="23"/>
        <v>0</v>
      </c>
      <c r="Y51" s="215">
        <f t="shared" si="76"/>
        <v>2.3466666666666667</v>
      </c>
      <c r="Z51" s="211">
        <f t="shared" si="62"/>
        <v>3.8461538461538458</v>
      </c>
      <c r="AA51" s="211">
        <f t="shared" si="25"/>
        <v>4.2697435897435891</v>
      </c>
      <c r="AB51" s="216">
        <f t="shared" si="63"/>
        <v>1.8356996025768277</v>
      </c>
      <c r="AC51" s="215">
        <v>0</v>
      </c>
      <c r="AD51" s="211">
        <f t="shared" si="64"/>
        <v>5.3916688494411572E-2</v>
      </c>
      <c r="AE51" s="216">
        <f t="shared" si="27"/>
        <v>5.3916688494411572E-2</v>
      </c>
      <c r="AF51" s="58">
        <f t="shared" si="65"/>
        <v>0.28160000000000002</v>
      </c>
      <c r="AG51" s="61">
        <f t="shared" si="66"/>
        <v>0.28160000000000002</v>
      </c>
      <c r="AH51" s="58">
        <f t="shared" si="67"/>
        <v>2.931719936883629E-2</v>
      </c>
      <c r="AI51" s="49">
        <f t="shared" si="68"/>
        <v>0.10568420442189201</v>
      </c>
      <c r="AJ51" s="61">
        <f t="shared" si="45"/>
        <v>0.13500140379072831</v>
      </c>
      <c r="AK51" s="215">
        <f t="shared" si="69"/>
        <v>14.08</v>
      </c>
      <c r="AL51" s="211">
        <f t="shared" si="13"/>
        <v>12</v>
      </c>
      <c r="AM51" s="216">
        <f t="shared" si="28"/>
        <v>1.1733333333333333</v>
      </c>
      <c r="AN51" s="215">
        <f t="shared" si="77"/>
        <v>2</v>
      </c>
      <c r="AO51" s="211">
        <f t="shared" si="78"/>
        <v>0.5</v>
      </c>
      <c r="AP51" s="211">
        <f t="shared" si="79"/>
        <v>2.3466666666666667</v>
      </c>
      <c r="AQ51" s="211">
        <f t="shared" si="80"/>
        <v>3.8461538461538458</v>
      </c>
      <c r="AR51" s="211">
        <f t="shared" si="46"/>
        <v>4.2697435897435891</v>
      </c>
      <c r="AS51" s="216">
        <f t="shared" si="47"/>
        <v>1.8356996025768277</v>
      </c>
      <c r="AT51" s="215"/>
      <c r="AU51" s="211">
        <f t="shared" si="81"/>
        <v>1.6520533333333334E-2</v>
      </c>
      <c r="AV51" s="216">
        <f t="shared" si="48"/>
        <v>1.6520533333333334E-2</v>
      </c>
      <c r="AW51" s="215">
        <f t="shared" si="82"/>
        <v>3.1200000000000006E-2</v>
      </c>
      <c r="AX51" s="211">
        <f t="shared" si="83"/>
        <v>0.35199999999999998</v>
      </c>
      <c r="AY51" s="216">
        <f t="shared" si="49"/>
        <v>0.38319999999999999</v>
      </c>
      <c r="AZ51" s="215">
        <f t="shared" si="70"/>
        <v>0</v>
      </c>
      <c r="BA51" s="211">
        <f t="shared" si="71"/>
        <v>0</v>
      </c>
      <c r="BB51" s="211">
        <f t="shared" si="50"/>
        <v>0</v>
      </c>
      <c r="BC51" s="61">
        <f t="shared" si="84"/>
        <v>0</v>
      </c>
      <c r="BD51" s="58">
        <v>0</v>
      </c>
      <c r="BE51" s="49">
        <f t="shared" si="85"/>
        <v>0</v>
      </c>
      <c r="BF51" s="61">
        <f t="shared" si="52"/>
        <v>0</v>
      </c>
      <c r="BG51" s="58">
        <f t="shared" si="86"/>
        <v>0</v>
      </c>
      <c r="BH51" s="49">
        <f t="shared" si="87"/>
        <v>0</v>
      </c>
      <c r="BI51" s="61">
        <f t="shared" si="88"/>
        <v>0</v>
      </c>
      <c r="BK51" s="215">
        <f t="shared" si="72"/>
        <v>0</v>
      </c>
      <c r="BL51" s="211">
        <f t="shared" si="18"/>
        <v>0</v>
      </c>
      <c r="BM51" s="211">
        <f t="shared" si="73"/>
        <v>0</v>
      </c>
      <c r="BN51" s="61">
        <f t="shared" si="89"/>
        <v>0</v>
      </c>
      <c r="BO51" s="58">
        <v>0</v>
      </c>
      <c r="BP51" s="49">
        <f t="shared" si="90"/>
        <v>0</v>
      </c>
      <c r="BQ51" s="61">
        <f t="shared" si="53"/>
        <v>0</v>
      </c>
      <c r="BR51" s="58">
        <f t="shared" si="91"/>
        <v>0</v>
      </c>
      <c r="BS51" s="49">
        <f t="shared" si="92"/>
        <v>0</v>
      </c>
      <c r="BT51" s="61">
        <f t="shared" si="55"/>
        <v>0</v>
      </c>
      <c r="BU51" s="58">
        <f t="shared" si="74"/>
        <v>2.0218758185404341E-2</v>
      </c>
      <c r="BV51" s="49">
        <f t="shared" si="21"/>
        <v>3.2760000000000004E-2</v>
      </c>
      <c r="BW51" s="61">
        <f t="shared" si="75"/>
        <v>3.9599999999999996E-2</v>
      </c>
      <c r="BX51" s="49">
        <f t="shared" si="56"/>
        <v>0.33551668849441157</v>
      </c>
      <c r="BY51" s="49">
        <f t="shared" si="43"/>
        <v>1.2444173838038777</v>
      </c>
      <c r="BZ51" s="49">
        <f t="shared" si="93"/>
        <v>91.879512593287345</v>
      </c>
    </row>
    <row r="52" spans="17:78" x14ac:dyDescent="0.25">
      <c r="Q52" s="49">
        <v>45</v>
      </c>
      <c r="R52" s="215">
        <f t="shared" si="57"/>
        <v>14.4</v>
      </c>
      <c r="S52" s="211">
        <f t="shared" si="1"/>
        <v>12</v>
      </c>
      <c r="T52" s="216">
        <f t="shared" si="58"/>
        <v>1.2</v>
      </c>
      <c r="U52" s="215">
        <f t="shared" si="59"/>
        <v>2</v>
      </c>
      <c r="V52" s="211">
        <f t="shared" si="60"/>
        <v>0.5</v>
      </c>
      <c r="W52" s="211">
        <f t="shared" si="61"/>
        <v>0.5</v>
      </c>
      <c r="X52" s="211">
        <f t="shared" si="23"/>
        <v>0</v>
      </c>
      <c r="Y52" s="215">
        <f t="shared" si="76"/>
        <v>2.4</v>
      </c>
      <c r="Z52" s="211">
        <f t="shared" si="62"/>
        <v>3.8461538461538458</v>
      </c>
      <c r="AA52" s="211">
        <f t="shared" si="25"/>
        <v>4.3230769230769228</v>
      </c>
      <c r="AB52" s="216">
        <f t="shared" si="63"/>
        <v>1.8698584996406815</v>
      </c>
      <c r="AC52" s="215">
        <v>0</v>
      </c>
      <c r="AD52" s="211">
        <f t="shared" si="64"/>
        <v>5.5941932938856007E-2</v>
      </c>
      <c r="AE52" s="216">
        <f t="shared" si="27"/>
        <v>5.5941932938856007E-2</v>
      </c>
      <c r="AF52" s="58">
        <f t="shared" si="65"/>
        <v>0.28800000000000003</v>
      </c>
      <c r="AG52" s="61">
        <f t="shared" si="66"/>
        <v>0.28800000000000003</v>
      </c>
      <c r="AH52" s="58">
        <f t="shared" si="67"/>
        <v>3.041842603550295E-2</v>
      </c>
      <c r="AI52" s="49">
        <f t="shared" si="68"/>
        <v>0.10808611815875319</v>
      </c>
      <c r="AJ52" s="61">
        <f t="shared" si="45"/>
        <v>0.13850454419425615</v>
      </c>
      <c r="AK52" s="215">
        <f t="shared" si="69"/>
        <v>14.4</v>
      </c>
      <c r="AL52" s="211">
        <f t="shared" si="13"/>
        <v>12</v>
      </c>
      <c r="AM52" s="216">
        <f t="shared" si="28"/>
        <v>1.2</v>
      </c>
      <c r="AN52" s="215">
        <f t="shared" si="77"/>
        <v>2</v>
      </c>
      <c r="AO52" s="211">
        <f t="shared" si="78"/>
        <v>0.5</v>
      </c>
      <c r="AP52" s="211">
        <f t="shared" si="79"/>
        <v>2.4</v>
      </c>
      <c r="AQ52" s="211">
        <f t="shared" si="80"/>
        <v>3.8461538461538458</v>
      </c>
      <c r="AR52" s="211">
        <f t="shared" si="46"/>
        <v>4.3230769230769228</v>
      </c>
      <c r="AS52" s="216">
        <f t="shared" si="47"/>
        <v>1.8698584996406815</v>
      </c>
      <c r="AT52" s="215"/>
      <c r="AU52" s="211">
        <f t="shared" si="81"/>
        <v>1.728E-2</v>
      </c>
      <c r="AV52" s="216">
        <f t="shared" si="48"/>
        <v>1.728E-2</v>
      </c>
      <c r="AW52" s="215">
        <f t="shared" si="82"/>
        <v>3.1200000000000006E-2</v>
      </c>
      <c r="AX52" s="211">
        <f t="shared" si="83"/>
        <v>0.36</v>
      </c>
      <c r="AY52" s="216">
        <f t="shared" si="49"/>
        <v>0.39119999999999999</v>
      </c>
      <c r="AZ52" s="215">
        <f t="shared" si="70"/>
        <v>0</v>
      </c>
      <c r="BA52" s="211">
        <f t="shared" si="71"/>
        <v>0</v>
      </c>
      <c r="BB52" s="211">
        <f t="shared" si="50"/>
        <v>0</v>
      </c>
      <c r="BC52" s="61">
        <f t="shared" si="84"/>
        <v>0</v>
      </c>
      <c r="BD52" s="58">
        <v>0</v>
      </c>
      <c r="BE52" s="49">
        <f t="shared" si="85"/>
        <v>0</v>
      </c>
      <c r="BF52" s="61">
        <f t="shared" si="52"/>
        <v>0</v>
      </c>
      <c r="BG52" s="58">
        <f t="shared" si="86"/>
        <v>0</v>
      </c>
      <c r="BH52" s="49">
        <f t="shared" si="87"/>
        <v>0</v>
      </c>
      <c r="BI52" s="61">
        <f t="shared" si="88"/>
        <v>0</v>
      </c>
      <c r="BK52" s="215">
        <f t="shared" si="72"/>
        <v>0</v>
      </c>
      <c r="BL52" s="211">
        <f t="shared" si="18"/>
        <v>0</v>
      </c>
      <c r="BM52" s="211">
        <f t="shared" si="73"/>
        <v>0</v>
      </c>
      <c r="BN52" s="61">
        <f t="shared" si="89"/>
        <v>0</v>
      </c>
      <c r="BO52" s="58">
        <v>0</v>
      </c>
      <c r="BP52" s="49">
        <f t="shared" si="90"/>
        <v>0</v>
      </c>
      <c r="BQ52" s="61">
        <f t="shared" si="53"/>
        <v>0</v>
      </c>
      <c r="BR52" s="58">
        <f t="shared" si="91"/>
        <v>0</v>
      </c>
      <c r="BS52" s="49">
        <f t="shared" si="92"/>
        <v>0</v>
      </c>
      <c r="BT52" s="61">
        <f t="shared" si="55"/>
        <v>0</v>
      </c>
      <c r="BU52" s="58">
        <f t="shared" si="74"/>
        <v>2.0978224852071004E-2</v>
      </c>
      <c r="BV52" s="49">
        <f t="shared" si="21"/>
        <v>3.2760000000000004E-2</v>
      </c>
      <c r="BW52" s="61">
        <f t="shared" si="75"/>
        <v>3.9599999999999996E-2</v>
      </c>
      <c r="BX52" s="49">
        <f t="shared" si="56"/>
        <v>0.34394193293885605</v>
      </c>
      <c r="BY52" s="49">
        <f t="shared" si="43"/>
        <v>1.2722647019851832</v>
      </c>
      <c r="BZ52" s="49">
        <f t="shared" si="93"/>
        <v>91.882062189620711</v>
      </c>
    </row>
    <row r="53" spans="17:78" x14ac:dyDescent="0.25">
      <c r="Q53" s="49">
        <v>46</v>
      </c>
      <c r="R53" s="215">
        <f t="shared" si="57"/>
        <v>14.72</v>
      </c>
      <c r="S53" s="211">
        <f t="shared" si="1"/>
        <v>12</v>
      </c>
      <c r="T53" s="216">
        <f t="shared" si="58"/>
        <v>1.2266666666666668</v>
      </c>
      <c r="U53" s="215">
        <f t="shared" si="59"/>
        <v>2</v>
      </c>
      <c r="V53" s="211">
        <f t="shared" si="60"/>
        <v>0.5</v>
      </c>
      <c r="W53" s="211">
        <f t="shared" si="61"/>
        <v>0.5</v>
      </c>
      <c r="X53" s="211">
        <f t="shared" si="23"/>
        <v>0</v>
      </c>
      <c r="Y53" s="215">
        <f t="shared" si="76"/>
        <v>2.4533333333333336</v>
      </c>
      <c r="Z53" s="211">
        <f t="shared" si="62"/>
        <v>3.8461538461538458</v>
      </c>
      <c r="AA53" s="211">
        <f t="shared" si="25"/>
        <v>4.3764102564102565</v>
      </c>
      <c r="AB53" s="216">
        <f t="shared" si="63"/>
        <v>1.9041515251945484</v>
      </c>
      <c r="AC53" s="215">
        <v>0</v>
      </c>
      <c r="AD53" s="211">
        <f t="shared" si="64"/>
        <v>5.8012688494411602E-2</v>
      </c>
      <c r="AE53" s="216">
        <f t="shared" si="27"/>
        <v>5.8012688494411602E-2</v>
      </c>
      <c r="AF53" s="58">
        <f t="shared" si="65"/>
        <v>0.2944</v>
      </c>
      <c r="AG53" s="61">
        <f t="shared" si="66"/>
        <v>0.2944</v>
      </c>
      <c r="AH53" s="58">
        <f t="shared" si="67"/>
        <v>3.1544399368836303E-2</v>
      </c>
      <c r="AI53" s="49">
        <f t="shared" si="68"/>
        <v>0.11048803189561439</v>
      </c>
      <c r="AJ53" s="61">
        <f t="shared" si="45"/>
        <v>0.1420324312644507</v>
      </c>
      <c r="AK53" s="215">
        <f t="shared" si="69"/>
        <v>14.72</v>
      </c>
      <c r="AL53" s="211">
        <f t="shared" si="13"/>
        <v>12</v>
      </c>
      <c r="AM53" s="216">
        <f t="shared" si="28"/>
        <v>1.2266666666666668</v>
      </c>
      <c r="AN53" s="215">
        <f t="shared" si="77"/>
        <v>2</v>
      </c>
      <c r="AO53" s="211">
        <f t="shared" si="78"/>
        <v>0.49999999999999989</v>
      </c>
      <c r="AP53" s="211">
        <f t="shared" si="79"/>
        <v>2.453333333333334</v>
      </c>
      <c r="AQ53" s="211">
        <f t="shared" si="80"/>
        <v>3.8461538461538449</v>
      </c>
      <c r="AR53" s="211">
        <f t="shared" si="46"/>
        <v>4.3764102564102565</v>
      </c>
      <c r="AS53" s="216">
        <f t="shared" si="47"/>
        <v>1.9041515251945482</v>
      </c>
      <c r="AT53" s="215"/>
      <c r="AU53" s="211">
        <f t="shared" si="81"/>
        <v>1.8056533333333336E-2</v>
      </c>
      <c r="AV53" s="216">
        <f t="shared" si="48"/>
        <v>1.8056533333333336E-2</v>
      </c>
      <c r="AW53" s="215">
        <f t="shared" si="82"/>
        <v>3.1200000000000006E-2</v>
      </c>
      <c r="AX53" s="211">
        <f t="shared" si="83"/>
        <v>0.36800000000000005</v>
      </c>
      <c r="AY53" s="216">
        <f t="shared" si="49"/>
        <v>0.39920000000000005</v>
      </c>
      <c r="AZ53" s="215">
        <f t="shared" si="70"/>
        <v>0</v>
      </c>
      <c r="BA53" s="211">
        <f t="shared" si="71"/>
        <v>0</v>
      </c>
      <c r="BB53" s="211">
        <f t="shared" si="50"/>
        <v>0</v>
      </c>
      <c r="BC53" s="61">
        <f t="shared" si="84"/>
        <v>0</v>
      </c>
      <c r="BD53" s="58">
        <v>0</v>
      </c>
      <c r="BE53" s="49">
        <f t="shared" si="85"/>
        <v>0</v>
      </c>
      <c r="BF53" s="61">
        <f t="shared" si="52"/>
        <v>0</v>
      </c>
      <c r="BG53" s="58">
        <f t="shared" si="86"/>
        <v>0</v>
      </c>
      <c r="BH53" s="49">
        <f t="shared" si="87"/>
        <v>0</v>
      </c>
      <c r="BI53" s="61">
        <f t="shared" si="88"/>
        <v>0</v>
      </c>
      <c r="BK53" s="215">
        <f t="shared" si="72"/>
        <v>0</v>
      </c>
      <c r="BL53" s="211">
        <f t="shared" si="18"/>
        <v>0</v>
      </c>
      <c r="BM53" s="211">
        <f t="shared" si="73"/>
        <v>0</v>
      </c>
      <c r="BN53" s="61">
        <f t="shared" si="89"/>
        <v>0</v>
      </c>
      <c r="BO53" s="58">
        <v>0</v>
      </c>
      <c r="BP53" s="49">
        <f t="shared" si="90"/>
        <v>0</v>
      </c>
      <c r="BQ53" s="61">
        <f t="shared" si="53"/>
        <v>0</v>
      </c>
      <c r="BR53" s="58">
        <f t="shared" si="91"/>
        <v>0</v>
      </c>
      <c r="BS53" s="49">
        <f t="shared" si="92"/>
        <v>0</v>
      </c>
      <c r="BT53" s="61">
        <f t="shared" si="55"/>
        <v>0</v>
      </c>
      <c r="BU53" s="58">
        <f t="shared" si="74"/>
        <v>2.1754758185404351E-2</v>
      </c>
      <c r="BV53" s="49">
        <f t="shared" si="21"/>
        <v>3.2760000000000004E-2</v>
      </c>
      <c r="BW53" s="61">
        <f t="shared" si="75"/>
        <v>3.9599999999999996E-2</v>
      </c>
      <c r="BX53" s="49">
        <f t="shared" si="56"/>
        <v>0.3524126884944116</v>
      </c>
      <c r="BY53" s="49">
        <f t="shared" si="43"/>
        <v>1.3002164112776</v>
      </c>
      <c r="BZ53" s="49">
        <f t="shared" si="93"/>
        <v>91.883902327547204</v>
      </c>
    </row>
    <row r="54" spans="17:78" x14ac:dyDescent="0.25">
      <c r="Q54" s="49">
        <v>47</v>
      </c>
      <c r="R54" s="215">
        <f t="shared" si="57"/>
        <v>15.040000000000001</v>
      </c>
      <c r="S54" s="211">
        <f t="shared" si="1"/>
        <v>12</v>
      </c>
      <c r="T54" s="216">
        <f t="shared" si="58"/>
        <v>1.2533333333333334</v>
      </c>
      <c r="U54" s="215">
        <f t="shared" si="59"/>
        <v>2</v>
      </c>
      <c r="V54" s="211">
        <f t="shared" si="60"/>
        <v>0.5</v>
      </c>
      <c r="W54" s="211">
        <f t="shared" si="61"/>
        <v>0.5</v>
      </c>
      <c r="X54" s="211">
        <f t="shared" si="23"/>
        <v>0</v>
      </c>
      <c r="Y54" s="215">
        <f t="shared" si="76"/>
        <v>2.5066666666666668</v>
      </c>
      <c r="Z54" s="211">
        <f t="shared" si="62"/>
        <v>3.8461538461538458</v>
      </c>
      <c r="AA54" s="211">
        <f t="shared" si="25"/>
        <v>4.4297435897435893</v>
      </c>
      <c r="AB54" s="216">
        <f t="shared" si="63"/>
        <v>1.9385715611159136</v>
      </c>
      <c r="AC54" s="215">
        <v>0</v>
      </c>
      <c r="AD54" s="211">
        <f t="shared" si="64"/>
        <v>6.0128955161078246E-2</v>
      </c>
      <c r="AE54" s="216">
        <f t="shared" si="27"/>
        <v>6.0128955161078246E-2</v>
      </c>
      <c r="AF54" s="58">
        <f t="shared" si="65"/>
        <v>0.30080000000000001</v>
      </c>
      <c r="AG54" s="61">
        <f t="shared" si="66"/>
        <v>0.30080000000000001</v>
      </c>
      <c r="AH54" s="58">
        <f t="shared" si="67"/>
        <v>3.2695119368836296E-2</v>
      </c>
      <c r="AI54" s="49">
        <f t="shared" si="68"/>
        <v>0.11288994563247558</v>
      </c>
      <c r="AJ54" s="61">
        <f t="shared" si="45"/>
        <v>0.14558506500131188</v>
      </c>
      <c r="AK54" s="215">
        <f t="shared" si="69"/>
        <v>15.040000000000001</v>
      </c>
      <c r="AL54" s="211">
        <f t="shared" si="13"/>
        <v>12</v>
      </c>
      <c r="AM54" s="216">
        <f t="shared" si="28"/>
        <v>1.2533333333333334</v>
      </c>
      <c r="AN54" s="215">
        <f t="shared" si="77"/>
        <v>2</v>
      </c>
      <c r="AO54" s="211">
        <f t="shared" si="78"/>
        <v>0.5</v>
      </c>
      <c r="AP54" s="211">
        <f t="shared" si="79"/>
        <v>2.5066666666666668</v>
      </c>
      <c r="AQ54" s="211">
        <f t="shared" si="80"/>
        <v>3.8461538461538458</v>
      </c>
      <c r="AR54" s="211">
        <f t="shared" si="46"/>
        <v>4.4297435897435893</v>
      </c>
      <c r="AS54" s="216">
        <f t="shared" si="47"/>
        <v>1.9385715611159136</v>
      </c>
      <c r="AT54" s="215"/>
      <c r="AU54" s="211">
        <f t="shared" si="81"/>
        <v>1.8850133333333338E-2</v>
      </c>
      <c r="AV54" s="216">
        <f t="shared" si="48"/>
        <v>1.8850133333333338E-2</v>
      </c>
      <c r="AW54" s="215">
        <f t="shared" si="82"/>
        <v>3.1200000000000006E-2</v>
      </c>
      <c r="AX54" s="211">
        <f t="shared" si="83"/>
        <v>0.376</v>
      </c>
      <c r="AY54" s="216">
        <f t="shared" si="49"/>
        <v>0.40720000000000001</v>
      </c>
      <c r="AZ54" s="215">
        <f t="shared" si="70"/>
        <v>0</v>
      </c>
      <c r="BA54" s="211">
        <f t="shared" si="71"/>
        <v>0</v>
      </c>
      <c r="BB54" s="211">
        <f t="shared" si="50"/>
        <v>0</v>
      </c>
      <c r="BC54" s="61">
        <f t="shared" si="84"/>
        <v>0</v>
      </c>
      <c r="BD54" s="58">
        <v>0</v>
      </c>
      <c r="BE54" s="49">
        <f t="shared" si="85"/>
        <v>0</v>
      </c>
      <c r="BF54" s="61">
        <f t="shared" si="52"/>
        <v>0</v>
      </c>
      <c r="BG54" s="58">
        <f t="shared" si="86"/>
        <v>0</v>
      </c>
      <c r="BH54" s="49">
        <f t="shared" si="87"/>
        <v>0</v>
      </c>
      <c r="BI54" s="61">
        <f t="shared" si="88"/>
        <v>0</v>
      </c>
      <c r="BK54" s="215">
        <f t="shared" si="72"/>
        <v>0</v>
      </c>
      <c r="BL54" s="211">
        <f t="shared" si="18"/>
        <v>0</v>
      </c>
      <c r="BM54" s="211">
        <f t="shared" si="73"/>
        <v>0</v>
      </c>
      <c r="BN54" s="61">
        <f t="shared" si="89"/>
        <v>0</v>
      </c>
      <c r="BO54" s="58">
        <v>0</v>
      </c>
      <c r="BP54" s="49">
        <f t="shared" si="90"/>
        <v>0</v>
      </c>
      <c r="BQ54" s="61">
        <f t="shared" si="53"/>
        <v>0</v>
      </c>
      <c r="BR54" s="58">
        <f t="shared" si="91"/>
        <v>0</v>
      </c>
      <c r="BS54" s="49">
        <f t="shared" si="92"/>
        <v>0</v>
      </c>
      <c r="BT54" s="61">
        <f t="shared" si="55"/>
        <v>0</v>
      </c>
      <c r="BU54" s="58">
        <f t="shared" si="74"/>
        <v>2.2548358185404342E-2</v>
      </c>
      <c r="BV54" s="49">
        <f t="shared" si="21"/>
        <v>3.2760000000000004E-2</v>
      </c>
      <c r="BW54" s="61">
        <f t="shared" si="75"/>
        <v>3.9599999999999996E-2</v>
      </c>
      <c r="BX54" s="49">
        <f t="shared" si="56"/>
        <v>0.36092895516107826</v>
      </c>
      <c r="BY54" s="49">
        <f t="shared" si="43"/>
        <v>1.3282725116811276</v>
      </c>
      <c r="BZ54" s="49">
        <f t="shared" si="93"/>
        <v>91.885078216206324</v>
      </c>
    </row>
    <row r="55" spans="17:78" x14ac:dyDescent="0.25">
      <c r="Q55" s="49">
        <v>48</v>
      </c>
      <c r="R55" s="215">
        <f t="shared" si="57"/>
        <v>15.36</v>
      </c>
      <c r="S55" s="211">
        <f t="shared" si="1"/>
        <v>12</v>
      </c>
      <c r="T55" s="216">
        <f t="shared" si="58"/>
        <v>1.28</v>
      </c>
      <c r="U55" s="215">
        <f t="shared" si="59"/>
        <v>2</v>
      </c>
      <c r="V55" s="211">
        <f t="shared" si="60"/>
        <v>0.5</v>
      </c>
      <c r="W55" s="211">
        <f t="shared" si="61"/>
        <v>0.5</v>
      </c>
      <c r="X55" s="211">
        <f t="shared" si="23"/>
        <v>0</v>
      </c>
      <c r="Y55" s="215">
        <f t="shared" si="76"/>
        <v>2.56</v>
      </c>
      <c r="Z55" s="211">
        <f t="shared" si="62"/>
        <v>3.8461538461538458</v>
      </c>
      <c r="AA55" s="211">
        <f t="shared" si="25"/>
        <v>4.483076923076923</v>
      </c>
      <c r="AB55" s="216">
        <f t="shared" si="63"/>
        <v>1.9731119605026217</v>
      </c>
      <c r="AC55" s="215">
        <v>0</v>
      </c>
      <c r="AD55" s="211">
        <f t="shared" si="64"/>
        <v>6.2290732938855987E-2</v>
      </c>
      <c r="AE55" s="216">
        <f t="shared" si="27"/>
        <v>6.2290732938855987E-2</v>
      </c>
      <c r="AF55" s="58">
        <f t="shared" si="65"/>
        <v>0.30719999999999997</v>
      </c>
      <c r="AG55" s="61">
        <f t="shared" si="66"/>
        <v>0.30719999999999997</v>
      </c>
      <c r="AH55" s="58">
        <f t="shared" si="67"/>
        <v>3.3870586035502942E-2</v>
      </c>
      <c r="AI55" s="49">
        <f t="shared" si="68"/>
        <v>0.11529185936933674</v>
      </c>
      <c r="AJ55" s="61">
        <f t="shared" si="45"/>
        <v>0.14916244540483969</v>
      </c>
      <c r="AK55" s="215">
        <f t="shared" si="69"/>
        <v>15.36</v>
      </c>
      <c r="AL55" s="211">
        <f t="shared" si="13"/>
        <v>12</v>
      </c>
      <c r="AM55" s="216">
        <f t="shared" si="28"/>
        <v>1.28</v>
      </c>
      <c r="AN55" s="215">
        <f t="shared" si="77"/>
        <v>2</v>
      </c>
      <c r="AO55" s="211">
        <f t="shared" si="78"/>
        <v>0.5</v>
      </c>
      <c r="AP55" s="211">
        <f t="shared" si="79"/>
        <v>2.56</v>
      </c>
      <c r="AQ55" s="211">
        <f t="shared" si="80"/>
        <v>3.8461538461538458</v>
      </c>
      <c r="AR55" s="211">
        <f t="shared" si="46"/>
        <v>4.483076923076923</v>
      </c>
      <c r="AS55" s="216">
        <f t="shared" si="47"/>
        <v>1.9731119605026217</v>
      </c>
      <c r="AT55" s="215"/>
      <c r="AU55" s="211">
        <f t="shared" si="81"/>
        <v>1.9660800000000003E-2</v>
      </c>
      <c r="AV55" s="216">
        <f t="shared" si="48"/>
        <v>1.9660800000000003E-2</v>
      </c>
      <c r="AW55" s="215">
        <f t="shared" si="82"/>
        <v>3.1200000000000006E-2</v>
      </c>
      <c r="AX55" s="211">
        <f t="shared" si="83"/>
        <v>0.38400000000000001</v>
      </c>
      <c r="AY55" s="216">
        <f t="shared" si="49"/>
        <v>0.41520000000000001</v>
      </c>
      <c r="AZ55" s="215">
        <f t="shared" si="70"/>
        <v>0</v>
      </c>
      <c r="BA55" s="211">
        <f t="shared" si="71"/>
        <v>0</v>
      </c>
      <c r="BB55" s="211">
        <f t="shared" si="50"/>
        <v>0</v>
      </c>
      <c r="BC55" s="61">
        <f t="shared" si="84"/>
        <v>0</v>
      </c>
      <c r="BD55" s="58">
        <v>0</v>
      </c>
      <c r="BE55" s="49">
        <f t="shared" si="85"/>
        <v>0</v>
      </c>
      <c r="BF55" s="61">
        <f t="shared" si="52"/>
        <v>0</v>
      </c>
      <c r="BG55" s="58">
        <f t="shared" si="86"/>
        <v>0</v>
      </c>
      <c r="BH55" s="49">
        <f t="shared" si="87"/>
        <v>0</v>
      </c>
      <c r="BI55" s="61">
        <f t="shared" si="88"/>
        <v>0</v>
      </c>
      <c r="BK55" s="215">
        <f t="shared" si="72"/>
        <v>0</v>
      </c>
      <c r="BL55" s="211">
        <f t="shared" si="18"/>
        <v>0</v>
      </c>
      <c r="BM55" s="211">
        <f t="shared" si="73"/>
        <v>0</v>
      </c>
      <c r="BN55" s="61">
        <f t="shared" si="89"/>
        <v>0</v>
      </c>
      <c r="BO55" s="58">
        <v>0</v>
      </c>
      <c r="BP55" s="49">
        <f t="shared" si="90"/>
        <v>0</v>
      </c>
      <c r="BQ55" s="61">
        <f t="shared" si="53"/>
        <v>0</v>
      </c>
      <c r="BR55" s="58">
        <f t="shared" si="91"/>
        <v>0</v>
      </c>
      <c r="BS55" s="49">
        <f t="shared" si="92"/>
        <v>0</v>
      </c>
      <c r="BT55" s="61">
        <f t="shared" si="55"/>
        <v>0</v>
      </c>
      <c r="BU55" s="58">
        <f t="shared" si="74"/>
        <v>2.3359024852070996E-2</v>
      </c>
      <c r="BV55" s="49">
        <f t="shared" si="21"/>
        <v>3.2760000000000004E-2</v>
      </c>
      <c r="BW55" s="61">
        <f t="shared" si="75"/>
        <v>3.9599999999999996E-2</v>
      </c>
      <c r="BX55" s="49">
        <f t="shared" si="56"/>
        <v>0.36949073293885598</v>
      </c>
      <c r="BY55" s="49">
        <f t="shared" si="43"/>
        <v>1.3564330031957665</v>
      </c>
      <c r="BZ55" s="49">
        <f t="shared" si="93"/>
        <v>91.8856313249576</v>
      </c>
    </row>
    <row r="56" spans="17:78" x14ac:dyDescent="0.25">
      <c r="Q56" s="49">
        <v>49</v>
      </c>
      <c r="R56" s="215">
        <f t="shared" si="57"/>
        <v>15.68</v>
      </c>
      <c r="S56" s="211">
        <f t="shared" si="1"/>
        <v>12</v>
      </c>
      <c r="T56" s="216">
        <f t="shared" si="58"/>
        <v>1.3066666666666666</v>
      </c>
      <c r="U56" s="215">
        <f t="shared" si="59"/>
        <v>2</v>
      </c>
      <c r="V56" s="211">
        <f t="shared" si="60"/>
        <v>0.5</v>
      </c>
      <c r="W56" s="211">
        <f t="shared" si="61"/>
        <v>0.5</v>
      </c>
      <c r="X56" s="211">
        <f t="shared" si="23"/>
        <v>0</v>
      </c>
      <c r="Y56" s="215">
        <f t="shared" si="76"/>
        <v>2.6133333333333333</v>
      </c>
      <c r="Z56" s="211">
        <f t="shared" si="62"/>
        <v>3.8461538461538458</v>
      </c>
      <c r="AA56" s="211">
        <f t="shared" si="25"/>
        <v>4.5364102564102566</v>
      </c>
      <c r="AB56" s="216">
        <f t="shared" si="63"/>
        <v>2.0077665113837462</v>
      </c>
      <c r="AC56" s="215">
        <v>0</v>
      </c>
      <c r="AD56" s="211">
        <f t="shared" si="64"/>
        <v>6.4498021827744931E-2</v>
      </c>
      <c r="AE56" s="216">
        <f t="shared" si="27"/>
        <v>6.4498021827744931E-2</v>
      </c>
      <c r="AF56" s="58">
        <f t="shared" si="65"/>
        <v>0.31359999999999999</v>
      </c>
      <c r="AG56" s="61">
        <f t="shared" si="66"/>
        <v>0.31359999999999999</v>
      </c>
      <c r="AH56" s="58">
        <f t="shared" si="67"/>
        <v>3.5070799368836308E-2</v>
      </c>
      <c r="AI56" s="49">
        <f t="shared" si="68"/>
        <v>0.11769377310619793</v>
      </c>
      <c r="AJ56" s="61">
        <f t="shared" si="45"/>
        <v>0.15276457247503422</v>
      </c>
      <c r="AK56" s="215">
        <f t="shared" si="69"/>
        <v>15.68</v>
      </c>
      <c r="AL56" s="211">
        <f t="shared" si="13"/>
        <v>12</v>
      </c>
      <c r="AM56" s="216">
        <f t="shared" si="28"/>
        <v>1.3066666666666666</v>
      </c>
      <c r="AN56" s="215">
        <f t="shared" si="77"/>
        <v>2</v>
      </c>
      <c r="AO56" s="211">
        <f t="shared" si="78"/>
        <v>0.5</v>
      </c>
      <c r="AP56" s="211">
        <f t="shared" si="79"/>
        <v>2.6133333333333333</v>
      </c>
      <c r="AQ56" s="211">
        <f t="shared" si="80"/>
        <v>3.8461538461538458</v>
      </c>
      <c r="AR56" s="211">
        <f t="shared" si="46"/>
        <v>4.5364102564102566</v>
      </c>
      <c r="AS56" s="216">
        <f t="shared" si="47"/>
        <v>2.0077665113837462</v>
      </c>
      <c r="AT56" s="215"/>
      <c r="AU56" s="211">
        <f t="shared" si="81"/>
        <v>2.0488533333333333E-2</v>
      </c>
      <c r="AV56" s="216">
        <f t="shared" si="48"/>
        <v>2.0488533333333333E-2</v>
      </c>
      <c r="AW56" s="215">
        <f t="shared" si="82"/>
        <v>3.1200000000000006E-2</v>
      </c>
      <c r="AX56" s="211">
        <f t="shared" si="83"/>
        <v>0.39199999999999996</v>
      </c>
      <c r="AY56" s="216">
        <f t="shared" si="49"/>
        <v>0.42319999999999997</v>
      </c>
      <c r="AZ56" s="215">
        <f t="shared" si="70"/>
        <v>0</v>
      </c>
      <c r="BA56" s="211">
        <f t="shared" si="71"/>
        <v>0</v>
      </c>
      <c r="BB56" s="211">
        <f t="shared" si="50"/>
        <v>0</v>
      </c>
      <c r="BC56" s="61">
        <f t="shared" si="84"/>
        <v>0</v>
      </c>
      <c r="BD56" s="58">
        <v>0</v>
      </c>
      <c r="BE56" s="49">
        <f t="shared" si="85"/>
        <v>0</v>
      </c>
      <c r="BF56" s="61">
        <f t="shared" si="52"/>
        <v>0</v>
      </c>
      <c r="BG56" s="58">
        <f t="shared" si="86"/>
        <v>0</v>
      </c>
      <c r="BH56" s="49">
        <f t="shared" si="87"/>
        <v>0</v>
      </c>
      <c r="BI56" s="61">
        <f t="shared" si="88"/>
        <v>0</v>
      </c>
      <c r="BK56" s="215">
        <f t="shared" si="72"/>
        <v>0</v>
      </c>
      <c r="BL56" s="211">
        <f t="shared" si="18"/>
        <v>0</v>
      </c>
      <c r="BM56" s="211">
        <f t="shared" si="73"/>
        <v>0</v>
      </c>
      <c r="BN56" s="61">
        <f t="shared" si="89"/>
        <v>0</v>
      </c>
      <c r="BO56" s="58">
        <v>0</v>
      </c>
      <c r="BP56" s="49">
        <f t="shared" si="90"/>
        <v>0</v>
      </c>
      <c r="BQ56" s="61">
        <f t="shared" si="53"/>
        <v>0</v>
      </c>
      <c r="BR56" s="58">
        <f t="shared" si="91"/>
        <v>0</v>
      </c>
      <c r="BS56" s="49">
        <f t="shared" si="92"/>
        <v>0</v>
      </c>
      <c r="BT56" s="61">
        <f t="shared" si="55"/>
        <v>0</v>
      </c>
      <c r="BU56" s="58">
        <f t="shared" si="74"/>
        <v>2.4186758185404351E-2</v>
      </c>
      <c r="BV56" s="49">
        <f t="shared" si="21"/>
        <v>3.2760000000000004E-2</v>
      </c>
      <c r="BW56" s="61">
        <f t="shared" si="75"/>
        <v>3.9599999999999996E-2</v>
      </c>
      <c r="BX56" s="49">
        <f t="shared" si="56"/>
        <v>0.37809802182774493</v>
      </c>
      <c r="BY56" s="49">
        <f t="shared" si="43"/>
        <v>1.3846978858215166</v>
      </c>
      <c r="BZ56" s="49">
        <f t="shared" si="93"/>
        <v>91.885599762231848</v>
      </c>
    </row>
    <row r="57" spans="17:78" x14ac:dyDescent="0.25">
      <c r="Q57" s="49">
        <v>50</v>
      </c>
      <c r="R57" s="215">
        <f t="shared" si="57"/>
        <v>16</v>
      </c>
      <c r="S57" s="211">
        <f t="shared" si="1"/>
        <v>12</v>
      </c>
      <c r="T57" s="216">
        <f t="shared" si="58"/>
        <v>1.3333333333333333</v>
      </c>
      <c r="U57" s="215">
        <f t="shared" si="59"/>
        <v>2</v>
      </c>
      <c r="V57" s="211">
        <f t="shared" si="60"/>
        <v>0.5</v>
      </c>
      <c r="W57" s="211">
        <f t="shared" si="61"/>
        <v>0.5</v>
      </c>
      <c r="X57" s="211">
        <f t="shared" si="23"/>
        <v>0</v>
      </c>
      <c r="Y57" s="215">
        <f t="shared" si="76"/>
        <v>2.6666666666666665</v>
      </c>
      <c r="Z57" s="211">
        <f t="shared" si="62"/>
        <v>3.8461538461538458</v>
      </c>
      <c r="AA57" s="211">
        <f t="shared" si="25"/>
        <v>4.5897435897435894</v>
      </c>
      <c r="AB57" s="216">
        <f t="shared" si="63"/>
        <v>2.0425294035176225</v>
      </c>
      <c r="AC57" s="215">
        <v>0</v>
      </c>
      <c r="AD57" s="211">
        <f t="shared" si="64"/>
        <v>6.6750821827744874E-2</v>
      </c>
      <c r="AE57" s="216">
        <f t="shared" si="27"/>
        <v>6.6750821827744874E-2</v>
      </c>
      <c r="AF57" s="58">
        <f t="shared" si="65"/>
        <v>0.32</v>
      </c>
      <c r="AG57" s="61">
        <f t="shared" si="66"/>
        <v>0.32</v>
      </c>
      <c r="AH57" s="58">
        <f t="shared" si="67"/>
        <v>3.6295759368836271E-2</v>
      </c>
      <c r="AI57" s="49">
        <f t="shared" si="68"/>
        <v>0.12009568684305912</v>
      </c>
      <c r="AJ57" s="61">
        <f t="shared" si="45"/>
        <v>0.15639144621189538</v>
      </c>
      <c r="AK57" s="215">
        <f t="shared" si="69"/>
        <v>16</v>
      </c>
      <c r="AL57" s="211">
        <f t="shared" si="13"/>
        <v>12</v>
      </c>
      <c r="AM57" s="216">
        <f t="shared" si="28"/>
        <v>1.3333333333333333</v>
      </c>
      <c r="AN57" s="215">
        <f t="shared" si="77"/>
        <v>2</v>
      </c>
      <c r="AO57" s="211">
        <f t="shared" si="78"/>
        <v>0.5</v>
      </c>
      <c r="AP57" s="211">
        <f t="shared" si="79"/>
        <v>2.6666666666666665</v>
      </c>
      <c r="AQ57" s="211">
        <f t="shared" si="80"/>
        <v>3.8461538461538458</v>
      </c>
      <c r="AR57" s="211">
        <f t="shared" si="46"/>
        <v>4.5897435897435894</v>
      </c>
      <c r="AS57" s="216">
        <f t="shared" si="47"/>
        <v>2.0425294035176225</v>
      </c>
      <c r="AT57" s="215"/>
      <c r="AU57" s="211">
        <f t="shared" si="81"/>
        <v>2.1333333333333333E-2</v>
      </c>
      <c r="AV57" s="216">
        <f t="shared" si="48"/>
        <v>2.1333333333333333E-2</v>
      </c>
      <c r="AW57" s="215">
        <f t="shared" si="82"/>
        <v>3.1200000000000006E-2</v>
      </c>
      <c r="AX57" s="211">
        <f t="shared" si="83"/>
        <v>0.39999999999999997</v>
      </c>
      <c r="AY57" s="216">
        <f t="shared" si="49"/>
        <v>0.43119999999999997</v>
      </c>
      <c r="AZ57" s="215">
        <f t="shared" si="70"/>
        <v>0</v>
      </c>
      <c r="BA57" s="211">
        <f t="shared" si="71"/>
        <v>0</v>
      </c>
      <c r="BB57" s="211">
        <f t="shared" si="50"/>
        <v>0</v>
      </c>
      <c r="BC57" s="61">
        <f t="shared" si="84"/>
        <v>0</v>
      </c>
      <c r="BD57" s="58">
        <v>0</v>
      </c>
      <c r="BE57" s="49">
        <f t="shared" si="85"/>
        <v>0</v>
      </c>
      <c r="BF57" s="61">
        <f t="shared" si="52"/>
        <v>0</v>
      </c>
      <c r="BG57" s="58">
        <f t="shared" si="86"/>
        <v>0</v>
      </c>
      <c r="BH57" s="49">
        <f t="shared" si="87"/>
        <v>0</v>
      </c>
      <c r="BI57" s="61">
        <f t="shared" si="88"/>
        <v>0</v>
      </c>
      <c r="BK57" s="215">
        <f t="shared" si="72"/>
        <v>0</v>
      </c>
      <c r="BL57" s="211">
        <f t="shared" si="18"/>
        <v>0</v>
      </c>
      <c r="BM57" s="211">
        <f t="shared" si="73"/>
        <v>0</v>
      </c>
      <c r="BN57" s="61">
        <f t="shared" si="89"/>
        <v>0</v>
      </c>
      <c r="BO57" s="58">
        <v>0</v>
      </c>
      <c r="BP57" s="49">
        <f t="shared" si="90"/>
        <v>0</v>
      </c>
      <c r="BQ57" s="61">
        <f t="shared" si="53"/>
        <v>0</v>
      </c>
      <c r="BR57" s="58">
        <f t="shared" si="91"/>
        <v>0</v>
      </c>
      <c r="BS57" s="49">
        <f t="shared" si="92"/>
        <v>0</v>
      </c>
      <c r="BT57" s="61">
        <f t="shared" si="55"/>
        <v>0</v>
      </c>
      <c r="BU57" s="58">
        <f t="shared" si="74"/>
        <v>2.5031558185404326E-2</v>
      </c>
      <c r="BV57" s="49">
        <f t="shared" si="21"/>
        <v>3.2760000000000004E-2</v>
      </c>
      <c r="BW57" s="61">
        <f t="shared" si="75"/>
        <v>3.9599999999999996E-2</v>
      </c>
      <c r="BX57" s="49">
        <f t="shared" si="56"/>
        <v>0.3867508218277449</v>
      </c>
      <c r="BY57" s="49">
        <f t="shared" si="43"/>
        <v>1.4130671595583779</v>
      </c>
      <c r="BZ57" s="49">
        <f t="shared" si="93"/>
        <v>91.885018609241882</v>
      </c>
    </row>
    <row r="58" spans="17:78" x14ac:dyDescent="0.25">
      <c r="Q58" s="49">
        <v>51</v>
      </c>
      <c r="R58" s="215">
        <f t="shared" si="57"/>
        <v>16.32</v>
      </c>
      <c r="S58" s="211">
        <f t="shared" si="1"/>
        <v>12</v>
      </c>
      <c r="T58" s="216">
        <f t="shared" si="58"/>
        <v>1.36</v>
      </c>
      <c r="U58" s="215">
        <f t="shared" si="59"/>
        <v>2</v>
      </c>
      <c r="V58" s="211">
        <f t="shared" si="60"/>
        <v>0.5</v>
      </c>
      <c r="W58" s="211">
        <f t="shared" si="61"/>
        <v>0.5</v>
      </c>
      <c r="X58" s="211">
        <f t="shared" si="23"/>
        <v>0</v>
      </c>
      <c r="Y58" s="215">
        <f t="shared" si="76"/>
        <v>2.72</v>
      </c>
      <c r="Z58" s="211">
        <f t="shared" si="62"/>
        <v>3.8461538461538458</v>
      </c>
      <c r="AA58" s="211">
        <f t="shared" si="25"/>
        <v>4.6430769230769231</v>
      </c>
      <c r="AB58" s="216">
        <f t="shared" si="63"/>
        <v>2.0773951980012137</v>
      </c>
      <c r="AC58" s="215">
        <v>0</v>
      </c>
      <c r="AD58" s="211">
        <f t="shared" si="64"/>
        <v>6.9049132938856034E-2</v>
      </c>
      <c r="AE58" s="216">
        <f t="shared" si="27"/>
        <v>6.9049132938856034E-2</v>
      </c>
      <c r="AF58" s="58">
        <f t="shared" si="65"/>
        <v>0.32640000000000002</v>
      </c>
      <c r="AG58" s="61">
        <f t="shared" si="66"/>
        <v>0.32640000000000002</v>
      </c>
      <c r="AH58" s="58">
        <f t="shared" si="67"/>
        <v>3.7545466035502968E-2</v>
      </c>
      <c r="AI58" s="49">
        <f t="shared" si="68"/>
        <v>0.12249760057992029</v>
      </c>
      <c r="AJ58" s="61">
        <f t="shared" si="45"/>
        <v>0.16004306661542325</v>
      </c>
      <c r="AK58" s="215">
        <f t="shared" si="69"/>
        <v>16.32</v>
      </c>
      <c r="AL58" s="211">
        <f t="shared" si="13"/>
        <v>12</v>
      </c>
      <c r="AM58" s="216">
        <f t="shared" si="28"/>
        <v>1.36</v>
      </c>
      <c r="AN58" s="215">
        <f t="shared" si="77"/>
        <v>2</v>
      </c>
      <c r="AO58" s="211">
        <f t="shared" si="78"/>
        <v>0.5</v>
      </c>
      <c r="AP58" s="211">
        <f t="shared" si="79"/>
        <v>2.72</v>
      </c>
      <c r="AQ58" s="211">
        <f t="shared" si="80"/>
        <v>3.8461538461538458</v>
      </c>
      <c r="AR58" s="211">
        <f t="shared" si="46"/>
        <v>4.6430769230769231</v>
      </c>
      <c r="AS58" s="216">
        <f t="shared" si="47"/>
        <v>2.0773951980012137</v>
      </c>
      <c r="AT58" s="215"/>
      <c r="AU58" s="211">
        <f t="shared" si="81"/>
        <v>2.2195200000000005E-2</v>
      </c>
      <c r="AV58" s="216">
        <f t="shared" si="48"/>
        <v>2.2195200000000005E-2</v>
      </c>
      <c r="AW58" s="215">
        <f t="shared" si="82"/>
        <v>3.1200000000000006E-2</v>
      </c>
      <c r="AX58" s="211">
        <f t="shared" si="83"/>
        <v>0.40800000000000003</v>
      </c>
      <c r="AY58" s="216">
        <f t="shared" si="49"/>
        <v>0.43920000000000003</v>
      </c>
      <c r="AZ58" s="215">
        <f t="shared" si="70"/>
        <v>0</v>
      </c>
      <c r="BA58" s="211">
        <f t="shared" si="71"/>
        <v>0</v>
      </c>
      <c r="BB58" s="211">
        <f t="shared" si="50"/>
        <v>0</v>
      </c>
      <c r="BC58" s="61">
        <f t="shared" si="84"/>
        <v>0</v>
      </c>
      <c r="BD58" s="58">
        <v>0</v>
      </c>
      <c r="BE58" s="49">
        <f t="shared" si="85"/>
        <v>0</v>
      </c>
      <c r="BF58" s="61">
        <f t="shared" si="52"/>
        <v>0</v>
      </c>
      <c r="BG58" s="58">
        <f t="shared" si="86"/>
        <v>0</v>
      </c>
      <c r="BH58" s="49">
        <f t="shared" si="87"/>
        <v>0</v>
      </c>
      <c r="BI58" s="61">
        <f t="shared" si="88"/>
        <v>0</v>
      </c>
      <c r="BK58" s="215">
        <f t="shared" si="72"/>
        <v>0</v>
      </c>
      <c r="BL58" s="211">
        <f t="shared" si="18"/>
        <v>0</v>
      </c>
      <c r="BM58" s="211">
        <f t="shared" si="73"/>
        <v>0</v>
      </c>
      <c r="BN58" s="61">
        <f t="shared" si="89"/>
        <v>0</v>
      </c>
      <c r="BO58" s="58">
        <v>0</v>
      </c>
      <c r="BP58" s="49">
        <f t="shared" si="90"/>
        <v>0</v>
      </c>
      <c r="BQ58" s="61">
        <f t="shared" si="53"/>
        <v>0</v>
      </c>
      <c r="BR58" s="58">
        <f t="shared" si="91"/>
        <v>0</v>
      </c>
      <c r="BS58" s="49">
        <f t="shared" si="92"/>
        <v>0</v>
      </c>
      <c r="BT58" s="61">
        <f t="shared" si="55"/>
        <v>0</v>
      </c>
      <c r="BU58" s="58">
        <f t="shared" si="74"/>
        <v>2.5893424852071013E-2</v>
      </c>
      <c r="BV58" s="49">
        <f t="shared" si="21"/>
        <v>3.2760000000000004E-2</v>
      </c>
      <c r="BW58" s="61">
        <f t="shared" si="75"/>
        <v>3.9599999999999996E-2</v>
      </c>
      <c r="BX58" s="49">
        <f t="shared" si="56"/>
        <v>0.39544913293885608</v>
      </c>
      <c r="BY58" s="49">
        <f t="shared" si="43"/>
        <v>1.4415408244063503</v>
      </c>
      <c r="BZ58" s="49">
        <f t="shared" si="93"/>
        <v>91.883920214706208</v>
      </c>
    </row>
    <row r="59" spans="17:78" x14ac:dyDescent="0.25">
      <c r="Q59" s="49">
        <v>52</v>
      </c>
      <c r="R59" s="215">
        <f t="shared" si="57"/>
        <v>16.64</v>
      </c>
      <c r="S59" s="211">
        <f t="shared" si="1"/>
        <v>12</v>
      </c>
      <c r="T59" s="216">
        <f t="shared" si="58"/>
        <v>1.3866666666666667</v>
      </c>
      <c r="U59" s="215">
        <f t="shared" si="59"/>
        <v>2</v>
      </c>
      <c r="V59" s="211">
        <f t="shared" si="60"/>
        <v>0.5</v>
      </c>
      <c r="W59" s="211">
        <f t="shared" si="61"/>
        <v>0.5</v>
      </c>
      <c r="X59" s="211">
        <f t="shared" si="23"/>
        <v>0</v>
      </c>
      <c r="Y59" s="215">
        <f t="shared" si="76"/>
        <v>2.7733333333333334</v>
      </c>
      <c r="Z59" s="211">
        <f t="shared" si="62"/>
        <v>3.8461538461538458</v>
      </c>
      <c r="AA59" s="211">
        <f t="shared" si="25"/>
        <v>4.6964102564102568</v>
      </c>
      <c r="AB59" s="216">
        <f t="shared" si="63"/>
        <v>2.1123587994390038</v>
      </c>
      <c r="AC59" s="215">
        <v>0</v>
      </c>
      <c r="AD59" s="211">
        <f t="shared" si="64"/>
        <v>7.1392955161078242E-2</v>
      </c>
      <c r="AE59" s="216">
        <f t="shared" si="27"/>
        <v>7.1392955161078242E-2</v>
      </c>
      <c r="AF59" s="58">
        <f t="shared" si="65"/>
        <v>0.33280000000000004</v>
      </c>
      <c r="AG59" s="61">
        <f t="shared" si="66"/>
        <v>0.33280000000000004</v>
      </c>
      <c r="AH59" s="58">
        <f t="shared" si="67"/>
        <v>3.8819919368836289E-2</v>
      </c>
      <c r="AI59" s="49">
        <f t="shared" si="68"/>
        <v>0.12489951431678148</v>
      </c>
      <c r="AJ59" s="61">
        <f t="shared" si="45"/>
        <v>0.16371943368561775</v>
      </c>
      <c r="AK59" s="215">
        <f t="shared" si="69"/>
        <v>16.64</v>
      </c>
      <c r="AL59" s="211">
        <f t="shared" si="13"/>
        <v>12</v>
      </c>
      <c r="AM59" s="216">
        <f t="shared" si="28"/>
        <v>1.3866666666666667</v>
      </c>
      <c r="AN59" s="215">
        <f t="shared" si="77"/>
        <v>2</v>
      </c>
      <c r="AO59" s="211">
        <f t="shared" si="78"/>
        <v>0.5</v>
      </c>
      <c r="AP59" s="211">
        <f t="shared" si="79"/>
        <v>2.7733333333333334</v>
      </c>
      <c r="AQ59" s="211">
        <f t="shared" si="80"/>
        <v>3.8461538461538458</v>
      </c>
      <c r="AR59" s="211">
        <f t="shared" si="46"/>
        <v>4.6964102564102568</v>
      </c>
      <c r="AS59" s="216">
        <f t="shared" si="47"/>
        <v>2.1123587994390038</v>
      </c>
      <c r="AT59" s="215"/>
      <c r="AU59" s="211">
        <f t="shared" si="81"/>
        <v>2.3074133333333337E-2</v>
      </c>
      <c r="AV59" s="216">
        <f t="shared" si="48"/>
        <v>2.3074133333333337E-2</v>
      </c>
      <c r="AW59" s="215">
        <f t="shared" si="82"/>
        <v>3.1200000000000006E-2</v>
      </c>
      <c r="AX59" s="211">
        <f t="shared" si="83"/>
        <v>0.41599999999999998</v>
      </c>
      <c r="AY59" s="216">
        <f t="shared" si="49"/>
        <v>0.44719999999999999</v>
      </c>
      <c r="AZ59" s="215">
        <f t="shared" si="70"/>
        <v>0</v>
      </c>
      <c r="BA59" s="211">
        <f t="shared" si="71"/>
        <v>0</v>
      </c>
      <c r="BB59" s="211">
        <f t="shared" si="50"/>
        <v>0</v>
      </c>
      <c r="BC59" s="61">
        <f t="shared" si="84"/>
        <v>0</v>
      </c>
      <c r="BD59" s="58">
        <v>0</v>
      </c>
      <c r="BE59" s="49">
        <f t="shared" si="85"/>
        <v>0</v>
      </c>
      <c r="BF59" s="61">
        <f t="shared" si="52"/>
        <v>0</v>
      </c>
      <c r="BG59" s="58">
        <f t="shared" si="86"/>
        <v>0</v>
      </c>
      <c r="BH59" s="49">
        <f t="shared" si="87"/>
        <v>0</v>
      </c>
      <c r="BI59" s="61">
        <f t="shared" si="88"/>
        <v>0</v>
      </c>
      <c r="BK59" s="215">
        <f t="shared" si="72"/>
        <v>0</v>
      </c>
      <c r="BL59" s="211">
        <f t="shared" si="18"/>
        <v>0</v>
      </c>
      <c r="BM59" s="211">
        <f t="shared" si="73"/>
        <v>0</v>
      </c>
      <c r="BN59" s="61">
        <f t="shared" si="89"/>
        <v>0</v>
      </c>
      <c r="BO59" s="58">
        <v>0</v>
      </c>
      <c r="BP59" s="49">
        <f t="shared" si="90"/>
        <v>0</v>
      </c>
      <c r="BQ59" s="61">
        <f t="shared" si="53"/>
        <v>0</v>
      </c>
      <c r="BR59" s="58">
        <f t="shared" si="91"/>
        <v>0</v>
      </c>
      <c r="BS59" s="49">
        <f t="shared" si="92"/>
        <v>0</v>
      </c>
      <c r="BT59" s="61">
        <f t="shared" si="55"/>
        <v>0</v>
      </c>
      <c r="BU59" s="58">
        <f t="shared" si="74"/>
        <v>2.6772358185404337E-2</v>
      </c>
      <c r="BV59" s="49">
        <f t="shared" si="21"/>
        <v>3.2760000000000004E-2</v>
      </c>
      <c r="BW59" s="61">
        <f t="shared" si="75"/>
        <v>3.9599999999999996E-2</v>
      </c>
      <c r="BX59" s="49">
        <f t="shared" si="56"/>
        <v>0.40419295516107828</v>
      </c>
      <c r="BY59" s="49">
        <f t="shared" si="43"/>
        <v>1.4701188803654335</v>
      </c>
      <c r="BZ59" s="49">
        <f t="shared" si="93"/>
        <v>91.882334455798059</v>
      </c>
    </row>
    <row r="60" spans="17:78" x14ac:dyDescent="0.25">
      <c r="Q60" s="49">
        <v>53</v>
      </c>
      <c r="R60" s="215">
        <f t="shared" si="57"/>
        <v>16.96</v>
      </c>
      <c r="S60" s="211">
        <f t="shared" si="1"/>
        <v>12</v>
      </c>
      <c r="T60" s="216">
        <f t="shared" si="58"/>
        <v>1.4133333333333333</v>
      </c>
      <c r="U60" s="215">
        <f t="shared" si="59"/>
        <v>2</v>
      </c>
      <c r="V60" s="211">
        <f t="shared" si="60"/>
        <v>0.5</v>
      </c>
      <c r="W60" s="211">
        <f t="shared" si="61"/>
        <v>0.5</v>
      </c>
      <c r="X60" s="211">
        <f t="shared" si="23"/>
        <v>0</v>
      </c>
      <c r="Y60" s="215">
        <f t="shared" si="76"/>
        <v>2.8266666666666667</v>
      </c>
      <c r="Z60" s="211">
        <f t="shared" si="62"/>
        <v>3.8461538461538458</v>
      </c>
      <c r="AA60" s="211">
        <f t="shared" si="25"/>
        <v>4.7497435897435896</v>
      </c>
      <c r="AB60" s="216">
        <f t="shared" si="63"/>
        <v>2.1474154304420754</v>
      </c>
      <c r="AC60" s="215">
        <v>0</v>
      </c>
      <c r="AD60" s="211">
        <f t="shared" si="64"/>
        <v>7.3782288494411596E-2</v>
      </c>
      <c r="AE60" s="216">
        <f t="shared" si="27"/>
        <v>7.3782288494411596E-2</v>
      </c>
      <c r="AF60" s="58">
        <f t="shared" si="65"/>
        <v>0.3392</v>
      </c>
      <c r="AG60" s="61">
        <f t="shared" si="66"/>
        <v>0.3392</v>
      </c>
      <c r="AH60" s="58">
        <f t="shared" si="67"/>
        <v>4.0119119368836297E-2</v>
      </c>
      <c r="AI60" s="49">
        <f t="shared" si="68"/>
        <v>0.12730142805364267</v>
      </c>
      <c r="AJ60" s="61">
        <f t="shared" si="45"/>
        <v>0.16742054742247897</v>
      </c>
      <c r="AK60" s="215">
        <f t="shared" si="69"/>
        <v>16.96</v>
      </c>
      <c r="AL60" s="211">
        <f t="shared" si="13"/>
        <v>12</v>
      </c>
      <c r="AM60" s="216">
        <f t="shared" si="28"/>
        <v>1.4133333333333333</v>
      </c>
      <c r="AN60" s="215">
        <f t="shared" si="77"/>
        <v>2</v>
      </c>
      <c r="AO60" s="211">
        <f t="shared" si="78"/>
        <v>0.5</v>
      </c>
      <c r="AP60" s="211">
        <f t="shared" si="79"/>
        <v>2.8266666666666667</v>
      </c>
      <c r="AQ60" s="211">
        <f t="shared" si="80"/>
        <v>3.8461538461538458</v>
      </c>
      <c r="AR60" s="211">
        <f t="shared" si="46"/>
        <v>4.7497435897435896</v>
      </c>
      <c r="AS60" s="216">
        <f t="shared" si="47"/>
        <v>2.1474154304420754</v>
      </c>
      <c r="AT60" s="215"/>
      <c r="AU60" s="211">
        <f t="shared" si="81"/>
        <v>2.3970133333333334E-2</v>
      </c>
      <c r="AV60" s="216">
        <f t="shared" si="48"/>
        <v>2.3970133333333334E-2</v>
      </c>
      <c r="AW60" s="215">
        <f t="shared" si="82"/>
        <v>3.1200000000000006E-2</v>
      </c>
      <c r="AX60" s="211">
        <f t="shared" si="83"/>
        <v>0.42399999999999999</v>
      </c>
      <c r="AY60" s="216">
        <f t="shared" si="49"/>
        <v>0.45519999999999999</v>
      </c>
      <c r="AZ60" s="215">
        <f t="shared" si="70"/>
        <v>0</v>
      </c>
      <c r="BA60" s="211">
        <f t="shared" si="71"/>
        <v>0</v>
      </c>
      <c r="BB60" s="211">
        <f t="shared" si="50"/>
        <v>0</v>
      </c>
      <c r="BC60" s="61">
        <f t="shared" si="84"/>
        <v>0</v>
      </c>
      <c r="BD60" s="58">
        <v>0</v>
      </c>
      <c r="BE60" s="49">
        <f t="shared" si="85"/>
        <v>0</v>
      </c>
      <c r="BF60" s="61">
        <f t="shared" si="52"/>
        <v>0</v>
      </c>
      <c r="BG60" s="58">
        <f t="shared" si="86"/>
        <v>0</v>
      </c>
      <c r="BH60" s="49">
        <f t="shared" si="87"/>
        <v>0</v>
      </c>
      <c r="BI60" s="61">
        <f t="shared" si="88"/>
        <v>0</v>
      </c>
      <c r="BK60" s="215">
        <f t="shared" si="72"/>
        <v>0</v>
      </c>
      <c r="BL60" s="211">
        <f t="shared" si="18"/>
        <v>0</v>
      </c>
      <c r="BM60" s="211">
        <f t="shared" si="73"/>
        <v>0</v>
      </c>
      <c r="BN60" s="61">
        <f t="shared" si="89"/>
        <v>0</v>
      </c>
      <c r="BO60" s="58">
        <v>0</v>
      </c>
      <c r="BP60" s="49">
        <f t="shared" si="90"/>
        <v>0</v>
      </c>
      <c r="BQ60" s="61">
        <f t="shared" si="53"/>
        <v>0</v>
      </c>
      <c r="BR60" s="58">
        <f t="shared" si="91"/>
        <v>0</v>
      </c>
      <c r="BS60" s="49">
        <f t="shared" si="92"/>
        <v>0</v>
      </c>
      <c r="BT60" s="61">
        <f t="shared" si="55"/>
        <v>0</v>
      </c>
      <c r="BU60" s="58">
        <f t="shared" si="74"/>
        <v>2.7668358185404345E-2</v>
      </c>
      <c r="BV60" s="49">
        <f t="shared" si="21"/>
        <v>3.2760000000000004E-2</v>
      </c>
      <c r="BW60" s="61">
        <f t="shared" si="75"/>
        <v>3.9599999999999996E-2</v>
      </c>
      <c r="BX60" s="49">
        <f t="shared" si="56"/>
        <v>0.4129822884944116</v>
      </c>
      <c r="BY60" s="49">
        <f t="shared" si="43"/>
        <v>1.4988013274356282</v>
      </c>
      <c r="BZ60" s="49">
        <f t="shared" si="93"/>
        <v>91.880288969750509</v>
      </c>
    </row>
    <row r="61" spans="17:78" x14ac:dyDescent="0.25">
      <c r="Q61" s="49">
        <v>54</v>
      </c>
      <c r="R61" s="215">
        <f t="shared" si="57"/>
        <v>17.28</v>
      </c>
      <c r="S61" s="211">
        <f t="shared" si="1"/>
        <v>12</v>
      </c>
      <c r="T61" s="216">
        <f t="shared" si="58"/>
        <v>1.4400000000000002</v>
      </c>
      <c r="U61" s="215">
        <f t="shared" si="59"/>
        <v>2</v>
      </c>
      <c r="V61" s="211">
        <f t="shared" si="60"/>
        <v>0.5</v>
      </c>
      <c r="W61" s="211">
        <f t="shared" si="61"/>
        <v>0.5</v>
      </c>
      <c r="X61" s="211">
        <f t="shared" si="23"/>
        <v>0</v>
      </c>
      <c r="Y61" s="215">
        <f t="shared" si="76"/>
        <v>2.8800000000000003</v>
      </c>
      <c r="Z61" s="211">
        <f t="shared" si="62"/>
        <v>3.8461538461538458</v>
      </c>
      <c r="AA61" s="211">
        <f t="shared" si="25"/>
        <v>4.8030769230769232</v>
      </c>
      <c r="AB61" s="216">
        <f t="shared" si="63"/>
        <v>2.1825606082486004</v>
      </c>
      <c r="AC61" s="215">
        <v>0</v>
      </c>
      <c r="AD61" s="211">
        <f t="shared" si="64"/>
        <v>7.6217132938856014E-2</v>
      </c>
      <c r="AE61" s="216">
        <f t="shared" si="27"/>
        <v>7.6217132938856014E-2</v>
      </c>
      <c r="AF61" s="58">
        <f t="shared" si="65"/>
        <v>0.34560000000000002</v>
      </c>
      <c r="AG61" s="61">
        <f t="shared" si="66"/>
        <v>0.34560000000000002</v>
      </c>
      <c r="AH61" s="58">
        <f t="shared" si="67"/>
        <v>4.1443066035502955E-2</v>
      </c>
      <c r="AI61" s="49">
        <f t="shared" si="68"/>
        <v>0.12970334179050383</v>
      </c>
      <c r="AJ61" s="61">
        <f t="shared" si="45"/>
        <v>0.17114640782600679</v>
      </c>
      <c r="AK61" s="215">
        <f t="shared" si="69"/>
        <v>17.28</v>
      </c>
      <c r="AL61" s="211">
        <f t="shared" si="13"/>
        <v>12</v>
      </c>
      <c r="AM61" s="216">
        <f t="shared" si="28"/>
        <v>1.4400000000000002</v>
      </c>
      <c r="AN61" s="215">
        <f t="shared" si="77"/>
        <v>2</v>
      </c>
      <c r="AO61" s="211">
        <f t="shared" si="78"/>
        <v>0.5</v>
      </c>
      <c r="AP61" s="211">
        <f t="shared" si="79"/>
        <v>2.8800000000000003</v>
      </c>
      <c r="AQ61" s="211">
        <f t="shared" si="80"/>
        <v>3.8461538461538458</v>
      </c>
      <c r="AR61" s="211">
        <f t="shared" si="46"/>
        <v>4.8030769230769232</v>
      </c>
      <c r="AS61" s="216">
        <f t="shared" si="47"/>
        <v>2.1825606082486004</v>
      </c>
      <c r="AT61" s="215"/>
      <c r="AU61" s="211">
        <f t="shared" si="81"/>
        <v>2.4883200000000005E-2</v>
      </c>
      <c r="AV61" s="216">
        <f t="shared" si="48"/>
        <v>2.4883200000000005E-2</v>
      </c>
      <c r="AW61" s="215">
        <f t="shared" si="82"/>
        <v>3.1200000000000006E-2</v>
      </c>
      <c r="AX61" s="211">
        <f t="shared" si="83"/>
        <v>0.43200000000000005</v>
      </c>
      <c r="AY61" s="216">
        <f t="shared" si="49"/>
        <v>0.46320000000000006</v>
      </c>
      <c r="AZ61" s="215">
        <f t="shared" si="70"/>
        <v>0</v>
      </c>
      <c r="BA61" s="211">
        <f t="shared" si="71"/>
        <v>0</v>
      </c>
      <c r="BB61" s="211">
        <f t="shared" si="50"/>
        <v>0</v>
      </c>
      <c r="BC61" s="61">
        <f t="shared" si="84"/>
        <v>0</v>
      </c>
      <c r="BD61" s="58">
        <v>0</v>
      </c>
      <c r="BE61" s="49">
        <f t="shared" si="85"/>
        <v>0</v>
      </c>
      <c r="BF61" s="61">
        <f t="shared" si="52"/>
        <v>0</v>
      </c>
      <c r="BG61" s="58">
        <f t="shared" si="86"/>
        <v>0</v>
      </c>
      <c r="BH61" s="49">
        <f t="shared" si="87"/>
        <v>0</v>
      </c>
      <c r="BI61" s="61">
        <f t="shared" si="88"/>
        <v>0</v>
      </c>
      <c r="BK61" s="215">
        <f t="shared" si="72"/>
        <v>0</v>
      </c>
      <c r="BL61" s="211">
        <f t="shared" si="18"/>
        <v>0</v>
      </c>
      <c r="BM61" s="211">
        <f t="shared" si="73"/>
        <v>0</v>
      </c>
      <c r="BN61" s="61">
        <f t="shared" si="89"/>
        <v>0</v>
      </c>
      <c r="BO61" s="58">
        <v>0</v>
      </c>
      <c r="BP61" s="49">
        <f t="shared" si="90"/>
        <v>0</v>
      </c>
      <c r="BQ61" s="61">
        <f t="shared" si="53"/>
        <v>0</v>
      </c>
      <c r="BR61" s="58">
        <f t="shared" si="91"/>
        <v>0</v>
      </c>
      <c r="BS61" s="49">
        <f t="shared" si="92"/>
        <v>0</v>
      </c>
      <c r="BT61" s="61">
        <f t="shared" si="55"/>
        <v>0</v>
      </c>
      <c r="BU61" s="58">
        <f t="shared" si="74"/>
        <v>2.8581424852071005E-2</v>
      </c>
      <c r="BV61" s="49">
        <f t="shared" si="21"/>
        <v>3.2760000000000004E-2</v>
      </c>
      <c r="BW61" s="61">
        <f t="shared" si="75"/>
        <v>3.9599999999999996E-2</v>
      </c>
      <c r="BX61" s="49">
        <f t="shared" si="56"/>
        <v>0.42181713293885603</v>
      </c>
      <c r="BY61" s="49">
        <f t="shared" si="43"/>
        <v>1.5275881656169341</v>
      </c>
      <c r="BZ61" s="49">
        <f t="shared" si="93"/>
        <v>91.877809359896602</v>
      </c>
    </row>
    <row r="62" spans="17:78" x14ac:dyDescent="0.25">
      <c r="Q62" s="49">
        <v>55</v>
      </c>
      <c r="R62" s="215">
        <f t="shared" si="57"/>
        <v>17.600000000000001</v>
      </c>
      <c r="S62" s="211">
        <f t="shared" si="1"/>
        <v>12</v>
      </c>
      <c r="T62" s="216">
        <f t="shared" si="58"/>
        <v>1.4666666666666668</v>
      </c>
      <c r="U62" s="215">
        <f t="shared" si="59"/>
        <v>2</v>
      </c>
      <c r="V62" s="211">
        <f t="shared" si="60"/>
        <v>0.5</v>
      </c>
      <c r="W62" s="211">
        <f t="shared" si="61"/>
        <v>0.5</v>
      </c>
      <c r="X62" s="211">
        <f t="shared" si="23"/>
        <v>0</v>
      </c>
      <c r="Y62" s="215">
        <f t="shared" si="76"/>
        <v>2.9333333333333336</v>
      </c>
      <c r="Z62" s="211">
        <f t="shared" si="62"/>
        <v>3.8461538461538458</v>
      </c>
      <c r="AA62" s="211">
        <f t="shared" si="25"/>
        <v>4.8564102564102569</v>
      </c>
      <c r="AB62" s="216">
        <f t="shared" si="63"/>
        <v>2.2177901232760338</v>
      </c>
      <c r="AC62" s="215">
        <v>0</v>
      </c>
      <c r="AD62" s="211">
        <f t="shared" si="64"/>
        <v>7.8697488494411605E-2</v>
      </c>
      <c r="AE62" s="216">
        <f t="shared" si="27"/>
        <v>7.8697488494411605E-2</v>
      </c>
      <c r="AF62" s="58">
        <f t="shared" si="65"/>
        <v>0.35200000000000004</v>
      </c>
      <c r="AG62" s="61">
        <f t="shared" si="66"/>
        <v>0.35200000000000004</v>
      </c>
      <c r="AH62" s="58">
        <f t="shared" si="67"/>
        <v>4.2791759368836307E-2</v>
      </c>
      <c r="AI62" s="49">
        <f t="shared" si="68"/>
        <v>0.13210525552736502</v>
      </c>
      <c r="AJ62" s="61">
        <f t="shared" si="45"/>
        <v>0.17489701489620132</v>
      </c>
      <c r="AK62" s="215">
        <f t="shared" si="69"/>
        <v>17.600000000000001</v>
      </c>
      <c r="AL62" s="211">
        <f t="shared" si="13"/>
        <v>12</v>
      </c>
      <c r="AM62" s="216">
        <f t="shared" si="28"/>
        <v>1.4666666666666668</v>
      </c>
      <c r="AN62" s="215">
        <f t="shared" si="77"/>
        <v>2</v>
      </c>
      <c r="AO62" s="211">
        <f t="shared" si="78"/>
        <v>0.5</v>
      </c>
      <c r="AP62" s="211">
        <f t="shared" si="79"/>
        <v>2.9333333333333336</v>
      </c>
      <c r="AQ62" s="211">
        <f t="shared" si="80"/>
        <v>3.8461538461538458</v>
      </c>
      <c r="AR62" s="211">
        <f t="shared" si="46"/>
        <v>4.8564102564102569</v>
      </c>
      <c r="AS62" s="216">
        <f t="shared" si="47"/>
        <v>2.2177901232760338</v>
      </c>
      <c r="AT62" s="215"/>
      <c r="AU62" s="211">
        <f t="shared" si="81"/>
        <v>2.5813333333333341E-2</v>
      </c>
      <c r="AV62" s="216">
        <f t="shared" si="48"/>
        <v>2.5813333333333341E-2</v>
      </c>
      <c r="AW62" s="215">
        <f t="shared" si="82"/>
        <v>3.1200000000000006E-2</v>
      </c>
      <c r="AX62" s="211">
        <f t="shared" si="83"/>
        <v>0.44</v>
      </c>
      <c r="AY62" s="216">
        <f t="shared" si="49"/>
        <v>0.47120000000000001</v>
      </c>
      <c r="AZ62" s="215">
        <f t="shared" si="70"/>
        <v>0</v>
      </c>
      <c r="BA62" s="211">
        <f t="shared" si="71"/>
        <v>0</v>
      </c>
      <c r="BB62" s="211">
        <f t="shared" si="50"/>
        <v>0</v>
      </c>
      <c r="BC62" s="61">
        <f t="shared" si="84"/>
        <v>0</v>
      </c>
      <c r="BD62" s="58">
        <v>0</v>
      </c>
      <c r="BE62" s="49">
        <f t="shared" si="85"/>
        <v>0</v>
      </c>
      <c r="BF62" s="61">
        <f t="shared" si="52"/>
        <v>0</v>
      </c>
      <c r="BG62" s="58">
        <f t="shared" si="86"/>
        <v>0</v>
      </c>
      <c r="BH62" s="49">
        <f t="shared" si="87"/>
        <v>0</v>
      </c>
      <c r="BI62" s="61">
        <f t="shared" si="88"/>
        <v>0</v>
      </c>
      <c r="BK62" s="215">
        <f t="shared" si="72"/>
        <v>0</v>
      </c>
      <c r="BL62" s="211">
        <f t="shared" si="18"/>
        <v>0</v>
      </c>
      <c r="BM62" s="211">
        <f t="shared" si="73"/>
        <v>0</v>
      </c>
      <c r="BN62" s="61">
        <f t="shared" si="89"/>
        <v>0</v>
      </c>
      <c r="BO62" s="58">
        <v>0</v>
      </c>
      <c r="BP62" s="49">
        <f t="shared" si="90"/>
        <v>0</v>
      </c>
      <c r="BQ62" s="61">
        <f t="shared" si="53"/>
        <v>0</v>
      </c>
      <c r="BR62" s="58">
        <f t="shared" si="91"/>
        <v>0</v>
      </c>
      <c r="BS62" s="49">
        <f t="shared" si="92"/>
        <v>0</v>
      </c>
      <c r="BT62" s="61">
        <f t="shared" si="55"/>
        <v>0</v>
      </c>
      <c r="BU62" s="58">
        <f t="shared" si="74"/>
        <v>2.9511558185404352E-2</v>
      </c>
      <c r="BV62" s="49">
        <f t="shared" si="21"/>
        <v>3.2760000000000004E-2</v>
      </c>
      <c r="BW62" s="61">
        <f t="shared" si="75"/>
        <v>3.9599999999999996E-2</v>
      </c>
      <c r="BX62" s="49">
        <f t="shared" si="56"/>
        <v>0.43069748849441164</v>
      </c>
      <c r="BY62" s="49">
        <f t="shared" si="43"/>
        <v>1.5564793949093507</v>
      </c>
      <c r="BZ62" s="49">
        <f t="shared" si="93"/>
        <v>91.87491937937736</v>
      </c>
    </row>
    <row r="63" spans="17:78" x14ac:dyDescent="0.25">
      <c r="Q63" s="49">
        <v>56</v>
      </c>
      <c r="R63" s="215">
        <f t="shared" si="57"/>
        <v>17.920000000000002</v>
      </c>
      <c r="S63" s="211">
        <f t="shared" si="1"/>
        <v>12</v>
      </c>
      <c r="T63" s="216">
        <f t="shared" si="58"/>
        <v>1.4933333333333334</v>
      </c>
      <c r="U63" s="215">
        <f t="shared" si="59"/>
        <v>2</v>
      </c>
      <c r="V63" s="211">
        <f t="shared" si="60"/>
        <v>0.5</v>
      </c>
      <c r="W63" s="211">
        <f t="shared" si="61"/>
        <v>0.5</v>
      </c>
      <c r="X63" s="211">
        <f t="shared" si="23"/>
        <v>0</v>
      </c>
      <c r="Y63" s="215">
        <f t="shared" si="76"/>
        <v>2.9866666666666668</v>
      </c>
      <c r="Z63" s="211">
        <f t="shared" si="62"/>
        <v>3.8461538461538458</v>
      </c>
      <c r="AA63" s="211">
        <f t="shared" si="25"/>
        <v>4.9097435897435897</v>
      </c>
      <c r="AB63" s="216">
        <f t="shared" si="63"/>
        <v>2.253100019432646</v>
      </c>
      <c r="AC63" s="215">
        <v>0</v>
      </c>
      <c r="AD63" s="211">
        <f t="shared" si="64"/>
        <v>8.1223355161078245E-2</v>
      </c>
      <c r="AE63" s="216">
        <f t="shared" si="27"/>
        <v>8.1223355161078245E-2</v>
      </c>
      <c r="AF63" s="58">
        <f t="shared" si="65"/>
        <v>0.35840000000000005</v>
      </c>
      <c r="AG63" s="61">
        <f t="shared" si="66"/>
        <v>0.35840000000000005</v>
      </c>
      <c r="AH63" s="58">
        <f t="shared" si="67"/>
        <v>4.416519936883629E-2</v>
      </c>
      <c r="AI63" s="49">
        <f t="shared" si="68"/>
        <v>0.13450716926422621</v>
      </c>
      <c r="AJ63" s="61">
        <f t="shared" si="45"/>
        <v>0.17867236863306249</v>
      </c>
      <c r="AK63" s="215">
        <f t="shared" si="69"/>
        <v>17.920000000000002</v>
      </c>
      <c r="AL63" s="211">
        <f t="shared" si="13"/>
        <v>12</v>
      </c>
      <c r="AM63" s="216">
        <f t="shared" si="28"/>
        <v>1.4933333333333334</v>
      </c>
      <c r="AN63" s="215">
        <f t="shared" si="77"/>
        <v>2</v>
      </c>
      <c r="AO63" s="211">
        <f t="shared" si="78"/>
        <v>0.5</v>
      </c>
      <c r="AP63" s="211">
        <f t="shared" si="79"/>
        <v>2.9866666666666668</v>
      </c>
      <c r="AQ63" s="211">
        <f t="shared" si="80"/>
        <v>3.8461538461538458</v>
      </c>
      <c r="AR63" s="211">
        <f t="shared" si="46"/>
        <v>4.9097435897435897</v>
      </c>
      <c r="AS63" s="216">
        <f t="shared" si="47"/>
        <v>2.253100019432646</v>
      </c>
      <c r="AT63" s="215"/>
      <c r="AU63" s="211">
        <f t="shared" si="81"/>
        <v>2.6760533333333336E-2</v>
      </c>
      <c r="AV63" s="216">
        <f t="shared" si="48"/>
        <v>2.6760533333333336E-2</v>
      </c>
      <c r="AW63" s="215">
        <f t="shared" si="82"/>
        <v>3.1200000000000006E-2</v>
      </c>
      <c r="AX63" s="211">
        <f t="shared" si="83"/>
        <v>0.44800000000000001</v>
      </c>
      <c r="AY63" s="216">
        <f t="shared" si="49"/>
        <v>0.47920000000000001</v>
      </c>
      <c r="AZ63" s="215">
        <f t="shared" si="70"/>
        <v>0</v>
      </c>
      <c r="BA63" s="211">
        <f t="shared" si="71"/>
        <v>0</v>
      </c>
      <c r="BB63" s="211">
        <f t="shared" si="50"/>
        <v>0</v>
      </c>
      <c r="BC63" s="61">
        <f t="shared" si="84"/>
        <v>0</v>
      </c>
      <c r="BD63" s="58">
        <v>0</v>
      </c>
      <c r="BE63" s="49">
        <f t="shared" si="85"/>
        <v>0</v>
      </c>
      <c r="BF63" s="61">
        <f t="shared" si="52"/>
        <v>0</v>
      </c>
      <c r="BG63" s="58">
        <f t="shared" si="86"/>
        <v>0</v>
      </c>
      <c r="BH63" s="49">
        <f t="shared" si="87"/>
        <v>0</v>
      </c>
      <c r="BI63" s="61">
        <f t="shared" si="88"/>
        <v>0</v>
      </c>
      <c r="BK63" s="215">
        <f t="shared" si="72"/>
        <v>0</v>
      </c>
      <c r="BL63" s="211">
        <f t="shared" si="18"/>
        <v>0</v>
      </c>
      <c r="BM63" s="211">
        <f t="shared" si="73"/>
        <v>0</v>
      </c>
      <c r="BN63" s="61">
        <f t="shared" si="89"/>
        <v>0</v>
      </c>
      <c r="BO63" s="58">
        <v>0</v>
      </c>
      <c r="BP63" s="49">
        <f t="shared" si="90"/>
        <v>0</v>
      </c>
      <c r="BQ63" s="61">
        <f t="shared" si="53"/>
        <v>0</v>
      </c>
      <c r="BR63" s="58">
        <f t="shared" si="91"/>
        <v>0</v>
      </c>
      <c r="BS63" s="49">
        <f t="shared" si="92"/>
        <v>0</v>
      </c>
      <c r="BT63" s="61">
        <f t="shared" si="55"/>
        <v>0</v>
      </c>
      <c r="BU63" s="58">
        <f t="shared" si="74"/>
        <v>3.0458758185404344E-2</v>
      </c>
      <c r="BV63" s="49">
        <f t="shared" si="21"/>
        <v>3.2760000000000004E-2</v>
      </c>
      <c r="BW63" s="61">
        <f t="shared" si="75"/>
        <v>3.9599999999999996E-2</v>
      </c>
      <c r="BX63" s="49">
        <f t="shared" si="56"/>
        <v>0.43962335516107831</v>
      </c>
      <c r="BY63" s="49">
        <f t="shared" si="43"/>
        <v>1.5854750153128785</v>
      </c>
      <c r="BZ63" s="49">
        <f t="shared" si="93"/>
        <v>91.871641095291494</v>
      </c>
    </row>
    <row r="64" spans="17:78" x14ac:dyDescent="0.25">
      <c r="Q64" s="49">
        <v>57</v>
      </c>
      <c r="R64" s="215">
        <f t="shared" si="57"/>
        <v>18.240000000000002</v>
      </c>
      <c r="S64" s="211">
        <f t="shared" si="1"/>
        <v>12</v>
      </c>
      <c r="T64" s="216">
        <f t="shared" si="58"/>
        <v>1.5200000000000002</v>
      </c>
      <c r="U64" s="215">
        <f t="shared" si="59"/>
        <v>2</v>
      </c>
      <c r="V64" s="211">
        <f t="shared" si="60"/>
        <v>0.5</v>
      </c>
      <c r="W64" s="211">
        <f t="shared" si="61"/>
        <v>0.5</v>
      </c>
      <c r="X64" s="211">
        <f t="shared" si="23"/>
        <v>0</v>
      </c>
      <c r="Y64" s="215">
        <f t="shared" si="76"/>
        <v>3.0400000000000005</v>
      </c>
      <c r="Z64" s="211">
        <f t="shared" si="62"/>
        <v>3.8461538461538458</v>
      </c>
      <c r="AA64" s="211">
        <f t="shared" si="25"/>
        <v>4.9630769230769234</v>
      </c>
      <c r="AB64" s="216">
        <f t="shared" si="63"/>
        <v>2.2884865760319641</v>
      </c>
      <c r="AC64" s="215">
        <v>0</v>
      </c>
      <c r="AD64" s="211">
        <f t="shared" si="64"/>
        <v>8.3794732938856045E-2</v>
      </c>
      <c r="AE64" s="216">
        <f t="shared" si="27"/>
        <v>8.3794732938856045E-2</v>
      </c>
      <c r="AF64" s="58">
        <f t="shared" si="65"/>
        <v>0.36480000000000007</v>
      </c>
      <c r="AG64" s="61">
        <f t="shared" si="66"/>
        <v>0.36480000000000007</v>
      </c>
      <c r="AH64" s="58">
        <f t="shared" si="67"/>
        <v>4.5563386035502973E-2</v>
      </c>
      <c r="AI64" s="49">
        <f t="shared" si="68"/>
        <v>0.13690908300108742</v>
      </c>
      <c r="AJ64" s="61">
        <f t="shared" si="45"/>
        <v>0.1824724690365904</v>
      </c>
      <c r="AK64" s="215">
        <f t="shared" si="69"/>
        <v>18.240000000000002</v>
      </c>
      <c r="AL64" s="211">
        <f t="shared" si="13"/>
        <v>12</v>
      </c>
      <c r="AM64" s="216">
        <f t="shared" si="28"/>
        <v>1.5200000000000002</v>
      </c>
      <c r="AN64" s="215">
        <f t="shared" si="77"/>
        <v>2</v>
      </c>
      <c r="AO64" s="211">
        <f t="shared" si="78"/>
        <v>0.5</v>
      </c>
      <c r="AP64" s="211">
        <f t="shared" si="79"/>
        <v>3.0400000000000005</v>
      </c>
      <c r="AQ64" s="211">
        <f t="shared" si="80"/>
        <v>3.8461538461538458</v>
      </c>
      <c r="AR64" s="211">
        <f t="shared" si="46"/>
        <v>4.9630769230769234</v>
      </c>
      <c r="AS64" s="216">
        <f t="shared" si="47"/>
        <v>2.2884865760319641</v>
      </c>
      <c r="AT64" s="215"/>
      <c r="AU64" s="211">
        <f t="shared" si="81"/>
        <v>2.7724800000000011E-2</v>
      </c>
      <c r="AV64" s="216">
        <f t="shared" si="48"/>
        <v>2.7724800000000011E-2</v>
      </c>
      <c r="AW64" s="215">
        <f t="shared" si="82"/>
        <v>3.1200000000000006E-2</v>
      </c>
      <c r="AX64" s="211">
        <f t="shared" si="83"/>
        <v>0.45600000000000007</v>
      </c>
      <c r="AY64" s="216">
        <f t="shared" si="49"/>
        <v>0.48720000000000008</v>
      </c>
      <c r="AZ64" s="215">
        <f t="shared" si="70"/>
        <v>0</v>
      </c>
      <c r="BA64" s="211">
        <f t="shared" si="71"/>
        <v>0</v>
      </c>
      <c r="BB64" s="211">
        <f t="shared" si="50"/>
        <v>0</v>
      </c>
      <c r="BC64" s="61">
        <f t="shared" si="84"/>
        <v>0</v>
      </c>
      <c r="BD64" s="58">
        <v>0</v>
      </c>
      <c r="BE64" s="49">
        <f t="shared" si="85"/>
        <v>0</v>
      </c>
      <c r="BF64" s="61">
        <f t="shared" si="52"/>
        <v>0</v>
      </c>
      <c r="BG64" s="58">
        <f t="shared" si="86"/>
        <v>0</v>
      </c>
      <c r="BH64" s="49">
        <f t="shared" si="87"/>
        <v>0</v>
      </c>
      <c r="BI64" s="61">
        <f t="shared" si="88"/>
        <v>0</v>
      </c>
      <c r="BK64" s="215">
        <f t="shared" si="72"/>
        <v>0</v>
      </c>
      <c r="BL64" s="211">
        <f t="shared" si="18"/>
        <v>0</v>
      </c>
      <c r="BM64" s="211">
        <f t="shared" si="73"/>
        <v>0</v>
      </c>
      <c r="BN64" s="61">
        <f t="shared" si="89"/>
        <v>0</v>
      </c>
      <c r="BO64" s="58">
        <v>0</v>
      </c>
      <c r="BP64" s="49">
        <f t="shared" si="90"/>
        <v>0</v>
      </c>
      <c r="BQ64" s="61">
        <f t="shared" si="53"/>
        <v>0</v>
      </c>
      <c r="BR64" s="58">
        <f t="shared" si="91"/>
        <v>0</v>
      </c>
      <c r="BS64" s="49">
        <f t="shared" si="92"/>
        <v>0</v>
      </c>
      <c r="BT64" s="61">
        <f t="shared" si="55"/>
        <v>0</v>
      </c>
      <c r="BU64" s="58">
        <f t="shared" si="74"/>
        <v>3.1423024852071019E-2</v>
      </c>
      <c r="BV64" s="49">
        <f t="shared" si="21"/>
        <v>3.2760000000000004E-2</v>
      </c>
      <c r="BW64" s="61">
        <f t="shared" si="75"/>
        <v>3.9599999999999996E-2</v>
      </c>
      <c r="BX64" s="49">
        <f t="shared" si="56"/>
        <v>0.4485947329388561</v>
      </c>
      <c r="BY64" s="49">
        <f t="shared" si="43"/>
        <v>1.6145750268275176</v>
      </c>
      <c r="BZ64" s="49">
        <f t="shared" si="93"/>
        <v>91.86799503567363</v>
      </c>
    </row>
    <row r="65" spans="17:78" x14ac:dyDescent="0.25">
      <c r="Q65" s="49">
        <v>58</v>
      </c>
      <c r="R65" s="215">
        <f t="shared" si="57"/>
        <v>18.559999999999999</v>
      </c>
      <c r="S65" s="211">
        <f t="shared" si="1"/>
        <v>12</v>
      </c>
      <c r="T65" s="216">
        <f t="shared" si="58"/>
        <v>1.5466666666666666</v>
      </c>
      <c r="U65" s="215">
        <f t="shared" si="59"/>
        <v>2</v>
      </c>
      <c r="V65" s="211">
        <f t="shared" si="60"/>
        <v>0.5</v>
      </c>
      <c r="W65" s="211">
        <f t="shared" si="61"/>
        <v>0.5</v>
      </c>
      <c r="X65" s="211">
        <f t="shared" si="23"/>
        <v>0</v>
      </c>
      <c r="Y65" s="215">
        <f t="shared" si="76"/>
        <v>3.0933333333333333</v>
      </c>
      <c r="Z65" s="211">
        <f t="shared" si="62"/>
        <v>3.8461538461538458</v>
      </c>
      <c r="AA65" s="211">
        <f t="shared" si="25"/>
        <v>5.0164102564102562</v>
      </c>
      <c r="AB65" s="216">
        <f t="shared" si="63"/>
        <v>2.3239462911681192</v>
      </c>
      <c r="AC65" s="215">
        <v>0</v>
      </c>
      <c r="AD65" s="211">
        <f t="shared" si="64"/>
        <v>8.6411621827744908E-2</v>
      </c>
      <c r="AE65" s="216">
        <f t="shared" si="27"/>
        <v>8.6411621827744908E-2</v>
      </c>
      <c r="AF65" s="58">
        <f t="shared" si="65"/>
        <v>0.37119999999999997</v>
      </c>
      <c r="AG65" s="61">
        <f t="shared" si="66"/>
        <v>0.37119999999999997</v>
      </c>
      <c r="AH65" s="58">
        <f t="shared" si="67"/>
        <v>4.6986319368836293E-2</v>
      </c>
      <c r="AI65" s="49">
        <f t="shared" si="68"/>
        <v>0.13931099673794856</v>
      </c>
      <c r="AJ65" s="61">
        <f t="shared" si="45"/>
        <v>0.18629731610678485</v>
      </c>
      <c r="AK65" s="215">
        <f t="shared" si="69"/>
        <v>18.559999999999999</v>
      </c>
      <c r="AL65" s="211">
        <f t="shared" si="13"/>
        <v>12</v>
      </c>
      <c r="AM65" s="216">
        <f t="shared" si="28"/>
        <v>1.5466666666666666</v>
      </c>
      <c r="AN65" s="215">
        <f t="shared" si="77"/>
        <v>2</v>
      </c>
      <c r="AO65" s="211">
        <f t="shared" si="78"/>
        <v>0.5</v>
      </c>
      <c r="AP65" s="211">
        <f t="shared" si="79"/>
        <v>3.0933333333333333</v>
      </c>
      <c r="AQ65" s="211">
        <f t="shared" si="80"/>
        <v>3.8461538461538458</v>
      </c>
      <c r="AR65" s="211">
        <f t="shared" si="46"/>
        <v>5.0164102564102562</v>
      </c>
      <c r="AS65" s="216">
        <f t="shared" si="47"/>
        <v>2.3239462911681192</v>
      </c>
      <c r="AT65" s="215"/>
      <c r="AU65" s="211">
        <f t="shared" si="81"/>
        <v>2.8706133333333331E-2</v>
      </c>
      <c r="AV65" s="216">
        <f t="shared" si="48"/>
        <v>2.8706133333333331E-2</v>
      </c>
      <c r="AW65" s="215">
        <f t="shared" si="82"/>
        <v>3.1200000000000006E-2</v>
      </c>
      <c r="AX65" s="211">
        <f t="shared" si="83"/>
        <v>0.46399999999999997</v>
      </c>
      <c r="AY65" s="216">
        <f t="shared" si="49"/>
        <v>0.49519999999999997</v>
      </c>
      <c r="AZ65" s="215">
        <f t="shared" si="70"/>
        <v>0</v>
      </c>
      <c r="BA65" s="211">
        <f t="shared" si="71"/>
        <v>0</v>
      </c>
      <c r="BB65" s="211">
        <f t="shared" si="50"/>
        <v>0</v>
      </c>
      <c r="BC65" s="61">
        <f t="shared" si="84"/>
        <v>0</v>
      </c>
      <c r="BD65" s="58">
        <v>0</v>
      </c>
      <c r="BE65" s="49">
        <f t="shared" si="85"/>
        <v>0</v>
      </c>
      <c r="BF65" s="61">
        <f t="shared" si="52"/>
        <v>0</v>
      </c>
      <c r="BG65" s="58">
        <f t="shared" si="86"/>
        <v>0</v>
      </c>
      <c r="BH65" s="49">
        <f t="shared" si="87"/>
        <v>0</v>
      </c>
      <c r="BI65" s="61">
        <f t="shared" si="88"/>
        <v>0</v>
      </c>
      <c r="BK65" s="215">
        <f t="shared" si="72"/>
        <v>0</v>
      </c>
      <c r="BL65" s="211">
        <f t="shared" si="18"/>
        <v>0</v>
      </c>
      <c r="BM65" s="211">
        <f t="shared" si="73"/>
        <v>0</v>
      </c>
      <c r="BN65" s="61">
        <f t="shared" si="89"/>
        <v>0</v>
      </c>
      <c r="BO65" s="58">
        <v>0</v>
      </c>
      <c r="BP65" s="49">
        <f t="shared" si="90"/>
        <v>0</v>
      </c>
      <c r="BQ65" s="61">
        <f t="shared" si="53"/>
        <v>0</v>
      </c>
      <c r="BR65" s="58">
        <f t="shared" si="91"/>
        <v>0</v>
      </c>
      <c r="BS65" s="49">
        <f t="shared" si="92"/>
        <v>0</v>
      </c>
      <c r="BT65" s="61">
        <f t="shared" si="55"/>
        <v>0</v>
      </c>
      <c r="BU65" s="58">
        <f t="shared" si="74"/>
        <v>3.2404358185404339E-2</v>
      </c>
      <c r="BV65" s="49">
        <f t="shared" si="21"/>
        <v>3.2760000000000004E-2</v>
      </c>
      <c r="BW65" s="61">
        <f t="shared" si="75"/>
        <v>3.9599999999999996E-2</v>
      </c>
      <c r="BX65" s="49">
        <f t="shared" si="56"/>
        <v>0.4576116218277449</v>
      </c>
      <c r="BY65" s="49">
        <f t="shared" si="43"/>
        <v>1.6437794294532673</v>
      </c>
      <c r="BZ65" s="49">
        <f t="shared" si="93"/>
        <v>91.864000321360919</v>
      </c>
    </row>
    <row r="66" spans="17:78" x14ac:dyDescent="0.25">
      <c r="Q66" s="49">
        <v>59</v>
      </c>
      <c r="R66" s="215">
        <f t="shared" si="57"/>
        <v>18.88</v>
      </c>
      <c r="S66" s="211">
        <f t="shared" si="1"/>
        <v>12</v>
      </c>
      <c r="T66" s="216">
        <f t="shared" si="58"/>
        <v>1.5733333333333333</v>
      </c>
      <c r="U66" s="215">
        <f t="shared" si="59"/>
        <v>2</v>
      </c>
      <c r="V66" s="211">
        <f t="shared" si="60"/>
        <v>0.5</v>
      </c>
      <c r="W66" s="211">
        <f t="shared" si="61"/>
        <v>0.5</v>
      </c>
      <c r="X66" s="211">
        <f t="shared" si="23"/>
        <v>0</v>
      </c>
      <c r="Y66" s="215">
        <f t="shared" si="76"/>
        <v>3.1466666666666665</v>
      </c>
      <c r="Z66" s="211">
        <f t="shared" si="62"/>
        <v>3.8461538461538458</v>
      </c>
      <c r="AA66" s="211">
        <f t="shared" si="25"/>
        <v>5.0697435897435899</v>
      </c>
      <c r="AB66" s="216">
        <f t="shared" si="63"/>
        <v>2.359475866423316</v>
      </c>
      <c r="AC66" s="215">
        <v>0</v>
      </c>
      <c r="AD66" s="211">
        <f t="shared" si="64"/>
        <v>8.9074021827744918E-2</v>
      </c>
      <c r="AE66" s="216">
        <f t="shared" si="27"/>
        <v>8.9074021827744918E-2</v>
      </c>
      <c r="AF66" s="58">
        <f t="shared" si="65"/>
        <v>0.37759999999999999</v>
      </c>
      <c r="AG66" s="61">
        <f t="shared" si="66"/>
        <v>0.37759999999999999</v>
      </c>
      <c r="AH66" s="58">
        <f t="shared" si="67"/>
        <v>4.8433999368836293E-2</v>
      </c>
      <c r="AI66" s="49">
        <f t="shared" si="68"/>
        <v>0.14171291047480974</v>
      </c>
      <c r="AJ66" s="61">
        <f t="shared" si="45"/>
        <v>0.19014690984364604</v>
      </c>
      <c r="AK66" s="215">
        <f t="shared" si="69"/>
        <v>18.88</v>
      </c>
      <c r="AL66" s="211">
        <f t="shared" si="13"/>
        <v>12</v>
      </c>
      <c r="AM66" s="216">
        <f t="shared" si="28"/>
        <v>1.5733333333333333</v>
      </c>
      <c r="AN66" s="215">
        <f t="shared" si="77"/>
        <v>2</v>
      </c>
      <c r="AO66" s="211">
        <f t="shared" si="78"/>
        <v>0.5</v>
      </c>
      <c r="AP66" s="211">
        <f t="shared" si="79"/>
        <v>3.1466666666666665</v>
      </c>
      <c r="AQ66" s="211">
        <f t="shared" si="80"/>
        <v>3.8461538461538458</v>
      </c>
      <c r="AR66" s="211">
        <f t="shared" si="46"/>
        <v>5.0697435897435899</v>
      </c>
      <c r="AS66" s="216">
        <f t="shared" si="47"/>
        <v>2.359475866423316</v>
      </c>
      <c r="AT66" s="215"/>
      <c r="AU66" s="211">
        <f t="shared" si="81"/>
        <v>2.9704533333333331E-2</v>
      </c>
      <c r="AV66" s="216">
        <f t="shared" si="48"/>
        <v>2.9704533333333331E-2</v>
      </c>
      <c r="AW66" s="215">
        <f t="shared" si="82"/>
        <v>3.1200000000000006E-2</v>
      </c>
      <c r="AX66" s="211">
        <f t="shared" si="83"/>
        <v>0.47199999999999998</v>
      </c>
      <c r="AY66" s="216">
        <f t="shared" si="49"/>
        <v>0.50319999999999998</v>
      </c>
      <c r="AZ66" s="215">
        <f t="shared" si="70"/>
        <v>0</v>
      </c>
      <c r="BA66" s="211">
        <f t="shared" si="71"/>
        <v>0</v>
      </c>
      <c r="BB66" s="211">
        <f t="shared" si="50"/>
        <v>0</v>
      </c>
      <c r="BC66" s="61">
        <f t="shared" si="84"/>
        <v>0</v>
      </c>
      <c r="BD66" s="58">
        <v>0</v>
      </c>
      <c r="BE66" s="49">
        <f t="shared" si="85"/>
        <v>0</v>
      </c>
      <c r="BF66" s="61">
        <f t="shared" si="52"/>
        <v>0</v>
      </c>
      <c r="BG66" s="58">
        <f t="shared" si="86"/>
        <v>0</v>
      </c>
      <c r="BH66" s="49">
        <f t="shared" si="87"/>
        <v>0</v>
      </c>
      <c r="BI66" s="61">
        <f t="shared" si="88"/>
        <v>0</v>
      </c>
      <c r="BK66" s="215">
        <f t="shared" si="72"/>
        <v>0</v>
      </c>
      <c r="BL66" s="211">
        <f t="shared" si="18"/>
        <v>0</v>
      </c>
      <c r="BM66" s="211">
        <f t="shared" si="73"/>
        <v>0</v>
      </c>
      <c r="BN66" s="61">
        <f t="shared" si="89"/>
        <v>0</v>
      </c>
      <c r="BO66" s="58">
        <v>0</v>
      </c>
      <c r="BP66" s="49">
        <f t="shared" si="90"/>
        <v>0</v>
      </c>
      <c r="BQ66" s="61">
        <f t="shared" si="53"/>
        <v>0</v>
      </c>
      <c r="BR66" s="58">
        <f t="shared" si="91"/>
        <v>0</v>
      </c>
      <c r="BS66" s="49">
        <f t="shared" si="92"/>
        <v>0</v>
      </c>
      <c r="BT66" s="61">
        <f t="shared" si="55"/>
        <v>0</v>
      </c>
      <c r="BU66" s="58">
        <f t="shared" si="74"/>
        <v>3.3402758185404342E-2</v>
      </c>
      <c r="BV66" s="49">
        <f t="shared" si="21"/>
        <v>3.2760000000000004E-2</v>
      </c>
      <c r="BW66" s="61">
        <f t="shared" si="75"/>
        <v>3.9599999999999996E-2</v>
      </c>
      <c r="BX66" s="49">
        <f t="shared" si="56"/>
        <v>0.46667402182774492</v>
      </c>
      <c r="BY66" s="49">
        <f t="shared" si="43"/>
        <v>1.6730882231901285</v>
      </c>
      <c r="BZ66" s="49">
        <f t="shared" si="93"/>
        <v>91.859674784530071</v>
      </c>
    </row>
    <row r="67" spans="17:78" x14ac:dyDescent="0.25">
      <c r="Q67" s="49">
        <v>60</v>
      </c>
      <c r="R67" s="215">
        <f t="shared" si="57"/>
        <v>19.2</v>
      </c>
      <c r="S67" s="211">
        <f t="shared" si="1"/>
        <v>12</v>
      </c>
      <c r="T67" s="216">
        <f t="shared" si="58"/>
        <v>1.5999999999999999</v>
      </c>
      <c r="U67" s="215">
        <f t="shared" si="59"/>
        <v>2</v>
      </c>
      <c r="V67" s="211">
        <f t="shared" si="60"/>
        <v>0.5</v>
      </c>
      <c r="W67" s="211">
        <f t="shared" si="61"/>
        <v>0.5</v>
      </c>
      <c r="X67" s="211">
        <f t="shared" si="23"/>
        <v>0</v>
      </c>
      <c r="Y67" s="215">
        <f t="shared" si="76"/>
        <v>3.1999999999999997</v>
      </c>
      <c r="Z67" s="211">
        <f t="shared" si="62"/>
        <v>3.8461538461538458</v>
      </c>
      <c r="AA67" s="211">
        <f t="shared" si="25"/>
        <v>5.1230769230769226</v>
      </c>
      <c r="AB67" s="216">
        <f t="shared" si="63"/>
        <v>2.395072192790543</v>
      </c>
      <c r="AC67" s="215">
        <v>0</v>
      </c>
      <c r="AD67" s="211">
        <f t="shared" si="64"/>
        <v>9.1781932938856003E-2</v>
      </c>
      <c r="AE67" s="216">
        <f t="shared" si="27"/>
        <v>9.1781932938856003E-2</v>
      </c>
      <c r="AF67" s="58">
        <f t="shared" si="65"/>
        <v>0.38400000000000001</v>
      </c>
      <c r="AG67" s="61">
        <f t="shared" si="66"/>
        <v>0.38400000000000001</v>
      </c>
      <c r="AH67" s="58">
        <f t="shared" si="67"/>
        <v>4.9906426035502945E-2</v>
      </c>
      <c r="AI67" s="49">
        <f t="shared" si="68"/>
        <v>0.14411482421167093</v>
      </c>
      <c r="AJ67" s="61">
        <f t="shared" si="45"/>
        <v>0.19402125024717387</v>
      </c>
      <c r="AK67" s="215">
        <f t="shared" si="69"/>
        <v>19.2</v>
      </c>
      <c r="AL67" s="211">
        <f t="shared" si="13"/>
        <v>12</v>
      </c>
      <c r="AM67" s="216">
        <f t="shared" si="28"/>
        <v>1.5999999999999999</v>
      </c>
      <c r="AN67" s="215">
        <f t="shared" si="77"/>
        <v>2</v>
      </c>
      <c r="AO67" s="211">
        <f t="shared" si="78"/>
        <v>0.5</v>
      </c>
      <c r="AP67" s="211">
        <f t="shared" si="79"/>
        <v>3.1999999999999997</v>
      </c>
      <c r="AQ67" s="211">
        <f t="shared" si="80"/>
        <v>3.8461538461538458</v>
      </c>
      <c r="AR67" s="211">
        <f t="shared" si="46"/>
        <v>5.1230769230769226</v>
      </c>
      <c r="AS67" s="216">
        <f t="shared" si="47"/>
        <v>2.395072192790543</v>
      </c>
      <c r="AT67" s="215"/>
      <c r="AU67" s="211">
        <f t="shared" si="81"/>
        <v>3.0719999999999997E-2</v>
      </c>
      <c r="AV67" s="216">
        <f t="shared" si="48"/>
        <v>3.0719999999999997E-2</v>
      </c>
      <c r="AW67" s="215">
        <f t="shared" si="82"/>
        <v>3.1200000000000006E-2</v>
      </c>
      <c r="AX67" s="211">
        <f t="shared" si="83"/>
        <v>0.47999999999999993</v>
      </c>
      <c r="AY67" s="216">
        <f t="shared" si="49"/>
        <v>0.51119999999999988</v>
      </c>
      <c r="AZ67" s="215">
        <f t="shared" si="70"/>
        <v>0</v>
      </c>
      <c r="BA67" s="211">
        <f t="shared" si="71"/>
        <v>0</v>
      </c>
      <c r="BB67" s="211">
        <f t="shared" si="50"/>
        <v>0</v>
      </c>
      <c r="BC67" s="61">
        <f t="shared" si="84"/>
        <v>0</v>
      </c>
      <c r="BD67" s="58">
        <v>0</v>
      </c>
      <c r="BE67" s="49">
        <f t="shared" si="85"/>
        <v>0</v>
      </c>
      <c r="BF67" s="61">
        <f t="shared" si="52"/>
        <v>0</v>
      </c>
      <c r="BG67" s="58">
        <f t="shared" si="86"/>
        <v>0</v>
      </c>
      <c r="BH67" s="49">
        <f t="shared" si="87"/>
        <v>0</v>
      </c>
      <c r="BI67" s="61">
        <f t="shared" si="88"/>
        <v>0</v>
      </c>
      <c r="BK67" s="215">
        <f t="shared" si="72"/>
        <v>0</v>
      </c>
      <c r="BL67" s="211">
        <f t="shared" si="18"/>
        <v>0</v>
      </c>
      <c r="BM67" s="211">
        <f t="shared" si="73"/>
        <v>0</v>
      </c>
      <c r="BN67" s="61">
        <f t="shared" si="89"/>
        <v>0</v>
      </c>
      <c r="BO67" s="58">
        <v>0</v>
      </c>
      <c r="BP67" s="49">
        <f t="shared" si="90"/>
        <v>0</v>
      </c>
      <c r="BQ67" s="61">
        <f t="shared" si="53"/>
        <v>0</v>
      </c>
      <c r="BR67" s="58">
        <f t="shared" si="91"/>
        <v>0</v>
      </c>
      <c r="BS67" s="49">
        <f t="shared" si="92"/>
        <v>0</v>
      </c>
      <c r="BT67" s="61">
        <f t="shared" si="55"/>
        <v>0</v>
      </c>
      <c r="BU67" s="58">
        <f t="shared" si="74"/>
        <v>3.4418224852071001E-2</v>
      </c>
      <c r="BV67" s="49">
        <f t="shared" si="21"/>
        <v>3.2760000000000004E-2</v>
      </c>
      <c r="BW67" s="61">
        <f t="shared" si="75"/>
        <v>3.9599999999999996E-2</v>
      </c>
      <c r="BX67" s="49">
        <f t="shared" si="56"/>
        <v>0.47578193293885601</v>
      </c>
      <c r="BY67" s="49">
        <f t="shared" si="43"/>
        <v>1.7025014080381009</v>
      </c>
      <c r="BZ67" s="49">
        <f t="shared" si="93"/>
        <v>91.855035075450829</v>
      </c>
    </row>
    <row r="68" spans="17:78" x14ac:dyDescent="0.25">
      <c r="Q68" s="49">
        <v>61</v>
      </c>
      <c r="R68" s="215">
        <f t="shared" si="57"/>
        <v>19.52</v>
      </c>
      <c r="S68" s="211">
        <f t="shared" si="1"/>
        <v>12</v>
      </c>
      <c r="T68" s="216">
        <f t="shared" si="58"/>
        <v>1.6266666666666667</v>
      </c>
      <c r="U68" s="215">
        <f t="shared" si="59"/>
        <v>2</v>
      </c>
      <c r="V68" s="211">
        <f t="shared" si="60"/>
        <v>0.5</v>
      </c>
      <c r="W68" s="211">
        <f t="shared" si="61"/>
        <v>0.5</v>
      </c>
      <c r="X68" s="211">
        <f t="shared" si="23"/>
        <v>0</v>
      </c>
      <c r="Y68" s="215">
        <f t="shared" si="76"/>
        <v>3.2533333333333334</v>
      </c>
      <c r="Z68" s="211">
        <f t="shared" si="62"/>
        <v>3.8461538461538458</v>
      </c>
      <c r="AA68" s="211">
        <f t="shared" si="25"/>
        <v>5.1764102564102563</v>
      </c>
      <c r="AB68" s="216">
        <f t="shared" si="63"/>
        <v>2.4307323377055301</v>
      </c>
      <c r="AC68" s="215">
        <v>0</v>
      </c>
      <c r="AD68" s="211">
        <f t="shared" si="64"/>
        <v>9.4535355161078263E-2</v>
      </c>
      <c r="AE68" s="216">
        <f t="shared" si="27"/>
        <v>9.4535355161078263E-2</v>
      </c>
      <c r="AF68" s="58">
        <f t="shared" si="65"/>
        <v>0.39040000000000002</v>
      </c>
      <c r="AG68" s="61">
        <f t="shared" si="66"/>
        <v>0.39040000000000002</v>
      </c>
      <c r="AH68" s="58">
        <f t="shared" si="67"/>
        <v>5.1403599368836296E-2</v>
      </c>
      <c r="AI68" s="49">
        <f t="shared" si="68"/>
        <v>0.14651673794853212</v>
      </c>
      <c r="AJ68" s="61">
        <f t="shared" si="45"/>
        <v>0.19792033731736841</v>
      </c>
      <c r="AK68" s="215">
        <f t="shared" si="69"/>
        <v>19.52</v>
      </c>
      <c r="AL68" s="211">
        <f t="shared" si="13"/>
        <v>12</v>
      </c>
      <c r="AM68" s="216">
        <f t="shared" si="28"/>
        <v>1.6266666666666667</v>
      </c>
      <c r="AN68" s="215">
        <f t="shared" si="77"/>
        <v>2</v>
      </c>
      <c r="AO68" s="211">
        <f t="shared" si="78"/>
        <v>0.5</v>
      </c>
      <c r="AP68" s="211">
        <f t="shared" si="79"/>
        <v>3.2533333333333334</v>
      </c>
      <c r="AQ68" s="211">
        <f t="shared" si="80"/>
        <v>3.8461538461538458</v>
      </c>
      <c r="AR68" s="211">
        <f t="shared" si="46"/>
        <v>5.1764102564102563</v>
      </c>
      <c r="AS68" s="216">
        <f t="shared" si="47"/>
        <v>2.4307323377055301</v>
      </c>
      <c r="AT68" s="215"/>
      <c r="AU68" s="211">
        <f t="shared" si="81"/>
        <v>3.175253333333334E-2</v>
      </c>
      <c r="AV68" s="216">
        <f t="shared" si="48"/>
        <v>3.175253333333334E-2</v>
      </c>
      <c r="AW68" s="215">
        <f t="shared" si="82"/>
        <v>3.1200000000000006E-2</v>
      </c>
      <c r="AX68" s="211">
        <f t="shared" si="83"/>
        <v>0.48799999999999999</v>
      </c>
      <c r="AY68" s="216">
        <f t="shared" si="49"/>
        <v>0.51919999999999999</v>
      </c>
      <c r="AZ68" s="215">
        <f t="shared" si="70"/>
        <v>0</v>
      </c>
      <c r="BA68" s="211">
        <f t="shared" si="71"/>
        <v>0</v>
      </c>
      <c r="BB68" s="211">
        <f t="shared" si="50"/>
        <v>0</v>
      </c>
      <c r="BC68" s="61">
        <f t="shared" si="84"/>
        <v>0</v>
      </c>
      <c r="BD68" s="58">
        <v>0</v>
      </c>
      <c r="BE68" s="49">
        <f t="shared" si="85"/>
        <v>0</v>
      </c>
      <c r="BF68" s="61">
        <f t="shared" si="52"/>
        <v>0</v>
      </c>
      <c r="BG68" s="58">
        <f t="shared" si="86"/>
        <v>0</v>
      </c>
      <c r="BH68" s="49">
        <f t="shared" si="87"/>
        <v>0</v>
      </c>
      <c r="BI68" s="61">
        <f t="shared" si="88"/>
        <v>0</v>
      </c>
      <c r="BK68" s="215">
        <f t="shared" si="72"/>
        <v>0</v>
      </c>
      <c r="BL68" s="211">
        <f t="shared" si="18"/>
        <v>0</v>
      </c>
      <c r="BM68" s="211">
        <f t="shared" si="73"/>
        <v>0</v>
      </c>
      <c r="BN68" s="61">
        <f t="shared" si="89"/>
        <v>0</v>
      </c>
      <c r="BO68" s="58">
        <v>0</v>
      </c>
      <c r="BP68" s="49">
        <f t="shared" si="90"/>
        <v>0</v>
      </c>
      <c r="BQ68" s="61">
        <f t="shared" si="53"/>
        <v>0</v>
      </c>
      <c r="BR68" s="58">
        <f t="shared" si="91"/>
        <v>0</v>
      </c>
      <c r="BS68" s="49">
        <f t="shared" si="92"/>
        <v>0</v>
      </c>
      <c r="BT68" s="61">
        <f t="shared" si="55"/>
        <v>0</v>
      </c>
      <c r="BU68" s="58">
        <f t="shared" si="74"/>
        <v>3.545075818540435E-2</v>
      </c>
      <c r="BV68" s="49">
        <f t="shared" si="21"/>
        <v>3.2760000000000004E-2</v>
      </c>
      <c r="BW68" s="61">
        <f t="shared" si="75"/>
        <v>3.9599999999999996E-2</v>
      </c>
      <c r="BX68" s="49">
        <f t="shared" si="56"/>
        <v>0.48493535516107827</v>
      </c>
      <c r="BY68" s="49">
        <f t="shared" si="43"/>
        <v>1.7320189839971847</v>
      </c>
      <c r="BZ68" s="49">
        <f t="shared" si="93"/>
        <v>91.850096758800191</v>
      </c>
    </row>
    <row r="69" spans="17:78" x14ac:dyDescent="0.25">
      <c r="Q69" s="49">
        <v>62</v>
      </c>
      <c r="R69" s="215">
        <f t="shared" si="57"/>
        <v>19.84</v>
      </c>
      <c r="S69" s="211">
        <f t="shared" si="1"/>
        <v>12</v>
      </c>
      <c r="T69" s="216">
        <f t="shared" si="58"/>
        <v>1.6533333333333333</v>
      </c>
      <c r="U69" s="215">
        <f t="shared" si="59"/>
        <v>2</v>
      </c>
      <c r="V69" s="211">
        <f t="shared" si="60"/>
        <v>0.5</v>
      </c>
      <c r="W69" s="211">
        <f t="shared" si="61"/>
        <v>0.5</v>
      </c>
      <c r="X69" s="211">
        <f t="shared" si="23"/>
        <v>0</v>
      </c>
      <c r="Y69" s="215">
        <f t="shared" si="76"/>
        <v>3.3066666666666666</v>
      </c>
      <c r="Z69" s="211">
        <f t="shared" si="62"/>
        <v>3.8461538461538458</v>
      </c>
      <c r="AA69" s="211">
        <f t="shared" si="25"/>
        <v>5.22974358974359</v>
      </c>
      <c r="AB69" s="216">
        <f t="shared" si="63"/>
        <v>2.4664535330917392</v>
      </c>
      <c r="AC69" s="215">
        <v>0</v>
      </c>
      <c r="AD69" s="211">
        <f t="shared" si="64"/>
        <v>9.7334288494411572E-2</v>
      </c>
      <c r="AE69" s="216">
        <f t="shared" si="27"/>
        <v>9.7334288494411572E-2</v>
      </c>
      <c r="AF69" s="58">
        <f t="shared" si="65"/>
        <v>0.39679999999999999</v>
      </c>
      <c r="AG69" s="61">
        <f t="shared" si="66"/>
        <v>0.39679999999999999</v>
      </c>
      <c r="AH69" s="58">
        <f t="shared" si="67"/>
        <v>5.2925519368836285E-2</v>
      </c>
      <c r="AI69" s="49">
        <f t="shared" si="68"/>
        <v>0.14891865168539328</v>
      </c>
      <c r="AJ69" s="61">
        <f t="shared" si="45"/>
        <v>0.20184417105422958</v>
      </c>
      <c r="AK69" s="215">
        <f t="shared" si="69"/>
        <v>19.84</v>
      </c>
      <c r="AL69" s="211">
        <f t="shared" si="13"/>
        <v>12</v>
      </c>
      <c r="AM69" s="216">
        <f t="shared" si="28"/>
        <v>1.6533333333333333</v>
      </c>
      <c r="AN69" s="215">
        <f t="shared" si="77"/>
        <v>2</v>
      </c>
      <c r="AO69" s="211">
        <f t="shared" si="78"/>
        <v>0.50000000000000011</v>
      </c>
      <c r="AP69" s="211">
        <f t="shared" si="79"/>
        <v>3.3066666666666662</v>
      </c>
      <c r="AQ69" s="211">
        <f t="shared" si="80"/>
        <v>3.8461538461538471</v>
      </c>
      <c r="AR69" s="211">
        <f t="shared" si="46"/>
        <v>5.22974358974359</v>
      </c>
      <c r="AS69" s="216">
        <f t="shared" si="47"/>
        <v>2.4664535330917396</v>
      </c>
      <c r="AT69" s="215"/>
      <c r="AU69" s="211">
        <f t="shared" si="81"/>
        <v>3.280213333333333E-2</v>
      </c>
      <c r="AV69" s="216">
        <f t="shared" si="48"/>
        <v>3.280213333333333E-2</v>
      </c>
      <c r="AW69" s="215">
        <f t="shared" si="82"/>
        <v>3.1200000000000006E-2</v>
      </c>
      <c r="AX69" s="211">
        <f t="shared" si="83"/>
        <v>0.496</v>
      </c>
      <c r="AY69" s="216">
        <f t="shared" si="49"/>
        <v>0.5272</v>
      </c>
      <c r="AZ69" s="215">
        <f t="shared" si="70"/>
        <v>0</v>
      </c>
      <c r="BA69" s="211">
        <f t="shared" si="71"/>
        <v>0</v>
      </c>
      <c r="BB69" s="211">
        <f t="shared" si="50"/>
        <v>0</v>
      </c>
      <c r="BC69" s="61">
        <f t="shared" si="84"/>
        <v>0</v>
      </c>
      <c r="BD69" s="58">
        <v>0</v>
      </c>
      <c r="BE69" s="49">
        <f t="shared" si="85"/>
        <v>0</v>
      </c>
      <c r="BF69" s="61">
        <f t="shared" si="52"/>
        <v>0</v>
      </c>
      <c r="BG69" s="58">
        <f t="shared" si="86"/>
        <v>0</v>
      </c>
      <c r="BH69" s="49">
        <f t="shared" si="87"/>
        <v>0</v>
      </c>
      <c r="BI69" s="61">
        <f t="shared" si="88"/>
        <v>0</v>
      </c>
      <c r="BK69" s="215">
        <f t="shared" si="72"/>
        <v>0</v>
      </c>
      <c r="BL69" s="211">
        <f t="shared" si="18"/>
        <v>0</v>
      </c>
      <c r="BM69" s="211">
        <f t="shared" si="73"/>
        <v>0</v>
      </c>
      <c r="BN69" s="61">
        <f t="shared" si="89"/>
        <v>0</v>
      </c>
      <c r="BO69" s="58">
        <v>0</v>
      </c>
      <c r="BP69" s="49">
        <f t="shared" si="90"/>
        <v>0</v>
      </c>
      <c r="BQ69" s="61">
        <f t="shared" si="53"/>
        <v>0</v>
      </c>
      <c r="BR69" s="58">
        <f t="shared" si="91"/>
        <v>0</v>
      </c>
      <c r="BS69" s="49">
        <f t="shared" si="92"/>
        <v>0</v>
      </c>
      <c r="BT69" s="61">
        <f t="shared" si="55"/>
        <v>0</v>
      </c>
      <c r="BU69" s="58">
        <f t="shared" si="74"/>
        <v>3.6500358185404341E-2</v>
      </c>
      <c r="BV69" s="49">
        <f t="shared" si="21"/>
        <v>3.2760000000000004E-2</v>
      </c>
      <c r="BW69" s="61">
        <f t="shared" si="75"/>
        <v>3.9599999999999996E-2</v>
      </c>
      <c r="BX69" s="49">
        <f t="shared" si="56"/>
        <v>0.49413428849441154</v>
      </c>
      <c r="BY69" s="49">
        <f t="shared" si="43"/>
        <v>1.7616409510673787</v>
      </c>
      <c r="BZ69" s="49">
        <f t="shared" si="93"/>
        <v>91.844874400709216</v>
      </c>
    </row>
    <row r="70" spans="17:78" x14ac:dyDescent="0.25">
      <c r="Q70" s="49">
        <v>63</v>
      </c>
      <c r="R70" s="215">
        <f t="shared" si="57"/>
        <v>20.16</v>
      </c>
      <c r="S70" s="211">
        <f t="shared" si="1"/>
        <v>12</v>
      </c>
      <c r="T70" s="216">
        <f t="shared" si="58"/>
        <v>1.68</v>
      </c>
      <c r="U70" s="215">
        <f t="shared" si="59"/>
        <v>2</v>
      </c>
      <c r="V70" s="211">
        <f t="shared" si="60"/>
        <v>0.5</v>
      </c>
      <c r="W70" s="211">
        <f t="shared" si="61"/>
        <v>0.5</v>
      </c>
      <c r="X70" s="211">
        <f t="shared" si="23"/>
        <v>0</v>
      </c>
      <c r="Y70" s="215">
        <f t="shared" si="76"/>
        <v>3.36</v>
      </c>
      <c r="Z70" s="211">
        <f t="shared" si="62"/>
        <v>3.8461538461538458</v>
      </c>
      <c r="AA70" s="211">
        <f t="shared" si="25"/>
        <v>5.2830769230769228</v>
      </c>
      <c r="AB70" s="216">
        <f t="shared" si="63"/>
        <v>2.5022331643311144</v>
      </c>
      <c r="AC70" s="215">
        <v>0</v>
      </c>
      <c r="AD70" s="211">
        <f t="shared" si="64"/>
        <v>0.10017873293885603</v>
      </c>
      <c r="AE70" s="216">
        <f t="shared" si="27"/>
        <v>0.10017873293885603</v>
      </c>
      <c r="AF70" s="58">
        <f t="shared" si="65"/>
        <v>0.4032</v>
      </c>
      <c r="AG70" s="61">
        <f t="shared" si="66"/>
        <v>0.4032</v>
      </c>
      <c r="AH70" s="58">
        <f t="shared" si="67"/>
        <v>5.4472186035502961E-2</v>
      </c>
      <c r="AI70" s="49">
        <f t="shared" si="68"/>
        <v>0.15132056542225447</v>
      </c>
      <c r="AJ70" s="61">
        <f t="shared" si="45"/>
        <v>0.20579275145775744</v>
      </c>
      <c r="AK70" s="215">
        <f t="shared" si="69"/>
        <v>20.16</v>
      </c>
      <c r="AL70" s="211">
        <f t="shared" si="13"/>
        <v>12</v>
      </c>
      <c r="AM70" s="216">
        <f t="shared" si="28"/>
        <v>1.68</v>
      </c>
      <c r="AN70" s="215">
        <f t="shared" si="77"/>
        <v>2</v>
      </c>
      <c r="AO70" s="211">
        <f t="shared" si="78"/>
        <v>0.5</v>
      </c>
      <c r="AP70" s="211">
        <f t="shared" si="79"/>
        <v>3.36</v>
      </c>
      <c r="AQ70" s="211">
        <f t="shared" si="80"/>
        <v>3.8461538461538458</v>
      </c>
      <c r="AR70" s="211">
        <f t="shared" si="46"/>
        <v>5.2830769230769228</v>
      </c>
      <c r="AS70" s="216">
        <f t="shared" si="47"/>
        <v>2.5022331643311144</v>
      </c>
      <c r="AT70" s="215"/>
      <c r="AU70" s="211">
        <f t="shared" si="81"/>
        <v>3.3868799999999998E-2</v>
      </c>
      <c r="AV70" s="216">
        <f t="shared" si="48"/>
        <v>3.3868799999999998E-2</v>
      </c>
      <c r="AW70" s="215">
        <f t="shared" si="82"/>
        <v>3.1200000000000006E-2</v>
      </c>
      <c r="AX70" s="211">
        <f t="shared" si="83"/>
        <v>0.504</v>
      </c>
      <c r="AY70" s="216">
        <f t="shared" si="49"/>
        <v>0.53520000000000001</v>
      </c>
      <c r="AZ70" s="215">
        <f t="shared" si="70"/>
        <v>0</v>
      </c>
      <c r="BA70" s="211">
        <f t="shared" si="71"/>
        <v>0</v>
      </c>
      <c r="BB70" s="211">
        <f t="shared" si="50"/>
        <v>0</v>
      </c>
      <c r="BC70" s="61">
        <f t="shared" si="84"/>
        <v>0</v>
      </c>
      <c r="BD70" s="58">
        <v>0</v>
      </c>
      <c r="BE70" s="49">
        <f t="shared" si="85"/>
        <v>0</v>
      </c>
      <c r="BF70" s="61">
        <f t="shared" si="52"/>
        <v>0</v>
      </c>
      <c r="BG70" s="58">
        <f t="shared" si="86"/>
        <v>0</v>
      </c>
      <c r="BH70" s="49">
        <f t="shared" si="87"/>
        <v>0</v>
      </c>
      <c r="BI70" s="61">
        <f t="shared" si="88"/>
        <v>0</v>
      </c>
      <c r="BK70" s="215">
        <f t="shared" si="72"/>
        <v>0</v>
      </c>
      <c r="BL70" s="211">
        <f t="shared" si="18"/>
        <v>0</v>
      </c>
      <c r="BM70" s="211">
        <f t="shared" si="73"/>
        <v>0</v>
      </c>
      <c r="BN70" s="61">
        <f t="shared" si="89"/>
        <v>0</v>
      </c>
      <c r="BO70" s="58">
        <v>0</v>
      </c>
      <c r="BP70" s="49">
        <f t="shared" si="90"/>
        <v>0</v>
      </c>
      <c r="BQ70" s="61">
        <f t="shared" si="53"/>
        <v>0</v>
      </c>
      <c r="BR70" s="58">
        <f t="shared" si="91"/>
        <v>0</v>
      </c>
      <c r="BS70" s="49">
        <f t="shared" si="92"/>
        <v>0</v>
      </c>
      <c r="BT70" s="61">
        <f t="shared" si="55"/>
        <v>0</v>
      </c>
      <c r="BU70" s="58">
        <f t="shared" si="74"/>
        <v>3.7567024852071008E-2</v>
      </c>
      <c r="BV70" s="49">
        <f t="shared" si="21"/>
        <v>3.2760000000000004E-2</v>
      </c>
      <c r="BW70" s="61">
        <f t="shared" si="75"/>
        <v>3.9599999999999996E-2</v>
      </c>
      <c r="BX70" s="49">
        <f t="shared" si="56"/>
        <v>0.50337873293885604</v>
      </c>
      <c r="BY70" s="49">
        <f t="shared" si="43"/>
        <v>1.7913673092486846</v>
      </c>
      <c r="BZ70" s="49">
        <f t="shared" si="93"/>
        <v>91.83938164756627</v>
      </c>
    </row>
    <row r="71" spans="17:78" x14ac:dyDescent="0.25">
      <c r="Q71" s="49">
        <v>64</v>
      </c>
      <c r="R71" s="215">
        <f t="shared" ref="R71:R102" si="94">AK71+AZ71+BK71</f>
        <v>20.48</v>
      </c>
      <c r="S71" s="211">
        <f t="shared" ref="S71:S134" si="95">VIN_var</f>
        <v>12</v>
      </c>
      <c r="T71" s="216">
        <f t="shared" ref="T71:T102" si="96">(R71)/(S71*EFF_est)</f>
        <v>1.7066666666666668</v>
      </c>
      <c r="U71" s="215">
        <f t="shared" ref="U71:U102" si="97">IF(R71&lt;((((Np/NS1_)*(AL71)/((S71+((Np/NS1_)*(AL71)))))^2)*(S71^2))/(2*Lm*Fsw),1,2)</f>
        <v>2</v>
      </c>
      <c r="V71" s="211">
        <f t="shared" ref="V71:V102" si="98">CHOOSE(U71,SQRT((2*Lm*R71*Fsw)/((S71^2)*EFF_est)),(((Np/NS1_)*(AL71))/(S71+((Np/NS1_)*(AL71)))))</f>
        <v>0.5</v>
      </c>
      <c r="W71" s="211">
        <f t="shared" ref="W71:W102" si="99">CHOOSE(U71,(NS1_*S71*V71)/(Np*AL71),1-V71)</f>
        <v>0.5</v>
      </c>
      <c r="X71" s="211">
        <f t="shared" si="23"/>
        <v>0</v>
      </c>
      <c r="Y71" s="215">
        <f t="shared" si="76"/>
        <v>3.4133333333333336</v>
      </c>
      <c r="Z71" s="211">
        <f t="shared" ref="Z71:Z102" si="100">(S71*V71)/(Lm*Fsw)</f>
        <v>3.8461538461538458</v>
      </c>
      <c r="AA71" s="211">
        <f t="shared" si="25"/>
        <v>5.3364102564102565</v>
      </c>
      <c r="AB71" s="216">
        <f t="shared" ref="AB71:AB102" si="101">CHOOSE(U71,AA71*SQRT(V71/3),SQRT(V71*((AA71^2)+((Z71^2)/(3))-(AA71*Z71))))</f>
        <v>2.5380687600813188</v>
      </c>
      <c r="AC71" s="215">
        <v>0</v>
      </c>
      <c r="AD71" s="211">
        <f t="shared" ref="AD71:AD102" si="102">(AB71^2)*Rdcr</f>
        <v>0.10306868849441156</v>
      </c>
      <c r="AE71" s="216">
        <f t="shared" si="27"/>
        <v>0.10306868849441156</v>
      </c>
      <c r="AF71" s="58">
        <f t="shared" ref="AF71:AF102" si="103">R71*0.02</f>
        <v>0.40960000000000002</v>
      </c>
      <c r="AG71" s="61">
        <f t="shared" ref="AG71:AG102" si="104">R71*0.02</f>
        <v>0.40960000000000002</v>
      </c>
      <c r="AH71" s="58">
        <f t="shared" ref="AH71:AH102" si="105">(AB71^2)*RDS_on</f>
        <v>5.604359936883628E-2</v>
      </c>
      <c r="AI71" s="49">
        <f t="shared" ref="AI71:AI102" si="106">((Y71*(S71+((Np/NS1_)*VOUT1)))/2)*Fsw*(tr_sw+tf_sw)</f>
        <v>0.15372247915911566</v>
      </c>
      <c r="AJ71" s="61">
        <f t="shared" si="45"/>
        <v>0.20976607852795193</v>
      </c>
      <c r="AK71" s="215">
        <f t="shared" ref="AK71:AK102" si="107">Q71*$B$11</f>
        <v>20.48</v>
      </c>
      <c r="AL71" s="211">
        <f t="shared" ref="AL71:AL134" si="108">VOUT1</f>
        <v>12</v>
      </c>
      <c r="AM71" s="216">
        <f t="shared" si="28"/>
        <v>1.7066666666666668</v>
      </c>
      <c r="AN71" s="215">
        <f t="shared" si="77"/>
        <v>2</v>
      </c>
      <c r="AO71" s="211">
        <f t="shared" si="78"/>
        <v>0.5</v>
      </c>
      <c r="AP71" s="211">
        <f t="shared" si="79"/>
        <v>3.4133333333333336</v>
      </c>
      <c r="AQ71" s="211">
        <f t="shared" si="80"/>
        <v>3.8461538461538458</v>
      </c>
      <c r="AR71" s="211">
        <f t="shared" si="46"/>
        <v>5.3364102564102565</v>
      </c>
      <c r="AS71" s="216">
        <f t="shared" si="47"/>
        <v>2.5380687600813188</v>
      </c>
      <c r="AT71" s="215"/>
      <c r="AU71" s="211">
        <f t="shared" si="81"/>
        <v>3.4952533333333341E-2</v>
      </c>
      <c r="AV71" s="216">
        <f t="shared" si="48"/>
        <v>3.4952533333333341E-2</v>
      </c>
      <c r="AW71" s="215">
        <f t="shared" si="82"/>
        <v>3.1200000000000006E-2</v>
      </c>
      <c r="AX71" s="211">
        <f t="shared" si="83"/>
        <v>0.51200000000000001</v>
      </c>
      <c r="AY71" s="216">
        <f t="shared" si="49"/>
        <v>0.54320000000000002</v>
      </c>
      <c r="AZ71" s="215">
        <f t="shared" ref="AZ71:AZ102" si="109">IF(EN_OUT_2=1,Q71*$B$15,0)</f>
        <v>0</v>
      </c>
      <c r="BA71" s="211">
        <f t="shared" ref="BA71:BA102" si="110">IF(EN_OUT_2=1,VOUT2,0)</f>
        <v>0</v>
      </c>
      <c r="BB71" s="211">
        <f t="shared" si="50"/>
        <v>0</v>
      </c>
      <c r="BC71" s="61">
        <f t="shared" si="84"/>
        <v>0</v>
      </c>
      <c r="BD71" s="58">
        <v>0</v>
      </c>
      <c r="BE71" s="49">
        <f t="shared" si="85"/>
        <v>0</v>
      </c>
      <c r="BF71" s="61">
        <f t="shared" si="52"/>
        <v>0</v>
      </c>
      <c r="BG71" s="58">
        <f t="shared" si="86"/>
        <v>0</v>
      </c>
      <c r="BH71" s="49">
        <f t="shared" si="87"/>
        <v>0</v>
      </c>
      <c r="BI71" s="61">
        <f t="shared" si="88"/>
        <v>0</v>
      </c>
      <c r="BK71" s="215">
        <f t="shared" ref="BK71:BK102" si="111">IF(EN_OUT_3=1,Q71*$B$19,0)</f>
        <v>0</v>
      </c>
      <c r="BL71" s="211">
        <f t="shared" ref="BL71:BL134" si="112">IF(EN_OUT_3=1,VOUT3,0)</f>
        <v>0</v>
      </c>
      <c r="BM71" s="211">
        <f t="shared" ref="BM71:BM102" si="113">IF(EN_OUT_3=1,BK71/BL71,0)</f>
        <v>0</v>
      </c>
      <c r="BN71" s="61">
        <f t="shared" si="89"/>
        <v>0</v>
      </c>
      <c r="BO71" s="58">
        <v>0</v>
      </c>
      <c r="BP71" s="49">
        <f t="shared" si="90"/>
        <v>0</v>
      </c>
      <c r="BQ71" s="61">
        <f t="shared" si="53"/>
        <v>0</v>
      </c>
      <c r="BR71" s="58">
        <f t="shared" si="91"/>
        <v>0</v>
      </c>
      <c r="BS71" s="49">
        <f t="shared" si="92"/>
        <v>0</v>
      </c>
      <c r="BT71" s="61">
        <f t="shared" si="55"/>
        <v>0</v>
      </c>
      <c r="BU71" s="58">
        <f t="shared" ref="BU71:BU102" si="114">(AB71^2)*R_cs</f>
        <v>3.8650758185404338E-2</v>
      </c>
      <c r="BV71" s="49">
        <f t="shared" ref="BV71:BV134" si="115">Qg_tot*Vcc*Fsw</f>
        <v>3.2760000000000004E-2</v>
      </c>
      <c r="BW71" s="61">
        <f t="shared" ref="BW71:BW102" si="116">IQ*S71</f>
        <v>3.9599999999999996E-2</v>
      </c>
      <c r="BX71" s="49">
        <f t="shared" si="56"/>
        <v>0.51266868849441161</v>
      </c>
      <c r="BY71" s="49">
        <f t="shared" si="43"/>
        <v>1.8211980585411014</v>
      </c>
      <c r="BZ71" s="49">
        <f t="shared" si="93"/>
        <v>91.833631297473715</v>
      </c>
    </row>
    <row r="72" spans="17:78" x14ac:dyDescent="0.25">
      <c r="Q72" s="49">
        <v>65</v>
      </c>
      <c r="R72" s="215">
        <f t="shared" si="94"/>
        <v>20.8</v>
      </c>
      <c r="S72" s="211">
        <f t="shared" si="95"/>
        <v>12</v>
      </c>
      <c r="T72" s="216">
        <f t="shared" si="96"/>
        <v>1.7333333333333334</v>
      </c>
      <c r="U72" s="215">
        <f t="shared" si="97"/>
        <v>2</v>
      </c>
      <c r="V72" s="211">
        <f t="shared" si="98"/>
        <v>0.5</v>
      </c>
      <c r="W72" s="211">
        <f t="shared" si="99"/>
        <v>0.5</v>
      </c>
      <c r="X72" s="211">
        <f t="shared" ref="X72:X135" si="117">CHOOSE(U72,1-V72-W72,0)</f>
        <v>0</v>
      </c>
      <c r="Y72" s="215">
        <f t="shared" ref="Y72:Y103" si="118">R72/(S72*EFF_est*V72)</f>
        <v>3.4666666666666668</v>
      </c>
      <c r="Z72" s="211">
        <f t="shared" si="100"/>
        <v>3.8461538461538458</v>
      </c>
      <c r="AA72" s="211">
        <f t="shared" ref="AA72:AA135" si="119">Y72+(Z72/2)</f>
        <v>5.3897435897435901</v>
      </c>
      <c r="AB72" s="216">
        <f t="shared" si="101"/>
        <v>2.5739579828675119</v>
      </c>
      <c r="AC72" s="215">
        <v>0</v>
      </c>
      <c r="AD72" s="211">
        <f t="shared" si="102"/>
        <v>0.10600415516107825</v>
      </c>
      <c r="AE72" s="216">
        <f t="shared" ref="AE72:AE135" si="120">AC72+AD72</f>
        <v>0.10600415516107825</v>
      </c>
      <c r="AF72" s="58">
        <f t="shared" si="103"/>
        <v>0.41600000000000004</v>
      </c>
      <c r="AG72" s="61">
        <f t="shared" si="104"/>
        <v>0.41600000000000004</v>
      </c>
      <c r="AH72" s="58">
        <f t="shared" si="105"/>
        <v>5.7639759368836294E-2</v>
      </c>
      <c r="AI72" s="49">
        <f t="shared" si="106"/>
        <v>0.15612439289597685</v>
      </c>
      <c r="AJ72" s="61">
        <f t="shared" ref="AJ72:AJ135" si="121">AH72+AI72</f>
        <v>0.21376415226481316</v>
      </c>
      <c r="AK72" s="215">
        <f t="shared" si="107"/>
        <v>20.8</v>
      </c>
      <c r="AL72" s="211">
        <f t="shared" si="108"/>
        <v>12</v>
      </c>
      <c r="AM72" s="216">
        <f t="shared" ref="AM72:AM103" si="122">AK72/AL72</f>
        <v>1.7333333333333334</v>
      </c>
      <c r="AN72" s="215">
        <f t="shared" ref="AN72:AN103" si="123">IF(((AL72*AO72)/(Fsw*$AO$2))/2&gt;AP72,1,2)</f>
        <v>2</v>
      </c>
      <c r="AO72" s="211">
        <f t="shared" ref="AO72:AO103" si="124">AM72/AP72</f>
        <v>0.5</v>
      </c>
      <c r="AP72" s="211">
        <f t="shared" ref="AP72:AP103" si="125">Np*$Y72*AK72/(R72*NS1_)</f>
        <v>3.4666666666666668</v>
      </c>
      <c r="AQ72" s="211">
        <f t="shared" ref="AQ72:AQ103" si="126">(AL72*AO72)/(Fsw*$AO$2)</f>
        <v>3.8461538461538458</v>
      </c>
      <c r="AR72" s="211">
        <f t="shared" si="46"/>
        <v>5.3897435897435901</v>
      </c>
      <c r="AS72" s="216">
        <f t="shared" si="47"/>
        <v>2.5739579828675119</v>
      </c>
      <c r="AT72" s="215"/>
      <c r="AU72" s="211">
        <f t="shared" ref="AU72:AU103" si="127">(AM72^2)*Rdcr1</f>
        <v>3.605333333333334E-2</v>
      </c>
      <c r="AV72" s="216">
        <f t="shared" si="48"/>
        <v>3.605333333333334E-2</v>
      </c>
      <c r="AW72" s="215">
        <f t="shared" ref="AW72:AW103" si="128">(VOUT1+((NS1_/Np)*S72))*QRR1_*Fsw</f>
        <v>3.1200000000000006E-2</v>
      </c>
      <c r="AX72" s="211">
        <f t="shared" ref="AX72:AX103" si="129">AM72*VD1_</f>
        <v>0.52</v>
      </c>
      <c r="AY72" s="216">
        <f t="shared" si="49"/>
        <v>0.55120000000000002</v>
      </c>
      <c r="AZ72" s="215">
        <f t="shared" si="109"/>
        <v>0</v>
      </c>
      <c r="BA72" s="211">
        <f t="shared" si="110"/>
        <v>0</v>
      </c>
      <c r="BB72" s="211">
        <f t="shared" si="50"/>
        <v>0</v>
      </c>
      <c r="BC72" s="61">
        <f t="shared" ref="BC72:BC103" si="130">IF(EN_OUT_2=1,AZ72/BA72,0)</f>
        <v>0</v>
      </c>
      <c r="BD72" s="58">
        <v>0</v>
      </c>
      <c r="BE72" s="49">
        <f t="shared" ref="BE72:BE103" si="131">(BB72^2)*Rdcr2</f>
        <v>0</v>
      </c>
      <c r="BF72" s="61">
        <f t="shared" si="52"/>
        <v>0</v>
      </c>
      <c r="BG72" s="58">
        <f t="shared" ref="BG72:BG103" si="132">(VOUT2+((NS2_/Np)*S72))*QRR2_*Fsw</f>
        <v>0</v>
      </c>
      <c r="BH72" s="49">
        <f t="shared" ref="BH72:BH103" si="133">BB72*VD2_</f>
        <v>0</v>
      </c>
      <c r="BI72" s="61">
        <f t="shared" ref="BI72:BI103" si="134">BH72+BG72</f>
        <v>0</v>
      </c>
      <c r="BK72" s="215">
        <f t="shared" si="111"/>
        <v>0</v>
      </c>
      <c r="BL72" s="211">
        <f t="shared" si="112"/>
        <v>0</v>
      </c>
      <c r="BM72" s="211">
        <f t="shared" si="113"/>
        <v>0</v>
      </c>
      <c r="BN72" s="61">
        <f t="shared" ref="BN72:BN79" si="135">Y72*(Np/NS3_)*(BK72/R72)</f>
        <v>0</v>
      </c>
      <c r="BO72" s="58">
        <v>0</v>
      </c>
      <c r="BP72" s="49">
        <f t="shared" ref="BP72:BP103" si="136">(BM72^2)*Rdcr3</f>
        <v>0</v>
      </c>
      <c r="BQ72" s="61">
        <f t="shared" si="53"/>
        <v>0</v>
      </c>
      <c r="BR72" s="58">
        <f t="shared" ref="BR72:BR103" si="137">(VOUT3+((NS3_/Np)*S72))*QRR3_*Fsw</f>
        <v>0</v>
      </c>
      <c r="BS72" s="49">
        <f t="shared" ref="BS72:BS103" si="138">BM72*VD3_</f>
        <v>0</v>
      </c>
      <c r="BT72" s="61">
        <f t="shared" si="55"/>
        <v>0</v>
      </c>
      <c r="BU72" s="58">
        <f t="shared" si="114"/>
        <v>3.9751558185404344E-2</v>
      </c>
      <c r="BV72" s="49">
        <f t="shared" si="115"/>
        <v>3.2760000000000004E-2</v>
      </c>
      <c r="BW72" s="61">
        <f t="shared" si="116"/>
        <v>3.9599999999999996E-2</v>
      </c>
      <c r="BX72" s="49">
        <f t="shared" ref="BX72:BX135" si="139">BF72+BQ72+AE72+AG72</f>
        <v>0.52200415516107834</v>
      </c>
      <c r="BY72" s="49">
        <f t="shared" ref="BY72:BY135" si="140">BW72+BV72+BU72+BT72+BQ72+BI72+BF72++AY72+AV72+AJ72+AF72+AE72+AG72</f>
        <v>1.8511331989446291</v>
      </c>
      <c r="BZ72" s="49">
        <f t="shared" ref="BZ72:BZ103" si="141">(R72/(R72+BY72))*100</f>
        <v>91.827635365144218</v>
      </c>
    </row>
    <row r="73" spans="17:78" x14ac:dyDescent="0.25">
      <c r="Q73" s="49">
        <v>66</v>
      </c>
      <c r="R73" s="215">
        <f t="shared" si="94"/>
        <v>21.12</v>
      </c>
      <c r="S73" s="211">
        <f t="shared" si="95"/>
        <v>12</v>
      </c>
      <c r="T73" s="216">
        <f t="shared" si="96"/>
        <v>1.76</v>
      </c>
      <c r="U73" s="215">
        <f t="shared" si="97"/>
        <v>2</v>
      </c>
      <c r="V73" s="211">
        <f t="shared" si="98"/>
        <v>0.5</v>
      </c>
      <c r="W73" s="211">
        <f t="shared" si="99"/>
        <v>0.5</v>
      </c>
      <c r="X73" s="211">
        <f t="shared" si="117"/>
        <v>0</v>
      </c>
      <c r="Y73" s="215">
        <f t="shared" si="118"/>
        <v>3.52</v>
      </c>
      <c r="Z73" s="211">
        <f t="shared" si="100"/>
        <v>3.8461538461538458</v>
      </c>
      <c r="AA73" s="211">
        <f t="shared" si="119"/>
        <v>5.4430769230769229</v>
      </c>
      <c r="AB73" s="216">
        <f t="shared" si="101"/>
        <v>2.6098986203832708</v>
      </c>
      <c r="AC73" s="215">
        <v>0</v>
      </c>
      <c r="AD73" s="211">
        <f t="shared" si="102"/>
        <v>0.10898513293885602</v>
      </c>
      <c r="AE73" s="216">
        <f t="shared" si="120"/>
        <v>0.10898513293885602</v>
      </c>
      <c r="AF73" s="58">
        <f t="shared" si="103"/>
        <v>0.42240000000000005</v>
      </c>
      <c r="AG73" s="61">
        <f t="shared" si="104"/>
        <v>0.42240000000000005</v>
      </c>
      <c r="AH73" s="58">
        <f t="shared" si="105"/>
        <v>5.9260666035502951E-2</v>
      </c>
      <c r="AI73" s="49">
        <f t="shared" si="106"/>
        <v>0.15852630663283804</v>
      </c>
      <c r="AJ73" s="61">
        <f t="shared" si="121"/>
        <v>0.21778697266834099</v>
      </c>
      <c r="AK73" s="215">
        <f t="shared" si="107"/>
        <v>21.12</v>
      </c>
      <c r="AL73" s="211">
        <f t="shared" si="108"/>
        <v>12</v>
      </c>
      <c r="AM73" s="216">
        <f t="shared" si="122"/>
        <v>1.76</v>
      </c>
      <c r="AN73" s="215">
        <f t="shared" si="123"/>
        <v>2</v>
      </c>
      <c r="AO73" s="211">
        <f t="shared" si="124"/>
        <v>0.50000000000000011</v>
      </c>
      <c r="AP73" s="211">
        <f t="shared" si="125"/>
        <v>3.5199999999999996</v>
      </c>
      <c r="AQ73" s="211">
        <f t="shared" si="126"/>
        <v>3.8461538461538471</v>
      </c>
      <c r="AR73" s="211">
        <f t="shared" ref="AR73:AR136" si="142">AP73+(AQ73/2)</f>
        <v>5.4430769230769229</v>
      </c>
      <c r="AS73" s="216">
        <f t="shared" ref="AS73:AS136" si="143">CHOOSE(AN73,AR73*SQRT(AO73/3),SQRT(AO73*((AR73^2)+((AQ73^2)/(3))-(AQ73*AR73))))</f>
        <v>2.6098986203832713</v>
      </c>
      <c r="AT73" s="215"/>
      <c r="AU73" s="211">
        <f t="shared" si="127"/>
        <v>3.7171200000000001E-2</v>
      </c>
      <c r="AV73" s="216">
        <f t="shared" ref="AV73:AV136" si="144">AT73+AU73</f>
        <v>3.7171200000000001E-2</v>
      </c>
      <c r="AW73" s="215">
        <f t="shared" si="128"/>
        <v>3.1200000000000006E-2</v>
      </c>
      <c r="AX73" s="211">
        <f t="shared" si="129"/>
        <v>0.52800000000000002</v>
      </c>
      <c r="AY73" s="216">
        <f t="shared" ref="AY73:AY136" si="145">AW73+AX73</f>
        <v>0.55920000000000003</v>
      </c>
      <c r="AZ73" s="215">
        <f t="shared" si="109"/>
        <v>0</v>
      </c>
      <c r="BA73" s="211">
        <f t="shared" si="110"/>
        <v>0</v>
      </c>
      <c r="BB73" s="211">
        <f t="shared" ref="BB73:BB136" si="146">IF(EN_OUT_2=1,AZ73/BA73,0)</f>
        <v>0</v>
      </c>
      <c r="BC73" s="61">
        <f t="shared" si="130"/>
        <v>0</v>
      </c>
      <c r="BD73" s="58">
        <v>0</v>
      </c>
      <c r="BE73" s="49">
        <f t="shared" si="131"/>
        <v>0</v>
      </c>
      <c r="BF73" s="61">
        <f t="shared" ref="BF73:BF136" si="147">BD73+BE73</f>
        <v>0</v>
      </c>
      <c r="BG73" s="58">
        <f t="shared" si="132"/>
        <v>0</v>
      </c>
      <c r="BH73" s="49">
        <f t="shared" si="133"/>
        <v>0</v>
      </c>
      <c r="BI73" s="61">
        <f t="shared" si="134"/>
        <v>0</v>
      </c>
      <c r="BK73" s="215">
        <f t="shared" si="111"/>
        <v>0</v>
      </c>
      <c r="BL73" s="211">
        <f t="shared" si="112"/>
        <v>0</v>
      </c>
      <c r="BM73" s="211">
        <f t="shared" si="113"/>
        <v>0</v>
      </c>
      <c r="BN73" s="61">
        <f t="shared" si="135"/>
        <v>0</v>
      </c>
      <c r="BO73" s="58">
        <v>0</v>
      </c>
      <c r="BP73" s="49">
        <f t="shared" si="136"/>
        <v>0</v>
      </c>
      <c r="BQ73" s="61">
        <f t="shared" ref="BQ73:BQ136" si="148">BO73+BP73</f>
        <v>0</v>
      </c>
      <c r="BR73" s="58">
        <f t="shared" si="137"/>
        <v>0</v>
      </c>
      <c r="BS73" s="49">
        <f t="shared" si="138"/>
        <v>0</v>
      </c>
      <c r="BT73" s="61">
        <f t="shared" ref="BT73:BT136" si="149">BS73+BR73</f>
        <v>0</v>
      </c>
      <c r="BU73" s="58">
        <f t="shared" si="114"/>
        <v>4.0869424852071005E-2</v>
      </c>
      <c r="BV73" s="49">
        <f t="shared" si="115"/>
        <v>3.2760000000000004E-2</v>
      </c>
      <c r="BW73" s="61">
        <f t="shared" si="116"/>
        <v>3.9599999999999996E-2</v>
      </c>
      <c r="BX73" s="49">
        <f t="shared" si="139"/>
        <v>0.53138513293885603</v>
      </c>
      <c r="BY73" s="49">
        <f t="shared" si="140"/>
        <v>1.8811727304592682</v>
      </c>
      <c r="BZ73" s="49">
        <f t="shared" si="141"/>
        <v>91.821405140929485</v>
      </c>
    </row>
    <row r="74" spans="17:78" x14ac:dyDescent="0.25">
      <c r="Q74" s="49">
        <v>67</v>
      </c>
      <c r="R74" s="215">
        <f t="shared" si="94"/>
        <v>21.44</v>
      </c>
      <c r="S74" s="211">
        <f t="shared" si="95"/>
        <v>12</v>
      </c>
      <c r="T74" s="216">
        <f t="shared" si="96"/>
        <v>1.7866666666666668</v>
      </c>
      <c r="U74" s="215">
        <f t="shared" si="97"/>
        <v>2</v>
      </c>
      <c r="V74" s="211">
        <f t="shared" si="98"/>
        <v>0.5</v>
      </c>
      <c r="W74" s="211">
        <f t="shared" si="99"/>
        <v>0.5</v>
      </c>
      <c r="X74" s="211">
        <f t="shared" si="117"/>
        <v>0</v>
      </c>
      <c r="Y74" s="215">
        <f t="shared" si="118"/>
        <v>3.5733333333333337</v>
      </c>
      <c r="Z74" s="211">
        <f t="shared" si="100"/>
        <v>3.8461538461538458</v>
      </c>
      <c r="AA74" s="211">
        <f t="shared" si="119"/>
        <v>5.4964102564102566</v>
      </c>
      <c r="AB74" s="216">
        <f t="shared" si="101"/>
        <v>2.6458885774412453</v>
      </c>
      <c r="AC74" s="215">
        <v>0</v>
      </c>
      <c r="AD74" s="211">
        <f t="shared" si="102"/>
        <v>0.11201162182774491</v>
      </c>
      <c r="AE74" s="216">
        <f t="shared" si="120"/>
        <v>0.11201162182774491</v>
      </c>
      <c r="AF74" s="58">
        <f t="shared" si="103"/>
        <v>0.42880000000000001</v>
      </c>
      <c r="AG74" s="61">
        <f t="shared" si="104"/>
        <v>0.42880000000000001</v>
      </c>
      <c r="AH74" s="58">
        <f t="shared" si="105"/>
        <v>6.0906319368836288E-2</v>
      </c>
      <c r="AI74" s="49">
        <f t="shared" si="106"/>
        <v>0.1609282203696992</v>
      </c>
      <c r="AJ74" s="61">
        <f t="shared" si="121"/>
        <v>0.22183453973853548</v>
      </c>
      <c r="AK74" s="215">
        <f t="shared" si="107"/>
        <v>21.44</v>
      </c>
      <c r="AL74" s="211">
        <f t="shared" si="108"/>
        <v>12</v>
      </c>
      <c r="AM74" s="216">
        <f t="shared" si="122"/>
        <v>1.7866666666666668</v>
      </c>
      <c r="AN74" s="215">
        <f t="shared" si="123"/>
        <v>2</v>
      </c>
      <c r="AO74" s="211">
        <f t="shared" si="124"/>
        <v>0.49999999999999994</v>
      </c>
      <c r="AP74" s="211">
        <f t="shared" si="125"/>
        <v>3.5733333333333341</v>
      </c>
      <c r="AQ74" s="211">
        <f t="shared" si="126"/>
        <v>3.8461538461538454</v>
      </c>
      <c r="AR74" s="211">
        <f t="shared" si="142"/>
        <v>5.4964102564102566</v>
      </c>
      <c r="AS74" s="216">
        <f t="shared" si="143"/>
        <v>2.6458885774412453</v>
      </c>
      <c r="AT74" s="215"/>
      <c r="AU74" s="211">
        <f t="shared" si="127"/>
        <v>3.8306133333333339E-2</v>
      </c>
      <c r="AV74" s="216">
        <f t="shared" si="144"/>
        <v>3.8306133333333339E-2</v>
      </c>
      <c r="AW74" s="215">
        <f t="shared" si="128"/>
        <v>3.1200000000000006E-2</v>
      </c>
      <c r="AX74" s="211">
        <f t="shared" si="129"/>
        <v>0.53600000000000003</v>
      </c>
      <c r="AY74" s="216">
        <f t="shared" si="145"/>
        <v>0.56720000000000004</v>
      </c>
      <c r="AZ74" s="215">
        <f t="shared" si="109"/>
        <v>0</v>
      </c>
      <c r="BA74" s="211">
        <f t="shared" si="110"/>
        <v>0</v>
      </c>
      <c r="BB74" s="211">
        <f t="shared" si="146"/>
        <v>0</v>
      </c>
      <c r="BC74" s="61">
        <f t="shared" si="130"/>
        <v>0</v>
      </c>
      <c r="BD74" s="58">
        <v>0</v>
      </c>
      <c r="BE74" s="49">
        <f t="shared" si="131"/>
        <v>0</v>
      </c>
      <c r="BF74" s="61">
        <f t="shared" si="147"/>
        <v>0</v>
      </c>
      <c r="BG74" s="58">
        <f t="shared" si="132"/>
        <v>0</v>
      </c>
      <c r="BH74" s="49">
        <f t="shared" si="133"/>
        <v>0</v>
      </c>
      <c r="BI74" s="61">
        <f t="shared" si="134"/>
        <v>0</v>
      </c>
      <c r="BK74" s="215">
        <f t="shared" si="111"/>
        <v>0</v>
      </c>
      <c r="BL74" s="211">
        <f t="shared" si="112"/>
        <v>0</v>
      </c>
      <c r="BM74" s="211">
        <f t="shared" si="113"/>
        <v>0</v>
      </c>
      <c r="BN74" s="61">
        <f t="shared" si="135"/>
        <v>0</v>
      </c>
      <c r="BO74" s="58">
        <v>0</v>
      </c>
      <c r="BP74" s="49">
        <f t="shared" si="136"/>
        <v>0</v>
      </c>
      <c r="BQ74" s="61">
        <f t="shared" si="148"/>
        <v>0</v>
      </c>
      <c r="BR74" s="58">
        <f t="shared" si="137"/>
        <v>0</v>
      </c>
      <c r="BS74" s="49">
        <f t="shared" si="138"/>
        <v>0</v>
      </c>
      <c r="BT74" s="61">
        <f t="shared" si="149"/>
        <v>0</v>
      </c>
      <c r="BU74" s="58">
        <f t="shared" si="114"/>
        <v>4.2004358185404336E-2</v>
      </c>
      <c r="BV74" s="49">
        <f t="shared" si="115"/>
        <v>3.2760000000000004E-2</v>
      </c>
      <c r="BW74" s="61">
        <f t="shared" si="116"/>
        <v>3.9599999999999996E-2</v>
      </c>
      <c r="BX74" s="49">
        <f t="shared" si="139"/>
        <v>0.54081162182774489</v>
      </c>
      <c r="BY74" s="49">
        <f t="shared" si="140"/>
        <v>1.9113166530850183</v>
      </c>
      <c r="BZ74" s="49">
        <f t="shared" si="141"/>
        <v>91.814951244590702</v>
      </c>
    </row>
    <row r="75" spans="17:78" x14ac:dyDescent="0.25">
      <c r="Q75" s="49">
        <v>68</v>
      </c>
      <c r="R75" s="215">
        <f t="shared" si="94"/>
        <v>21.76</v>
      </c>
      <c r="S75" s="211">
        <f t="shared" si="95"/>
        <v>12</v>
      </c>
      <c r="T75" s="216">
        <f t="shared" si="96"/>
        <v>1.8133333333333335</v>
      </c>
      <c r="U75" s="215">
        <f t="shared" si="97"/>
        <v>2</v>
      </c>
      <c r="V75" s="211">
        <f t="shared" si="98"/>
        <v>0.5</v>
      </c>
      <c r="W75" s="211">
        <f t="shared" si="99"/>
        <v>0.5</v>
      </c>
      <c r="X75" s="211">
        <f t="shared" si="117"/>
        <v>0</v>
      </c>
      <c r="Y75" s="215">
        <f t="shared" si="118"/>
        <v>3.6266666666666669</v>
      </c>
      <c r="Z75" s="211">
        <f t="shared" si="100"/>
        <v>3.8461538461538458</v>
      </c>
      <c r="AA75" s="211">
        <f t="shared" si="119"/>
        <v>5.5497435897435903</v>
      </c>
      <c r="AB75" s="216">
        <f t="shared" si="101"/>
        <v>2.6819258685194973</v>
      </c>
      <c r="AC75" s="215">
        <v>0</v>
      </c>
      <c r="AD75" s="211">
        <f t="shared" si="102"/>
        <v>0.11508362182774497</v>
      </c>
      <c r="AE75" s="216">
        <f t="shared" si="120"/>
        <v>0.11508362182774497</v>
      </c>
      <c r="AF75" s="58">
        <f t="shared" si="103"/>
        <v>0.43520000000000003</v>
      </c>
      <c r="AG75" s="61">
        <f t="shared" si="104"/>
        <v>0.43520000000000003</v>
      </c>
      <c r="AH75" s="58">
        <f t="shared" si="105"/>
        <v>6.2576719368836325E-2</v>
      </c>
      <c r="AI75" s="49">
        <f t="shared" si="106"/>
        <v>0.16333013410656039</v>
      </c>
      <c r="AJ75" s="61">
        <f t="shared" si="121"/>
        <v>0.22590685347539671</v>
      </c>
      <c r="AK75" s="215">
        <f t="shared" si="107"/>
        <v>21.76</v>
      </c>
      <c r="AL75" s="211">
        <f t="shared" si="108"/>
        <v>12</v>
      </c>
      <c r="AM75" s="216">
        <f t="shared" si="122"/>
        <v>1.8133333333333335</v>
      </c>
      <c r="AN75" s="215">
        <f t="shared" si="123"/>
        <v>2</v>
      </c>
      <c r="AO75" s="211">
        <f t="shared" si="124"/>
        <v>0.50000000000000011</v>
      </c>
      <c r="AP75" s="211">
        <f t="shared" si="125"/>
        <v>3.6266666666666665</v>
      </c>
      <c r="AQ75" s="211">
        <f t="shared" si="126"/>
        <v>3.8461538461538471</v>
      </c>
      <c r="AR75" s="211">
        <f t="shared" si="142"/>
        <v>5.5497435897435903</v>
      </c>
      <c r="AS75" s="216">
        <f t="shared" si="143"/>
        <v>2.6819258685194969</v>
      </c>
      <c r="AT75" s="215"/>
      <c r="AU75" s="211">
        <f t="shared" si="127"/>
        <v>3.9458133333333339E-2</v>
      </c>
      <c r="AV75" s="216">
        <f t="shared" si="144"/>
        <v>3.9458133333333339E-2</v>
      </c>
      <c r="AW75" s="215">
        <f t="shared" si="128"/>
        <v>3.1200000000000006E-2</v>
      </c>
      <c r="AX75" s="211">
        <f t="shared" si="129"/>
        <v>0.54400000000000004</v>
      </c>
      <c r="AY75" s="216">
        <f t="shared" si="145"/>
        <v>0.57520000000000004</v>
      </c>
      <c r="AZ75" s="215">
        <f t="shared" si="109"/>
        <v>0</v>
      </c>
      <c r="BA75" s="211">
        <f t="shared" si="110"/>
        <v>0</v>
      </c>
      <c r="BB75" s="211">
        <f t="shared" si="146"/>
        <v>0</v>
      </c>
      <c r="BC75" s="61">
        <f t="shared" si="130"/>
        <v>0</v>
      </c>
      <c r="BD75" s="58">
        <v>0</v>
      </c>
      <c r="BE75" s="49">
        <f t="shared" si="131"/>
        <v>0</v>
      </c>
      <c r="BF75" s="61">
        <f t="shared" si="147"/>
        <v>0</v>
      </c>
      <c r="BG75" s="58">
        <f t="shared" si="132"/>
        <v>0</v>
      </c>
      <c r="BH75" s="49">
        <f t="shared" si="133"/>
        <v>0</v>
      </c>
      <c r="BI75" s="61">
        <f t="shared" si="134"/>
        <v>0</v>
      </c>
      <c r="BK75" s="215">
        <f t="shared" si="111"/>
        <v>0</v>
      </c>
      <c r="BL75" s="211">
        <f t="shared" si="112"/>
        <v>0</v>
      </c>
      <c r="BM75" s="211">
        <f t="shared" si="113"/>
        <v>0</v>
      </c>
      <c r="BN75" s="61">
        <f t="shared" si="135"/>
        <v>0</v>
      </c>
      <c r="BO75" s="58">
        <v>0</v>
      </c>
      <c r="BP75" s="49">
        <f t="shared" si="136"/>
        <v>0</v>
      </c>
      <c r="BQ75" s="61">
        <f t="shared" si="148"/>
        <v>0</v>
      </c>
      <c r="BR75" s="58">
        <f t="shared" si="137"/>
        <v>0</v>
      </c>
      <c r="BS75" s="49">
        <f t="shared" si="138"/>
        <v>0</v>
      </c>
      <c r="BT75" s="61">
        <f t="shared" si="149"/>
        <v>0</v>
      </c>
      <c r="BU75" s="58">
        <f t="shared" si="114"/>
        <v>4.3156358185404364E-2</v>
      </c>
      <c r="BV75" s="49">
        <f t="shared" si="115"/>
        <v>3.2760000000000004E-2</v>
      </c>
      <c r="BW75" s="61">
        <f t="shared" si="116"/>
        <v>3.9599999999999996E-2</v>
      </c>
      <c r="BX75" s="49">
        <f t="shared" si="139"/>
        <v>0.55028362182774504</v>
      </c>
      <c r="BY75" s="49">
        <f t="shared" si="140"/>
        <v>1.9415649668218795</v>
      </c>
      <c r="BZ75" s="49">
        <f t="shared" si="141"/>
        <v>91.808283674349198</v>
      </c>
    </row>
    <row r="76" spans="17:78" x14ac:dyDescent="0.25">
      <c r="Q76" s="49">
        <v>69</v>
      </c>
      <c r="R76" s="215">
        <f t="shared" si="94"/>
        <v>22.080000000000002</v>
      </c>
      <c r="S76" s="211">
        <f t="shared" si="95"/>
        <v>12</v>
      </c>
      <c r="T76" s="216">
        <f t="shared" si="96"/>
        <v>1.84</v>
      </c>
      <c r="U76" s="215">
        <f t="shared" si="97"/>
        <v>2</v>
      </c>
      <c r="V76" s="211">
        <f t="shared" si="98"/>
        <v>0.5</v>
      </c>
      <c r="W76" s="211">
        <f t="shared" si="99"/>
        <v>0.5</v>
      </c>
      <c r="X76" s="211">
        <f t="shared" si="117"/>
        <v>0</v>
      </c>
      <c r="Y76" s="215">
        <f t="shared" si="118"/>
        <v>3.68</v>
      </c>
      <c r="Z76" s="211">
        <f t="shared" si="100"/>
        <v>3.8461538461538458</v>
      </c>
      <c r="AA76" s="211">
        <f t="shared" si="119"/>
        <v>5.6030769230769231</v>
      </c>
      <c r="AB76" s="216">
        <f t="shared" si="101"/>
        <v>2.71800861085437</v>
      </c>
      <c r="AC76" s="215">
        <v>0</v>
      </c>
      <c r="AD76" s="211">
        <f t="shared" si="102"/>
        <v>0.11820113293885604</v>
      </c>
      <c r="AE76" s="216">
        <f t="shared" si="120"/>
        <v>0.11820113293885604</v>
      </c>
      <c r="AF76" s="58">
        <f t="shared" si="103"/>
        <v>0.44160000000000005</v>
      </c>
      <c r="AG76" s="61">
        <f t="shared" si="104"/>
        <v>0.44160000000000005</v>
      </c>
      <c r="AH76" s="58">
        <f t="shared" si="105"/>
        <v>6.4271866035502959E-2</v>
      </c>
      <c r="AI76" s="49">
        <f t="shared" si="106"/>
        <v>0.1657320478434216</v>
      </c>
      <c r="AJ76" s="61">
        <f t="shared" si="121"/>
        <v>0.23000391387892455</v>
      </c>
      <c r="AK76" s="215">
        <f t="shared" si="107"/>
        <v>22.080000000000002</v>
      </c>
      <c r="AL76" s="211">
        <f t="shared" si="108"/>
        <v>12</v>
      </c>
      <c r="AM76" s="216">
        <f t="shared" si="122"/>
        <v>1.84</v>
      </c>
      <c r="AN76" s="215">
        <f t="shared" si="123"/>
        <v>2</v>
      </c>
      <c r="AO76" s="211">
        <f t="shared" si="124"/>
        <v>0.50000000000000011</v>
      </c>
      <c r="AP76" s="211">
        <f t="shared" si="125"/>
        <v>3.6799999999999997</v>
      </c>
      <c r="AQ76" s="211">
        <f t="shared" si="126"/>
        <v>3.8461538461538471</v>
      </c>
      <c r="AR76" s="211">
        <f t="shared" si="142"/>
        <v>5.6030769230769231</v>
      </c>
      <c r="AS76" s="216">
        <f t="shared" si="143"/>
        <v>2.7180086108543695</v>
      </c>
      <c r="AT76" s="215"/>
      <c r="AU76" s="211">
        <f t="shared" si="127"/>
        <v>4.0627200000000002E-2</v>
      </c>
      <c r="AV76" s="216">
        <f t="shared" si="144"/>
        <v>4.0627200000000002E-2</v>
      </c>
      <c r="AW76" s="215">
        <f t="shared" si="128"/>
        <v>3.1200000000000006E-2</v>
      </c>
      <c r="AX76" s="211">
        <f t="shared" si="129"/>
        <v>0.55200000000000005</v>
      </c>
      <c r="AY76" s="216">
        <f t="shared" si="145"/>
        <v>0.58320000000000005</v>
      </c>
      <c r="AZ76" s="215">
        <f t="shared" si="109"/>
        <v>0</v>
      </c>
      <c r="BA76" s="211">
        <f t="shared" si="110"/>
        <v>0</v>
      </c>
      <c r="BB76" s="211">
        <f t="shared" si="146"/>
        <v>0</v>
      </c>
      <c r="BC76" s="61">
        <f t="shared" si="130"/>
        <v>0</v>
      </c>
      <c r="BD76" s="58">
        <v>0</v>
      </c>
      <c r="BE76" s="49">
        <f t="shared" si="131"/>
        <v>0</v>
      </c>
      <c r="BF76" s="61">
        <f t="shared" si="147"/>
        <v>0</v>
      </c>
      <c r="BG76" s="58">
        <f t="shared" si="132"/>
        <v>0</v>
      </c>
      <c r="BH76" s="49">
        <f t="shared" si="133"/>
        <v>0</v>
      </c>
      <c r="BI76" s="61">
        <f t="shared" si="134"/>
        <v>0</v>
      </c>
      <c r="BK76" s="215">
        <f t="shared" si="111"/>
        <v>0</v>
      </c>
      <c r="BL76" s="211">
        <f t="shared" si="112"/>
        <v>0</v>
      </c>
      <c r="BM76" s="211">
        <f t="shared" si="113"/>
        <v>0</v>
      </c>
      <c r="BN76" s="61">
        <f t="shared" si="135"/>
        <v>0</v>
      </c>
      <c r="BO76" s="58">
        <v>0</v>
      </c>
      <c r="BP76" s="49">
        <f t="shared" si="136"/>
        <v>0</v>
      </c>
      <c r="BQ76" s="61">
        <f t="shared" si="148"/>
        <v>0</v>
      </c>
      <c r="BR76" s="58">
        <f t="shared" si="137"/>
        <v>0</v>
      </c>
      <c r="BS76" s="49">
        <f t="shared" si="138"/>
        <v>0</v>
      </c>
      <c r="BT76" s="61">
        <f t="shared" si="149"/>
        <v>0</v>
      </c>
      <c r="BU76" s="58">
        <f t="shared" si="114"/>
        <v>4.4325424852071013E-2</v>
      </c>
      <c r="BV76" s="49">
        <f t="shared" si="115"/>
        <v>3.2760000000000004E-2</v>
      </c>
      <c r="BW76" s="61">
        <f t="shared" si="116"/>
        <v>3.9599999999999996E-2</v>
      </c>
      <c r="BX76" s="49">
        <f t="shared" si="139"/>
        <v>0.55980113293885614</v>
      </c>
      <c r="BY76" s="49">
        <f t="shared" si="140"/>
        <v>1.9719176716698514</v>
      </c>
      <c r="BZ76" s="49">
        <f t="shared" si="141"/>
        <v>91.801411851693956</v>
      </c>
    </row>
    <row r="77" spans="17:78" x14ac:dyDescent="0.25">
      <c r="Q77" s="49">
        <v>70</v>
      </c>
      <c r="R77" s="215">
        <f t="shared" si="94"/>
        <v>22.400000000000002</v>
      </c>
      <c r="S77" s="211">
        <f t="shared" si="95"/>
        <v>12</v>
      </c>
      <c r="T77" s="216">
        <f t="shared" si="96"/>
        <v>1.8666666666666669</v>
      </c>
      <c r="U77" s="215">
        <f t="shared" si="97"/>
        <v>2</v>
      </c>
      <c r="V77" s="211">
        <f t="shared" si="98"/>
        <v>0.5</v>
      </c>
      <c r="W77" s="211">
        <f t="shared" si="99"/>
        <v>0.5</v>
      </c>
      <c r="X77" s="211">
        <f t="shared" si="117"/>
        <v>0</v>
      </c>
      <c r="Y77" s="215">
        <f t="shared" si="118"/>
        <v>3.7333333333333338</v>
      </c>
      <c r="Z77" s="211">
        <f t="shared" si="100"/>
        <v>3.8461538461538458</v>
      </c>
      <c r="AA77" s="211">
        <f t="shared" si="119"/>
        <v>5.6564102564102567</v>
      </c>
      <c r="AB77" s="216">
        <f t="shared" si="101"/>
        <v>2.7541350180351349</v>
      </c>
      <c r="AC77" s="215">
        <v>0</v>
      </c>
      <c r="AD77" s="211">
        <f t="shared" si="102"/>
        <v>0.12136415516107829</v>
      </c>
      <c r="AE77" s="216">
        <f t="shared" si="120"/>
        <v>0.12136415516107829</v>
      </c>
      <c r="AF77" s="58">
        <f t="shared" si="103"/>
        <v>0.44800000000000006</v>
      </c>
      <c r="AG77" s="61">
        <f t="shared" si="104"/>
        <v>0.44800000000000006</v>
      </c>
      <c r="AH77" s="58">
        <f t="shared" si="105"/>
        <v>6.599175936883632E-2</v>
      </c>
      <c r="AI77" s="49">
        <f t="shared" si="106"/>
        <v>0.16813396158028279</v>
      </c>
      <c r="AJ77" s="61">
        <f t="shared" si="121"/>
        <v>0.2341257209491191</v>
      </c>
      <c r="AK77" s="215">
        <f t="shared" si="107"/>
        <v>22.400000000000002</v>
      </c>
      <c r="AL77" s="211">
        <f t="shared" si="108"/>
        <v>12</v>
      </c>
      <c r="AM77" s="216">
        <f t="shared" si="122"/>
        <v>1.8666666666666669</v>
      </c>
      <c r="AN77" s="215">
        <f t="shared" si="123"/>
        <v>2</v>
      </c>
      <c r="AO77" s="211">
        <f t="shared" si="124"/>
        <v>0.50000000000000011</v>
      </c>
      <c r="AP77" s="211">
        <f t="shared" si="125"/>
        <v>3.7333333333333334</v>
      </c>
      <c r="AQ77" s="211">
        <f t="shared" si="126"/>
        <v>3.8461538461538471</v>
      </c>
      <c r="AR77" s="211">
        <f t="shared" si="142"/>
        <v>5.6564102564102567</v>
      </c>
      <c r="AS77" s="216">
        <f t="shared" si="143"/>
        <v>2.7541350180351341</v>
      </c>
      <c r="AT77" s="215"/>
      <c r="AU77" s="211">
        <f t="shared" si="127"/>
        <v>4.1813333333333348E-2</v>
      </c>
      <c r="AV77" s="216">
        <f t="shared" si="144"/>
        <v>4.1813333333333348E-2</v>
      </c>
      <c r="AW77" s="215">
        <f t="shared" si="128"/>
        <v>3.1200000000000006E-2</v>
      </c>
      <c r="AX77" s="211">
        <f t="shared" si="129"/>
        <v>0.56000000000000005</v>
      </c>
      <c r="AY77" s="216">
        <f t="shared" si="145"/>
        <v>0.59120000000000006</v>
      </c>
      <c r="AZ77" s="215">
        <f t="shared" si="109"/>
        <v>0</v>
      </c>
      <c r="BA77" s="211">
        <f t="shared" si="110"/>
        <v>0</v>
      </c>
      <c r="BB77" s="211">
        <f t="shared" si="146"/>
        <v>0</v>
      </c>
      <c r="BC77" s="61">
        <f t="shared" si="130"/>
        <v>0</v>
      </c>
      <c r="BD77" s="58">
        <v>0</v>
      </c>
      <c r="BE77" s="49">
        <f t="shared" si="131"/>
        <v>0</v>
      </c>
      <c r="BF77" s="61">
        <f t="shared" si="147"/>
        <v>0</v>
      </c>
      <c r="BG77" s="58">
        <f t="shared" si="132"/>
        <v>0</v>
      </c>
      <c r="BH77" s="49">
        <f t="shared" si="133"/>
        <v>0</v>
      </c>
      <c r="BI77" s="61">
        <f t="shared" si="134"/>
        <v>0</v>
      </c>
      <c r="BK77" s="215">
        <f t="shared" si="111"/>
        <v>0</v>
      </c>
      <c r="BL77" s="211">
        <f t="shared" si="112"/>
        <v>0</v>
      </c>
      <c r="BM77" s="211">
        <f t="shared" si="113"/>
        <v>0</v>
      </c>
      <c r="BN77" s="61">
        <f t="shared" si="135"/>
        <v>0</v>
      </c>
      <c r="BO77" s="58">
        <v>0</v>
      </c>
      <c r="BP77" s="49">
        <f t="shared" si="136"/>
        <v>0</v>
      </c>
      <c r="BQ77" s="61">
        <f t="shared" si="148"/>
        <v>0</v>
      </c>
      <c r="BR77" s="58">
        <f t="shared" si="137"/>
        <v>0</v>
      </c>
      <c r="BS77" s="49">
        <f t="shared" si="138"/>
        <v>0</v>
      </c>
      <c r="BT77" s="61">
        <f t="shared" si="149"/>
        <v>0</v>
      </c>
      <c r="BU77" s="58">
        <f t="shared" si="114"/>
        <v>4.5511558185404359E-2</v>
      </c>
      <c r="BV77" s="49">
        <f t="shared" si="115"/>
        <v>3.2760000000000004E-2</v>
      </c>
      <c r="BW77" s="61">
        <f t="shared" si="116"/>
        <v>3.9599999999999996E-2</v>
      </c>
      <c r="BX77" s="49">
        <f t="shared" si="139"/>
        <v>0.56936415516107841</v>
      </c>
      <c r="BY77" s="49">
        <f t="shared" si="140"/>
        <v>2.0023747676289352</v>
      </c>
      <c r="BZ77" s="49">
        <f t="shared" si="141"/>
        <v>91.794344662367891</v>
      </c>
    </row>
    <row r="78" spans="17:78" x14ac:dyDescent="0.25">
      <c r="Q78" s="49">
        <v>71</v>
      </c>
      <c r="R78" s="215">
        <f t="shared" si="94"/>
        <v>22.72</v>
      </c>
      <c r="S78" s="211">
        <f t="shared" si="95"/>
        <v>12</v>
      </c>
      <c r="T78" s="216">
        <f t="shared" si="96"/>
        <v>1.8933333333333333</v>
      </c>
      <c r="U78" s="215">
        <f t="shared" si="97"/>
        <v>2</v>
      </c>
      <c r="V78" s="211">
        <f t="shared" si="98"/>
        <v>0.5</v>
      </c>
      <c r="W78" s="211">
        <f t="shared" si="99"/>
        <v>0.5</v>
      </c>
      <c r="X78" s="211">
        <f t="shared" si="117"/>
        <v>0</v>
      </c>
      <c r="Y78" s="215">
        <f t="shared" si="118"/>
        <v>3.7866666666666666</v>
      </c>
      <c r="Z78" s="211">
        <f t="shared" si="100"/>
        <v>3.8461538461538458</v>
      </c>
      <c r="AA78" s="211">
        <f t="shared" si="119"/>
        <v>5.7097435897435895</v>
      </c>
      <c r="AB78" s="216">
        <f t="shared" si="101"/>
        <v>2.7903033940596358</v>
      </c>
      <c r="AC78" s="215">
        <v>0</v>
      </c>
      <c r="AD78" s="211">
        <f t="shared" si="102"/>
        <v>0.12457268849441157</v>
      </c>
      <c r="AE78" s="216">
        <f t="shared" si="120"/>
        <v>0.12457268849441157</v>
      </c>
      <c r="AF78" s="58">
        <f t="shared" si="103"/>
        <v>0.45439999999999997</v>
      </c>
      <c r="AG78" s="61">
        <f t="shared" si="104"/>
        <v>0.45439999999999997</v>
      </c>
      <c r="AH78" s="58">
        <f t="shared" si="105"/>
        <v>6.7736399368836284E-2</v>
      </c>
      <c r="AI78" s="49">
        <f t="shared" si="106"/>
        <v>0.17053587531714393</v>
      </c>
      <c r="AJ78" s="61">
        <f t="shared" si="121"/>
        <v>0.23827227468598022</v>
      </c>
      <c r="AK78" s="215">
        <f t="shared" si="107"/>
        <v>22.72</v>
      </c>
      <c r="AL78" s="211">
        <f t="shared" si="108"/>
        <v>12</v>
      </c>
      <c r="AM78" s="216">
        <f t="shared" si="122"/>
        <v>1.8933333333333333</v>
      </c>
      <c r="AN78" s="215">
        <f t="shared" si="123"/>
        <v>2</v>
      </c>
      <c r="AO78" s="211">
        <f t="shared" si="124"/>
        <v>0.50000000000000011</v>
      </c>
      <c r="AP78" s="211">
        <f t="shared" si="125"/>
        <v>3.7866666666666662</v>
      </c>
      <c r="AQ78" s="211">
        <f t="shared" si="126"/>
        <v>3.8461538461538471</v>
      </c>
      <c r="AR78" s="211">
        <f t="shared" si="142"/>
        <v>5.7097435897435895</v>
      </c>
      <c r="AS78" s="216">
        <f t="shared" si="143"/>
        <v>2.7903033940596353</v>
      </c>
      <c r="AT78" s="215"/>
      <c r="AU78" s="211">
        <f t="shared" si="127"/>
        <v>4.3016533333333336E-2</v>
      </c>
      <c r="AV78" s="216">
        <f t="shared" si="144"/>
        <v>4.3016533333333336E-2</v>
      </c>
      <c r="AW78" s="215">
        <f t="shared" si="128"/>
        <v>3.1200000000000006E-2</v>
      </c>
      <c r="AX78" s="211">
        <f t="shared" si="129"/>
        <v>0.56799999999999995</v>
      </c>
      <c r="AY78" s="216">
        <f t="shared" si="145"/>
        <v>0.59919999999999995</v>
      </c>
      <c r="AZ78" s="215">
        <f t="shared" si="109"/>
        <v>0</v>
      </c>
      <c r="BA78" s="211">
        <f t="shared" si="110"/>
        <v>0</v>
      </c>
      <c r="BB78" s="211">
        <f t="shared" si="146"/>
        <v>0</v>
      </c>
      <c r="BC78" s="61">
        <f t="shared" si="130"/>
        <v>0</v>
      </c>
      <c r="BD78" s="58">
        <v>0</v>
      </c>
      <c r="BE78" s="49">
        <f t="shared" si="131"/>
        <v>0</v>
      </c>
      <c r="BF78" s="61">
        <f t="shared" si="147"/>
        <v>0</v>
      </c>
      <c r="BG78" s="58">
        <f t="shared" si="132"/>
        <v>0</v>
      </c>
      <c r="BH78" s="49">
        <f t="shared" si="133"/>
        <v>0</v>
      </c>
      <c r="BI78" s="61">
        <f t="shared" si="134"/>
        <v>0</v>
      </c>
      <c r="BK78" s="215">
        <f t="shared" si="111"/>
        <v>0</v>
      </c>
      <c r="BL78" s="211">
        <f t="shared" si="112"/>
        <v>0</v>
      </c>
      <c r="BM78" s="211">
        <f t="shared" si="113"/>
        <v>0</v>
      </c>
      <c r="BN78" s="61">
        <f t="shared" si="135"/>
        <v>0</v>
      </c>
      <c r="BO78" s="58">
        <v>0</v>
      </c>
      <c r="BP78" s="49">
        <f t="shared" si="136"/>
        <v>0</v>
      </c>
      <c r="BQ78" s="61">
        <f t="shared" si="148"/>
        <v>0</v>
      </c>
      <c r="BR78" s="58">
        <f t="shared" si="137"/>
        <v>0</v>
      </c>
      <c r="BS78" s="49">
        <f t="shared" si="138"/>
        <v>0</v>
      </c>
      <c r="BT78" s="61">
        <f t="shared" si="149"/>
        <v>0</v>
      </c>
      <c r="BU78" s="58">
        <f t="shared" si="114"/>
        <v>4.671475818540434E-2</v>
      </c>
      <c r="BV78" s="49">
        <f t="shared" si="115"/>
        <v>3.2760000000000004E-2</v>
      </c>
      <c r="BW78" s="61">
        <f t="shared" si="116"/>
        <v>3.9599999999999996E-2</v>
      </c>
      <c r="BX78" s="49">
        <f t="shared" si="139"/>
        <v>0.57897268849441152</v>
      </c>
      <c r="BY78" s="49">
        <f t="shared" si="140"/>
        <v>2.0329362546991296</v>
      </c>
      <c r="BZ78" s="49">
        <f t="shared" si="141"/>
        <v>91.787090493907783</v>
      </c>
    </row>
    <row r="79" spans="17:78" x14ac:dyDescent="0.25">
      <c r="Q79" s="49">
        <v>72</v>
      </c>
      <c r="R79" s="215">
        <f t="shared" si="94"/>
        <v>23.04</v>
      </c>
      <c r="S79" s="211">
        <f t="shared" si="95"/>
        <v>12</v>
      </c>
      <c r="T79" s="216">
        <f t="shared" si="96"/>
        <v>1.92</v>
      </c>
      <c r="U79" s="215">
        <f t="shared" si="97"/>
        <v>2</v>
      </c>
      <c r="V79" s="211">
        <f t="shared" si="98"/>
        <v>0.5</v>
      </c>
      <c r="W79" s="211">
        <f t="shared" si="99"/>
        <v>0.5</v>
      </c>
      <c r="X79" s="211">
        <f t="shared" si="117"/>
        <v>0</v>
      </c>
      <c r="Y79" s="215">
        <f t="shared" si="118"/>
        <v>3.84</v>
      </c>
      <c r="Z79" s="211">
        <f t="shared" si="100"/>
        <v>3.8461538461538458</v>
      </c>
      <c r="AA79" s="211">
        <f t="shared" si="119"/>
        <v>5.7630769230769232</v>
      </c>
      <c r="AB79" s="216">
        <f t="shared" si="101"/>
        <v>2.826512127813801</v>
      </c>
      <c r="AC79" s="215">
        <v>0</v>
      </c>
      <c r="AD79" s="211">
        <f t="shared" si="102"/>
        <v>0.12782673293885602</v>
      </c>
      <c r="AE79" s="216">
        <f t="shared" si="120"/>
        <v>0.12782673293885602</v>
      </c>
      <c r="AF79" s="58">
        <f t="shared" si="103"/>
        <v>0.46079999999999999</v>
      </c>
      <c r="AG79" s="61">
        <f t="shared" si="104"/>
        <v>0.46079999999999999</v>
      </c>
      <c r="AH79" s="58">
        <f t="shared" si="105"/>
        <v>6.9505786035502948E-2</v>
      </c>
      <c r="AI79" s="49">
        <f t="shared" si="106"/>
        <v>0.17293778905400511</v>
      </c>
      <c r="AJ79" s="61">
        <f t="shared" si="121"/>
        <v>0.24244357508950806</v>
      </c>
      <c r="AK79" s="215">
        <f t="shared" si="107"/>
        <v>23.04</v>
      </c>
      <c r="AL79" s="211">
        <f t="shared" si="108"/>
        <v>12</v>
      </c>
      <c r="AM79" s="216">
        <f t="shared" si="122"/>
        <v>1.92</v>
      </c>
      <c r="AN79" s="215">
        <f t="shared" si="123"/>
        <v>2</v>
      </c>
      <c r="AO79" s="211">
        <f t="shared" si="124"/>
        <v>0.5</v>
      </c>
      <c r="AP79" s="211">
        <f t="shared" si="125"/>
        <v>3.84</v>
      </c>
      <c r="AQ79" s="211">
        <f t="shared" si="126"/>
        <v>3.8461538461538458</v>
      </c>
      <c r="AR79" s="211">
        <f t="shared" si="142"/>
        <v>5.7630769230769232</v>
      </c>
      <c r="AS79" s="216">
        <f t="shared" si="143"/>
        <v>2.826512127813801</v>
      </c>
      <c r="AT79" s="215"/>
      <c r="AU79" s="211">
        <f t="shared" si="127"/>
        <v>4.42368E-2</v>
      </c>
      <c r="AV79" s="216">
        <f t="shared" si="144"/>
        <v>4.42368E-2</v>
      </c>
      <c r="AW79" s="215">
        <f t="shared" si="128"/>
        <v>3.1200000000000006E-2</v>
      </c>
      <c r="AX79" s="211">
        <f t="shared" si="129"/>
        <v>0.57599999999999996</v>
      </c>
      <c r="AY79" s="216">
        <f t="shared" si="145"/>
        <v>0.60719999999999996</v>
      </c>
      <c r="AZ79" s="215">
        <f t="shared" si="109"/>
        <v>0</v>
      </c>
      <c r="BA79" s="211">
        <f t="shared" si="110"/>
        <v>0</v>
      </c>
      <c r="BB79" s="211">
        <f t="shared" si="146"/>
        <v>0</v>
      </c>
      <c r="BC79" s="61">
        <f t="shared" si="130"/>
        <v>0</v>
      </c>
      <c r="BD79" s="58">
        <v>0</v>
      </c>
      <c r="BE79" s="49">
        <f t="shared" si="131"/>
        <v>0</v>
      </c>
      <c r="BF79" s="61">
        <f t="shared" si="147"/>
        <v>0</v>
      </c>
      <c r="BG79" s="58">
        <f t="shared" si="132"/>
        <v>0</v>
      </c>
      <c r="BH79" s="49">
        <f t="shared" si="133"/>
        <v>0</v>
      </c>
      <c r="BI79" s="61">
        <f t="shared" si="134"/>
        <v>0</v>
      </c>
      <c r="BK79" s="215">
        <f t="shared" si="111"/>
        <v>0</v>
      </c>
      <c r="BL79" s="211">
        <f t="shared" si="112"/>
        <v>0</v>
      </c>
      <c r="BM79" s="211">
        <f t="shared" si="113"/>
        <v>0</v>
      </c>
      <c r="BN79" s="61">
        <f t="shared" si="135"/>
        <v>0</v>
      </c>
      <c r="BO79" s="58">
        <v>0</v>
      </c>
      <c r="BP79" s="49">
        <f t="shared" si="136"/>
        <v>0</v>
      </c>
      <c r="BQ79" s="61">
        <f t="shared" si="148"/>
        <v>0</v>
      </c>
      <c r="BR79" s="58">
        <f t="shared" si="137"/>
        <v>0</v>
      </c>
      <c r="BS79" s="49">
        <f t="shared" si="138"/>
        <v>0</v>
      </c>
      <c r="BT79" s="61">
        <f t="shared" si="149"/>
        <v>0</v>
      </c>
      <c r="BU79" s="58">
        <f t="shared" si="114"/>
        <v>4.7935024852071004E-2</v>
      </c>
      <c r="BV79" s="49">
        <f t="shared" si="115"/>
        <v>3.2760000000000004E-2</v>
      </c>
      <c r="BW79" s="61">
        <f t="shared" si="116"/>
        <v>3.9599999999999996E-2</v>
      </c>
      <c r="BX79" s="49">
        <f t="shared" si="139"/>
        <v>0.58862673293885603</v>
      </c>
      <c r="BY79" s="49">
        <f t="shared" si="140"/>
        <v>2.063602132880435</v>
      </c>
      <c r="BZ79" s="49">
        <f t="shared" si="141"/>
        <v>91.779657270071411</v>
      </c>
    </row>
    <row r="80" spans="17:78" x14ac:dyDescent="0.25">
      <c r="Q80" s="49">
        <v>73</v>
      </c>
      <c r="R80" s="215">
        <f t="shared" si="94"/>
        <v>23.36</v>
      </c>
      <c r="S80" s="211">
        <f t="shared" si="95"/>
        <v>12</v>
      </c>
      <c r="T80" s="216">
        <f t="shared" si="96"/>
        <v>1.9466666666666665</v>
      </c>
      <c r="U80" s="215">
        <f t="shared" si="97"/>
        <v>2</v>
      </c>
      <c r="V80" s="211">
        <f t="shared" si="98"/>
        <v>0.5</v>
      </c>
      <c r="W80" s="211">
        <f t="shared" si="99"/>
        <v>0.5</v>
      </c>
      <c r="X80" s="211">
        <f t="shared" si="117"/>
        <v>0</v>
      </c>
      <c r="Y80" s="215">
        <f t="shared" si="118"/>
        <v>3.8933333333333331</v>
      </c>
      <c r="Z80" s="211">
        <f t="shared" si="100"/>
        <v>3.8461538461538458</v>
      </c>
      <c r="AA80" s="211">
        <f t="shared" si="119"/>
        <v>5.816410256410256</v>
      </c>
      <c r="AB80" s="216">
        <f t="shared" si="101"/>
        <v>2.8627596879411175</v>
      </c>
      <c r="AC80" s="215">
        <v>0</v>
      </c>
      <c r="AD80" s="211">
        <f t="shared" si="102"/>
        <v>0.1311262884944116</v>
      </c>
      <c r="AE80" s="216">
        <f t="shared" si="120"/>
        <v>0.1311262884944116</v>
      </c>
      <c r="AF80" s="58">
        <f t="shared" si="103"/>
        <v>0.4672</v>
      </c>
      <c r="AG80" s="61">
        <f t="shared" si="104"/>
        <v>0.4672</v>
      </c>
      <c r="AH80" s="58">
        <f t="shared" si="105"/>
        <v>7.1299919368836298E-2</v>
      </c>
      <c r="AI80" s="49">
        <f t="shared" si="106"/>
        <v>0.1753397027908663</v>
      </c>
      <c r="AJ80" s="61">
        <f t="shared" si="121"/>
        <v>0.24663962215970259</v>
      </c>
      <c r="AK80" s="215">
        <f t="shared" si="107"/>
        <v>23.36</v>
      </c>
      <c r="AL80" s="211">
        <f t="shared" si="108"/>
        <v>12</v>
      </c>
      <c r="AM80" s="216">
        <f t="shared" si="122"/>
        <v>1.9466666666666665</v>
      </c>
      <c r="AN80" s="215">
        <f t="shared" si="123"/>
        <v>2</v>
      </c>
      <c r="AO80" s="211">
        <f t="shared" si="124"/>
        <v>0.5</v>
      </c>
      <c r="AP80" s="211">
        <f t="shared" si="125"/>
        <v>3.8933333333333331</v>
      </c>
      <c r="AQ80" s="211">
        <f t="shared" si="126"/>
        <v>3.8461538461538458</v>
      </c>
      <c r="AR80" s="211">
        <f t="shared" si="142"/>
        <v>5.816410256410256</v>
      </c>
      <c r="AS80" s="216">
        <f t="shared" si="143"/>
        <v>2.8627596879411175</v>
      </c>
      <c r="AT80" s="215"/>
      <c r="AU80" s="211">
        <f t="shared" si="127"/>
        <v>4.5474133333333326E-2</v>
      </c>
      <c r="AV80" s="216">
        <f t="shared" si="144"/>
        <v>4.5474133333333326E-2</v>
      </c>
      <c r="AW80" s="215">
        <f t="shared" si="128"/>
        <v>3.1200000000000006E-2</v>
      </c>
      <c r="AX80" s="211">
        <f t="shared" si="129"/>
        <v>0.58399999999999996</v>
      </c>
      <c r="AY80" s="216">
        <f t="shared" si="145"/>
        <v>0.61519999999999997</v>
      </c>
      <c r="AZ80" s="215">
        <f t="shared" si="109"/>
        <v>0</v>
      </c>
      <c r="BA80" s="211">
        <f t="shared" si="110"/>
        <v>0</v>
      </c>
      <c r="BB80" s="211">
        <f t="shared" si="146"/>
        <v>0</v>
      </c>
      <c r="BC80" s="61">
        <f t="shared" si="130"/>
        <v>0</v>
      </c>
      <c r="BD80" s="58">
        <v>0</v>
      </c>
      <c r="BE80" s="49">
        <f t="shared" si="131"/>
        <v>0</v>
      </c>
      <c r="BF80" s="61">
        <f t="shared" si="147"/>
        <v>0</v>
      </c>
      <c r="BG80" s="58">
        <f t="shared" si="132"/>
        <v>0</v>
      </c>
      <c r="BH80" s="49">
        <f t="shared" si="133"/>
        <v>0</v>
      </c>
      <c r="BI80" s="61">
        <f t="shared" si="134"/>
        <v>0</v>
      </c>
      <c r="BK80" s="215">
        <f t="shared" si="111"/>
        <v>0</v>
      </c>
      <c r="BL80" s="211">
        <f t="shared" si="112"/>
        <v>0</v>
      </c>
      <c r="BM80" s="211">
        <f t="shared" si="113"/>
        <v>0</v>
      </c>
      <c r="BN80" s="61">
        <f t="shared" ref="BN80:BN111" si="150">IF(EN_OUT_3=1,BK80/BL80,0)</f>
        <v>0</v>
      </c>
      <c r="BO80" s="58">
        <v>0</v>
      </c>
      <c r="BP80" s="49">
        <f t="shared" si="136"/>
        <v>0</v>
      </c>
      <c r="BQ80" s="61">
        <f t="shared" si="148"/>
        <v>0</v>
      </c>
      <c r="BR80" s="58">
        <f t="shared" si="137"/>
        <v>0</v>
      </c>
      <c r="BS80" s="49">
        <f t="shared" si="138"/>
        <v>0</v>
      </c>
      <c r="BT80" s="61">
        <f t="shared" si="149"/>
        <v>0</v>
      </c>
      <c r="BU80" s="58">
        <f t="shared" si="114"/>
        <v>4.9172358185404351E-2</v>
      </c>
      <c r="BV80" s="49">
        <f t="shared" si="115"/>
        <v>3.2760000000000004E-2</v>
      </c>
      <c r="BW80" s="61">
        <f t="shared" si="116"/>
        <v>3.9599999999999996E-2</v>
      </c>
      <c r="BX80" s="49">
        <f t="shared" si="139"/>
        <v>0.59832628849441161</v>
      </c>
      <c r="BY80" s="49">
        <f t="shared" si="140"/>
        <v>2.0943724021728518</v>
      </c>
      <c r="BZ80" s="49">
        <f t="shared" si="141"/>
        <v>91.772052482448672</v>
      </c>
    </row>
    <row r="81" spans="17:78" x14ac:dyDescent="0.25">
      <c r="Q81" s="49">
        <v>74</v>
      </c>
      <c r="R81" s="215">
        <f t="shared" si="94"/>
        <v>23.68</v>
      </c>
      <c r="S81" s="211">
        <f t="shared" si="95"/>
        <v>12</v>
      </c>
      <c r="T81" s="216">
        <f t="shared" si="96"/>
        <v>1.9733333333333334</v>
      </c>
      <c r="U81" s="215">
        <f t="shared" si="97"/>
        <v>2</v>
      </c>
      <c r="V81" s="211">
        <f t="shared" si="98"/>
        <v>0.5</v>
      </c>
      <c r="W81" s="211">
        <f t="shared" si="99"/>
        <v>0.5</v>
      </c>
      <c r="X81" s="211">
        <f t="shared" si="117"/>
        <v>0</v>
      </c>
      <c r="Y81" s="215">
        <f t="shared" si="118"/>
        <v>3.9466666666666668</v>
      </c>
      <c r="Z81" s="211">
        <f t="shared" si="100"/>
        <v>3.8461538461538458</v>
      </c>
      <c r="AA81" s="211">
        <f t="shared" si="119"/>
        <v>5.8697435897435897</v>
      </c>
      <c r="AB81" s="216">
        <f t="shared" si="101"/>
        <v>2.8990446180711653</v>
      </c>
      <c r="AC81" s="215">
        <v>0</v>
      </c>
      <c r="AD81" s="211">
        <f t="shared" si="102"/>
        <v>0.13447135516107822</v>
      </c>
      <c r="AE81" s="216">
        <f t="shared" si="120"/>
        <v>0.13447135516107822</v>
      </c>
      <c r="AF81" s="58">
        <f t="shared" si="103"/>
        <v>0.47360000000000002</v>
      </c>
      <c r="AG81" s="61">
        <f t="shared" si="104"/>
        <v>0.47360000000000002</v>
      </c>
      <c r="AH81" s="58">
        <f t="shared" si="105"/>
        <v>7.3118799368836265E-2</v>
      </c>
      <c r="AI81" s="49">
        <f t="shared" si="106"/>
        <v>0.17774161652772749</v>
      </c>
      <c r="AJ81" s="61">
        <f t="shared" si="121"/>
        <v>0.25086041589656377</v>
      </c>
      <c r="AK81" s="215">
        <f t="shared" si="107"/>
        <v>23.68</v>
      </c>
      <c r="AL81" s="211">
        <f t="shared" si="108"/>
        <v>12</v>
      </c>
      <c r="AM81" s="216">
        <f t="shared" si="122"/>
        <v>1.9733333333333334</v>
      </c>
      <c r="AN81" s="215">
        <f t="shared" si="123"/>
        <v>2</v>
      </c>
      <c r="AO81" s="211">
        <f t="shared" si="124"/>
        <v>0.50000000000000011</v>
      </c>
      <c r="AP81" s="211">
        <f t="shared" si="125"/>
        <v>3.9466666666666663</v>
      </c>
      <c r="AQ81" s="211">
        <f t="shared" si="126"/>
        <v>3.8461538461538471</v>
      </c>
      <c r="AR81" s="211">
        <f t="shared" si="142"/>
        <v>5.8697435897435897</v>
      </c>
      <c r="AS81" s="216">
        <f t="shared" si="143"/>
        <v>2.8990446180711653</v>
      </c>
      <c r="AT81" s="215"/>
      <c r="AU81" s="211">
        <f t="shared" si="127"/>
        <v>4.6728533333333343E-2</v>
      </c>
      <c r="AV81" s="216">
        <f t="shared" si="144"/>
        <v>4.6728533333333343E-2</v>
      </c>
      <c r="AW81" s="215">
        <f t="shared" si="128"/>
        <v>3.1200000000000006E-2</v>
      </c>
      <c r="AX81" s="211">
        <f t="shared" si="129"/>
        <v>0.59199999999999997</v>
      </c>
      <c r="AY81" s="216">
        <f t="shared" si="145"/>
        <v>0.62319999999999998</v>
      </c>
      <c r="AZ81" s="215">
        <f t="shared" si="109"/>
        <v>0</v>
      </c>
      <c r="BA81" s="211">
        <f t="shared" si="110"/>
        <v>0</v>
      </c>
      <c r="BB81" s="211">
        <f t="shared" si="146"/>
        <v>0</v>
      </c>
      <c r="BC81" s="61">
        <f t="shared" si="130"/>
        <v>0</v>
      </c>
      <c r="BD81" s="58">
        <v>0</v>
      </c>
      <c r="BE81" s="49">
        <f t="shared" si="131"/>
        <v>0</v>
      </c>
      <c r="BF81" s="61">
        <f t="shared" si="147"/>
        <v>0</v>
      </c>
      <c r="BG81" s="58">
        <f t="shared" si="132"/>
        <v>0</v>
      </c>
      <c r="BH81" s="49">
        <f t="shared" si="133"/>
        <v>0</v>
      </c>
      <c r="BI81" s="61">
        <f t="shared" si="134"/>
        <v>0</v>
      </c>
      <c r="BK81" s="215">
        <f t="shared" si="111"/>
        <v>0</v>
      </c>
      <c r="BL81" s="211">
        <f t="shared" si="112"/>
        <v>0</v>
      </c>
      <c r="BM81" s="211">
        <f t="shared" si="113"/>
        <v>0</v>
      </c>
      <c r="BN81" s="61">
        <f t="shared" si="150"/>
        <v>0</v>
      </c>
      <c r="BO81" s="58">
        <v>0</v>
      </c>
      <c r="BP81" s="49">
        <f t="shared" si="136"/>
        <v>0</v>
      </c>
      <c r="BQ81" s="61">
        <f t="shared" si="148"/>
        <v>0</v>
      </c>
      <c r="BR81" s="58">
        <f t="shared" si="137"/>
        <v>0</v>
      </c>
      <c r="BS81" s="49">
        <f t="shared" si="138"/>
        <v>0</v>
      </c>
      <c r="BT81" s="61">
        <f t="shared" si="149"/>
        <v>0</v>
      </c>
      <c r="BU81" s="58">
        <f t="shared" si="114"/>
        <v>5.0426758185404326E-2</v>
      </c>
      <c r="BV81" s="49">
        <f t="shared" si="115"/>
        <v>3.2760000000000004E-2</v>
      </c>
      <c r="BW81" s="61">
        <f t="shared" si="116"/>
        <v>3.9599999999999996E-2</v>
      </c>
      <c r="BX81" s="49">
        <f t="shared" si="139"/>
        <v>0.60807135516107824</v>
      </c>
      <c r="BY81" s="49">
        <f t="shared" si="140"/>
        <v>2.1252470625763795</v>
      </c>
      <c r="BZ81" s="49">
        <f t="shared" si="141"/>
        <v>91.764283219522127</v>
      </c>
    </row>
    <row r="82" spans="17:78" x14ac:dyDescent="0.25">
      <c r="Q82" s="49">
        <v>75</v>
      </c>
      <c r="R82" s="215">
        <f t="shared" si="94"/>
        <v>24</v>
      </c>
      <c r="S82" s="211">
        <f t="shared" si="95"/>
        <v>12</v>
      </c>
      <c r="T82" s="216">
        <f t="shared" si="96"/>
        <v>2</v>
      </c>
      <c r="U82" s="215">
        <f t="shared" si="97"/>
        <v>2</v>
      </c>
      <c r="V82" s="211">
        <f t="shared" si="98"/>
        <v>0.5</v>
      </c>
      <c r="W82" s="211">
        <f t="shared" si="99"/>
        <v>0.5</v>
      </c>
      <c r="X82" s="211">
        <f t="shared" si="117"/>
        <v>0</v>
      </c>
      <c r="Y82" s="215">
        <f t="shared" si="118"/>
        <v>4</v>
      </c>
      <c r="Z82" s="211">
        <f t="shared" si="100"/>
        <v>3.8461538461538458</v>
      </c>
      <c r="AA82" s="211">
        <f t="shared" si="119"/>
        <v>5.9230769230769234</v>
      </c>
      <c r="AB82" s="216">
        <f t="shared" si="101"/>
        <v>2.9353655323789751</v>
      </c>
      <c r="AC82" s="215">
        <v>0</v>
      </c>
      <c r="AD82" s="211">
        <f t="shared" si="102"/>
        <v>0.13786193293885607</v>
      </c>
      <c r="AE82" s="216">
        <f t="shared" si="120"/>
        <v>0.13786193293885607</v>
      </c>
      <c r="AF82" s="58">
        <f t="shared" si="103"/>
        <v>0.48</v>
      </c>
      <c r="AG82" s="61">
        <f t="shared" si="104"/>
        <v>0.48</v>
      </c>
      <c r="AH82" s="58">
        <f t="shared" si="105"/>
        <v>7.4962426035502974E-2</v>
      </c>
      <c r="AI82" s="49">
        <f t="shared" si="106"/>
        <v>0.18014353026458865</v>
      </c>
      <c r="AJ82" s="61">
        <f t="shared" si="121"/>
        <v>0.25510595630009164</v>
      </c>
      <c r="AK82" s="215">
        <f t="shared" si="107"/>
        <v>24</v>
      </c>
      <c r="AL82" s="211">
        <f t="shared" si="108"/>
        <v>12</v>
      </c>
      <c r="AM82" s="216">
        <f t="shared" si="122"/>
        <v>2</v>
      </c>
      <c r="AN82" s="215">
        <f t="shared" si="123"/>
        <v>2</v>
      </c>
      <c r="AO82" s="211">
        <f t="shared" si="124"/>
        <v>0.5</v>
      </c>
      <c r="AP82" s="211">
        <f t="shared" si="125"/>
        <v>4</v>
      </c>
      <c r="AQ82" s="211">
        <f t="shared" si="126"/>
        <v>3.8461538461538458</v>
      </c>
      <c r="AR82" s="211">
        <f t="shared" si="142"/>
        <v>5.9230769230769234</v>
      </c>
      <c r="AS82" s="216">
        <f t="shared" si="143"/>
        <v>2.9353655323789751</v>
      </c>
      <c r="AT82" s="215"/>
      <c r="AU82" s="211">
        <f t="shared" si="127"/>
        <v>4.8000000000000001E-2</v>
      </c>
      <c r="AV82" s="216">
        <f t="shared" si="144"/>
        <v>4.8000000000000001E-2</v>
      </c>
      <c r="AW82" s="215">
        <f t="shared" si="128"/>
        <v>3.1200000000000006E-2</v>
      </c>
      <c r="AX82" s="211">
        <f t="shared" si="129"/>
        <v>0.6</v>
      </c>
      <c r="AY82" s="216">
        <f t="shared" si="145"/>
        <v>0.63119999999999998</v>
      </c>
      <c r="AZ82" s="215">
        <f t="shared" si="109"/>
        <v>0</v>
      </c>
      <c r="BA82" s="211">
        <f t="shared" si="110"/>
        <v>0</v>
      </c>
      <c r="BB82" s="211">
        <f t="shared" si="146"/>
        <v>0</v>
      </c>
      <c r="BC82" s="61">
        <f t="shared" si="130"/>
        <v>0</v>
      </c>
      <c r="BD82" s="58">
        <v>0</v>
      </c>
      <c r="BE82" s="49">
        <f t="shared" si="131"/>
        <v>0</v>
      </c>
      <c r="BF82" s="61">
        <f t="shared" si="147"/>
        <v>0</v>
      </c>
      <c r="BG82" s="58">
        <f t="shared" si="132"/>
        <v>0</v>
      </c>
      <c r="BH82" s="49">
        <f t="shared" si="133"/>
        <v>0</v>
      </c>
      <c r="BI82" s="61">
        <f t="shared" si="134"/>
        <v>0</v>
      </c>
      <c r="BK82" s="215">
        <f t="shared" si="111"/>
        <v>0</v>
      </c>
      <c r="BL82" s="211">
        <f t="shared" si="112"/>
        <v>0</v>
      </c>
      <c r="BM82" s="211">
        <f t="shared" si="113"/>
        <v>0</v>
      </c>
      <c r="BN82" s="61">
        <f t="shared" si="150"/>
        <v>0</v>
      </c>
      <c r="BO82" s="58">
        <v>0</v>
      </c>
      <c r="BP82" s="49">
        <f t="shared" si="136"/>
        <v>0</v>
      </c>
      <c r="BQ82" s="61">
        <f t="shared" si="148"/>
        <v>0</v>
      </c>
      <c r="BR82" s="58">
        <f t="shared" si="137"/>
        <v>0</v>
      </c>
      <c r="BS82" s="49">
        <f t="shared" si="138"/>
        <v>0</v>
      </c>
      <c r="BT82" s="61">
        <f t="shared" si="149"/>
        <v>0</v>
      </c>
      <c r="BU82" s="58">
        <f t="shared" si="114"/>
        <v>5.1698224852071026E-2</v>
      </c>
      <c r="BV82" s="49">
        <f t="shared" si="115"/>
        <v>3.2760000000000004E-2</v>
      </c>
      <c r="BW82" s="61">
        <f t="shared" si="116"/>
        <v>3.9599999999999996E-2</v>
      </c>
      <c r="BX82" s="49">
        <f t="shared" si="139"/>
        <v>0.61786193293885605</v>
      </c>
      <c r="BY82" s="49">
        <f t="shared" si="140"/>
        <v>2.1562261140910186</v>
      </c>
      <c r="BZ82" s="49">
        <f t="shared" si="141"/>
        <v>91.756356193413524</v>
      </c>
    </row>
    <row r="83" spans="17:78" x14ac:dyDescent="0.25">
      <c r="Q83" s="49">
        <v>76</v>
      </c>
      <c r="R83" s="215">
        <f t="shared" si="94"/>
        <v>24.32</v>
      </c>
      <c r="S83" s="211">
        <f t="shared" si="95"/>
        <v>12</v>
      </c>
      <c r="T83" s="216">
        <f t="shared" si="96"/>
        <v>2.0266666666666668</v>
      </c>
      <c r="U83" s="215">
        <f t="shared" si="97"/>
        <v>2</v>
      </c>
      <c r="V83" s="211">
        <f t="shared" si="98"/>
        <v>0.5</v>
      </c>
      <c r="W83" s="211">
        <f t="shared" si="99"/>
        <v>0.5</v>
      </c>
      <c r="X83" s="211">
        <f t="shared" si="117"/>
        <v>0</v>
      </c>
      <c r="Y83" s="215">
        <f t="shared" si="118"/>
        <v>4.0533333333333337</v>
      </c>
      <c r="Z83" s="211">
        <f t="shared" si="100"/>
        <v>3.8461538461538458</v>
      </c>
      <c r="AA83" s="211">
        <f t="shared" si="119"/>
        <v>5.9764102564102561</v>
      </c>
      <c r="AB83" s="216">
        <f t="shared" si="101"/>
        <v>2.9717211114493995</v>
      </c>
      <c r="AC83" s="215">
        <v>0</v>
      </c>
      <c r="AD83" s="211">
        <f t="shared" si="102"/>
        <v>0.14129802182774487</v>
      </c>
      <c r="AE83" s="216">
        <f t="shared" si="120"/>
        <v>0.14129802182774487</v>
      </c>
      <c r="AF83" s="58">
        <f t="shared" si="103"/>
        <v>0.4864</v>
      </c>
      <c r="AG83" s="61">
        <f t="shared" si="104"/>
        <v>0.4864</v>
      </c>
      <c r="AH83" s="58">
        <f t="shared" si="105"/>
        <v>7.6830799368836258E-2</v>
      </c>
      <c r="AI83" s="49">
        <f t="shared" si="106"/>
        <v>0.18254544400144984</v>
      </c>
      <c r="AJ83" s="61">
        <f t="shared" si="121"/>
        <v>0.25937624337028609</v>
      </c>
      <c r="AK83" s="215">
        <f t="shared" si="107"/>
        <v>24.32</v>
      </c>
      <c r="AL83" s="211">
        <f t="shared" si="108"/>
        <v>12</v>
      </c>
      <c r="AM83" s="216">
        <f t="shared" si="122"/>
        <v>2.0266666666666668</v>
      </c>
      <c r="AN83" s="215">
        <f t="shared" si="123"/>
        <v>2</v>
      </c>
      <c r="AO83" s="211">
        <f t="shared" si="124"/>
        <v>0.5</v>
      </c>
      <c r="AP83" s="211">
        <f t="shared" si="125"/>
        <v>4.0533333333333337</v>
      </c>
      <c r="AQ83" s="211">
        <f t="shared" si="126"/>
        <v>3.8461538461538458</v>
      </c>
      <c r="AR83" s="211">
        <f t="shared" si="142"/>
        <v>5.9764102564102561</v>
      </c>
      <c r="AS83" s="216">
        <f t="shared" si="143"/>
        <v>2.9717211114493995</v>
      </c>
      <c r="AT83" s="215"/>
      <c r="AU83" s="211">
        <f t="shared" si="127"/>
        <v>4.9288533333333343E-2</v>
      </c>
      <c r="AV83" s="216">
        <f t="shared" si="144"/>
        <v>4.9288533333333343E-2</v>
      </c>
      <c r="AW83" s="215">
        <f t="shared" si="128"/>
        <v>3.1200000000000006E-2</v>
      </c>
      <c r="AX83" s="211">
        <f t="shared" si="129"/>
        <v>0.60799999999999998</v>
      </c>
      <c r="AY83" s="216">
        <f t="shared" si="145"/>
        <v>0.63919999999999999</v>
      </c>
      <c r="AZ83" s="215">
        <f t="shared" si="109"/>
        <v>0</v>
      </c>
      <c r="BA83" s="211">
        <f t="shared" si="110"/>
        <v>0</v>
      </c>
      <c r="BB83" s="211">
        <f t="shared" si="146"/>
        <v>0</v>
      </c>
      <c r="BC83" s="61">
        <f t="shared" si="130"/>
        <v>0</v>
      </c>
      <c r="BD83" s="58">
        <v>0</v>
      </c>
      <c r="BE83" s="49">
        <f t="shared" si="131"/>
        <v>0</v>
      </c>
      <c r="BF83" s="61">
        <f t="shared" si="147"/>
        <v>0</v>
      </c>
      <c r="BG83" s="58">
        <f t="shared" si="132"/>
        <v>0</v>
      </c>
      <c r="BH83" s="49">
        <f t="shared" si="133"/>
        <v>0</v>
      </c>
      <c r="BI83" s="61">
        <f t="shared" si="134"/>
        <v>0</v>
      </c>
      <c r="BK83" s="215">
        <f t="shared" si="111"/>
        <v>0</v>
      </c>
      <c r="BL83" s="211">
        <f t="shared" si="112"/>
        <v>0</v>
      </c>
      <c r="BM83" s="211">
        <f t="shared" si="113"/>
        <v>0</v>
      </c>
      <c r="BN83" s="61">
        <f t="shared" si="150"/>
        <v>0</v>
      </c>
      <c r="BO83" s="58">
        <v>0</v>
      </c>
      <c r="BP83" s="49">
        <f t="shared" si="136"/>
        <v>0</v>
      </c>
      <c r="BQ83" s="61">
        <f t="shared" si="148"/>
        <v>0</v>
      </c>
      <c r="BR83" s="58">
        <f t="shared" si="137"/>
        <v>0</v>
      </c>
      <c r="BS83" s="49">
        <f t="shared" si="138"/>
        <v>0</v>
      </c>
      <c r="BT83" s="61">
        <f t="shared" si="149"/>
        <v>0</v>
      </c>
      <c r="BU83" s="58">
        <f t="shared" si="114"/>
        <v>5.2986758185404326E-2</v>
      </c>
      <c r="BV83" s="49">
        <f t="shared" si="115"/>
        <v>3.2760000000000004E-2</v>
      </c>
      <c r="BW83" s="61">
        <f t="shared" si="116"/>
        <v>3.9599999999999996E-2</v>
      </c>
      <c r="BX83" s="49">
        <f t="shared" si="139"/>
        <v>0.62769802182774481</v>
      </c>
      <c r="BY83" s="49">
        <f t="shared" si="140"/>
        <v>2.1873095567167686</v>
      </c>
      <c r="BZ83" s="49">
        <f t="shared" si="141"/>
        <v>91.748277764528837</v>
      </c>
    </row>
    <row r="84" spans="17:78" x14ac:dyDescent="0.25">
      <c r="Q84" s="49">
        <v>77</v>
      </c>
      <c r="R84" s="215">
        <f t="shared" si="94"/>
        <v>24.64</v>
      </c>
      <c r="S84" s="211">
        <f t="shared" si="95"/>
        <v>12</v>
      </c>
      <c r="T84" s="216">
        <f t="shared" si="96"/>
        <v>2.0533333333333332</v>
      </c>
      <c r="U84" s="215">
        <f t="shared" si="97"/>
        <v>2</v>
      </c>
      <c r="V84" s="211">
        <f t="shared" si="98"/>
        <v>0.5</v>
      </c>
      <c r="W84" s="211">
        <f t="shared" si="99"/>
        <v>0.5</v>
      </c>
      <c r="X84" s="211">
        <f t="shared" si="117"/>
        <v>0</v>
      </c>
      <c r="Y84" s="215">
        <f t="shared" si="118"/>
        <v>4.1066666666666665</v>
      </c>
      <c r="Z84" s="211">
        <f t="shared" si="100"/>
        <v>3.8461538461538458</v>
      </c>
      <c r="AA84" s="211">
        <f t="shared" si="119"/>
        <v>6.0297435897435889</v>
      </c>
      <c r="AB84" s="216">
        <f t="shared" si="101"/>
        <v>3.0081100984229372</v>
      </c>
      <c r="AC84" s="215">
        <v>0</v>
      </c>
      <c r="AD84" s="211">
        <f t="shared" si="102"/>
        <v>0.14477962182774484</v>
      </c>
      <c r="AE84" s="216">
        <f t="shared" si="120"/>
        <v>0.14477962182774484</v>
      </c>
      <c r="AF84" s="58">
        <f t="shared" si="103"/>
        <v>0.49280000000000002</v>
      </c>
      <c r="AG84" s="61">
        <f t="shared" si="104"/>
        <v>0.49280000000000002</v>
      </c>
      <c r="AH84" s="58">
        <f t="shared" si="105"/>
        <v>7.8723919368836257E-2</v>
      </c>
      <c r="AI84" s="49">
        <f t="shared" si="106"/>
        <v>0.18494735773831103</v>
      </c>
      <c r="AJ84" s="61">
        <f t="shared" si="121"/>
        <v>0.26367127710714727</v>
      </c>
      <c r="AK84" s="215">
        <f t="shared" si="107"/>
        <v>24.64</v>
      </c>
      <c r="AL84" s="211">
        <f t="shared" si="108"/>
        <v>12</v>
      </c>
      <c r="AM84" s="216">
        <f t="shared" si="122"/>
        <v>2.0533333333333332</v>
      </c>
      <c r="AN84" s="215">
        <f t="shared" si="123"/>
        <v>2</v>
      </c>
      <c r="AO84" s="211">
        <f t="shared" si="124"/>
        <v>0.5</v>
      </c>
      <c r="AP84" s="211">
        <f t="shared" si="125"/>
        <v>4.1066666666666665</v>
      </c>
      <c r="AQ84" s="211">
        <f t="shared" si="126"/>
        <v>3.8461538461538458</v>
      </c>
      <c r="AR84" s="211">
        <f t="shared" si="142"/>
        <v>6.0297435897435889</v>
      </c>
      <c r="AS84" s="216">
        <f t="shared" si="143"/>
        <v>3.0081100984229372</v>
      </c>
      <c r="AT84" s="215"/>
      <c r="AU84" s="211">
        <f t="shared" si="127"/>
        <v>5.0594133333333333E-2</v>
      </c>
      <c r="AV84" s="216">
        <f t="shared" si="144"/>
        <v>5.0594133333333333E-2</v>
      </c>
      <c r="AW84" s="215">
        <f t="shared" si="128"/>
        <v>3.1200000000000006E-2</v>
      </c>
      <c r="AX84" s="211">
        <f t="shared" si="129"/>
        <v>0.61599999999999999</v>
      </c>
      <c r="AY84" s="216">
        <f t="shared" si="145"/>
        <v>0.6472</v>
      </c>
      <c r="AZ84" s="215">
        <f t="shared" si="109"/>
        <v>0</v>
      </c>
      <c r="BA84" s="211">
        <f t="shared" si="110"/>
        <v>0</v>
      </c>
      <c r="BB84" s="211">
        <f t="shared" si="146"/>
        <v>0</v>
      </c>
      <c r="BC84" s="61">
        <f t="shared" si="130"/>
        <v>0</v>
      </c>
      <c r="BD84" s="58">
        <v>0</v>
      </c>
      <c r="BE84" s="49">
        <f t="shared" si="131"/>
        <v>0</v>
      </c>
      <c r="BF84" s="61">
        <f t="shared" si="147"/>
        <v>0</v>
      </c>
      <c r="BG84" s="58">
        <f t="shared" si="132"/>
        <v>0</v>
      </c>
      <c r="BH84" s="49">
        <f t="shared" si="133"/>
        <v>0</v>
      </c>
      <c r="BI84" s="61">
        <f t="shared" si="134"/>
        <v>0</v>
      </c>
      <c r="BK84" s="215">
        <f t="shared" si="111"/>
        <v>0</v>
      </c>
      <c r="BL84" s="211">
        <f t="shared" si="112"/>
        <v>0</v>
      </c>
      <c r="BM84" s="211">
        <f t="shared" si="113"/>
        <v>0</v>
      </c>
      <c r="BN84" s="61">
        <f t="shared" si="150"/>
        <v>0</v>
      </c>
      <c r="BO84" s="58">
        <v>0</v>
      </c>
      <c r="BP84" s="49">
        <f t="shared" si="136"/>
        <v>0</v>
      </c>
      <c r="BQ84" s="61">
        <f t="shared" si="148"/>
        <v>0</v>
      </c>
      <c r="BR84" s="58">
        <f t="shared" si="137"/>
        <v>0</v>
      </c>
      <c r="BS84" s="49">
        <f t="shared" si="138"/>
        <v>0</v>
      </c>
      <c r="BT84" s="61">
        <f t="shared" si="149"/>
        <v>0</v>
      </c>
      <c r="BU84" s="58">
        <f t="shared" si="114"/>
        <v>5.4292358185404316E-2</v>
      </c>
      <c r="BV84" s="49">
        <f t="shared" si="115"/>
        <v>3.2760000000000004E-2</v>
      </c>
      <c r="BW84" s="61">
        <f t="shared" si="116"/>
        <v>3.9599999999999996E-2</v>
      </c>
      <c r="BX84" s="49">
        <f t="shared" si="139"/>
        <v>0.63757962182774486</v>
      </c>
      <c r="BY84" s="49">
        <f t="shared" si="140"/>
        <v>2.21849739045363</v>
      </c>
      <c r="BZ84" s="49">
        <f t="shared" si="141"/>
        <v>91.740053964291562</v>
      </c>
    </row>
    <row r="85" spans="17:78" x14ac:dyDescent="0.25">
      <c r="Q85" s="49">
        <v>78</v>
      </c>
      <c r="R85" s="215">
        <f t="shared" si="94"/>
        <v>24.96</v>
      </c>
      <c r="S85" s="211">
        <f t="shared" si="95"/>
        <v>12</v>
      </c>
      <c r="T85" s="216">
        <f t="shared" si="96"/>
        <v>2.08</v>
      </c>
      <c r="U85" s="215">
        <f t="shared" si="97"/>
        <v>2</v>
      </c>
      <c r="V85" s="211">
        <f t="shared" si="98"/>
        <v>0.5</v>
      </c>
      <c r="W85" s="211">
        <f t="shared" si="99"/>
        <v>0.5</v>
      </c>
      <c r="X85" s="211">
        <f t="shared" si="117"/>
        <v>0</v>
      </c>
      <c r="Y85" s="215">
        <f t="shared" si="118"/>
        <v>4.16</v>
      </c>
      <c r="Z85" s="211">
        <f t="shared" si="100"/>
        <v>3.8461538461538458</v>
      </c>
      <c r="AA85" s="211">
        <f t="shared" si="119"/>
        <v>6.0830769230769235</v>
      </c>
      <c r="AB85" s="216">
        <f t="shared" si="101"/>
        <v>3.0445312954013963</v>
      </c>
      <c r="AC85" s="215">
        <v>0</v>
      </c>
      <c r="AD85" s="211">
        <f t="shared" si="102"/>
        <v>0.14830673293885607</v>
      </c>
      <c r="AE85" s="216">
        <f t="shared" si="120"/>
        <v>0.14830673293885607</v>
      </c>
      <c r="AF85" s="58">
        <f t="shared" si="103"/>
        <v>0.49920000000000003</v>
      </c>
      <c r="AG85" s="61">
        <f t="shared" si="104"/>
        <v>0.49920000000000003</v>
      </c>
      <c r="AH85" s="58">
        <f t="shared" si="105"/>
        <v>8.0641786035502983E-2</v>
      </c>
      <c r="AI85" s="49">
        <f t="shared" si="106"/>
        <v>0.18734927147517222</v>
      </c>
      <c r="AJ85" s="61">
        <f t="shared" si="121"/>
        <v>0.2679910575106752</v>
      </c>
      <c r="AK85" s="215">
        <f t="shared" si="107"/>
        <v>24.96</v>
      </c>
      <c r="AL85" s="211">
        <f t="shared" si="108"/>
        <v>12</v>
      </c>
      <c r="AM85" s="216">
        <f t="shared" si="122"/>
        <v>2.08</v>
      </c>
      <c r="AN85" s="215">
        <f t="shared" si="123"/>
        <v>2</v>
      </c>
      <c r="AO85" s="211">
        <f t="shared" si="124"/>
        <v>0.5</v>
      </c>
      <c r="AP85" s="211">
        <f t="shared" si="125"/>
        <v>4.16</v>
      </c>
      <c r="AQ85" s="211">
        <f t="shared" si="126"/>
        <v>3.8461538461538458</v>
      </c>
      <c r="AR85" s="211">
        <f t="shared" si="142"/>
        <v>6.0830769230769235</v>
      </c>
      <c r="AS85" s="216">
        <f t="shared" si="143"/>
        <v>3.0445312954013963</v>
      </c>
      <c r="AT85" s="215"/>
      <c r="AU85" s="211">
        <f t="shared" si="127"/>
        <v>5.1916800000000006E-2</v>
      </c>
      <c r="AV85" s="216">
        <f t="shared" si="144"/>
        <v>5.1916800000000006E-2</v>
      </c>
      <c r="AW85" s="215">
        <f t="shared" si="128"/>
        <v>3.1200000000000006E-2</v>
      </c>
      <c r="AX85" s="211">
        <f t="shared" si="129"/>
        <v>0.624</v>
      </c>
      <c r="AY85" s="216">
        <f t="shared" si="145"/>
        <v>0.6552</v>
      </c>
      <c r="AZ85" s="215">
        <f t="shared" si="109"/>
        <v>0</v>
      </c>
      <c r="BA85" s="211">
        <f t="shared" si="110"/>
        <v>0</v>
      </c>
      <c r="BB85" s="211">
        <f t="shared" si="146"/>
        <v>0</v>
      </c>
      <c r="BC85" s="61">
        <f t="shared" si="130"/>
        <v>0</v>
      </c>
      <c r="BD85" s="58">
        <v>0</v>
      </c>
      <c r="BE85" s="49">
        <f t="shared" si="131"/>
        <v>0</v>
      </c>
      <c r="BF85" s="61">
        <f t="shared" si="147"/>
        <v>0</v>
      </c>
      <c r="BG85" s="58">
        <f t="shared" si="132"/>
        <v>0</v>
      </c>
      <c r="BH85" s="49">
        <f t="shared" si="133"/>
        <v>0</v>
      </c>
      <c r="BI85" s="61">
        <f t="shared" si="134"/>
        <v>0</v>
      </c>
      <c r="BK85" s="215">
        <f t="shared" si="111"/>
        <v>0</v>
      </c>
      <c r="BL85" s="211">
        <f t="shared" si="112"/>
        <v>0</v>
      </c>
      <c r="BM85" s="211">
        <f t="shared" si="113"/>
        <v>0</v>
      </c>
      <c r="BN85" s="61">
        <f t="shared" si="150"/>
        <v>0</v>
      </c>
      <c r="BO85" s="58">
        <v>0</v>
      </c>
      <c r="BP85" s="49">
        <f t="shared" si="136"/>
        <v>0</v>
      </c>
      <c r="BQ85" s="61">
        <f t="shared" si="148"/>
        <v>0</v>
      </c>
      <c r="BR85" s="58">
        <f t="shared" si="137"/>
        <v>0</v>
      </c>
      <c r="BS85" s="49">
        <f t="shared" si="138"/>
        <v>0</v>
      </c>
      <c r="BT85" s="61">
        <f t="shared" si="149"/>
        <v>0</v>
      </c>
      <c r="BU85" s="58">
        <f t="shared" si="114"/>
        <v>5.5615024852071031E-2</v>
      </c>
      <c r="BV85" s="49">
        <f t="shared" si="115"/>
        <v>3.2760000000000004E-2</v>
      </c>
      <c r="BW85" s="61">
        <f t="shared" si="116"/>
        <v>3.9599999999999996E-2</v>
      </c>
      <c r="BX85" s="49">
        <f t="shared" si="139"/>
        <v>0.64750673293885608</v>
      </c>
      <c r="BY85" s="49">
        <f t="shared" si="140"/>
        <v>2.2497896153016024</v>
      </c>
      <c r="BZ85" s="49">
        <f t="shared" si="141"/>
        <v>91.731690516135345</v>
      </c>
    </row>
    <row r="86" spans="17:78" x14ac:dyDescent="0.25">
      <c r="Q86" s="49">
        <v>79</v>
      </c>
      <c r="R86" s="215">
        <f t="shared" si="94"/>
        <v>25.28</v>
      </c>
      <c r="S86" s="211">
        <f t="shared" si="95"/>
        <v>12</v>
      </c>
      <c r="T86" s="216">
        <f t="shared" si="96"/>
        <v>2.1066666666666669</v>
      </c>
      <c r="U86" s="215">
        <f t="shared" si="97"/>
        <v>2</v>
      </c>
      <c r="V86" s="211">
        <f t="shared" si="98"/>
        <v>0.5</v>
      </c>
      <c r="W86" s="211">
        <f t="shared" si="99"/>
        <v>0.5</v>
      </c>
      <c r="X86" s="211">
        <f t="shared" si="117"/>
        <v>0</v>
      </c>
      <c r="Y86" s="215">
        <f t="shared" si="118"/>
        <v>4.2133333333333338</v>
      </c>
      <c r="Z86" s="211">
        <f t="shared" si="100"/>
        <v>3.8461538461538458</v>
      </c>
      <c r="AA86" s="211">
        <f t="shared" si="119"/>
        <v>6.1364102564102563</v>
      </c>
      <c r="AB86" s="216">
        <f t="shared" si="101"/>
        <v>3.0809835600936575</v>
      </c>
      <c r="AC86" s="215">
        <v>0</v>
      </c>
      <c r="AD86" s="211">
        <f t="shared" si="102"/>
        <v>0.1518793551610782</v>
      </c>
      <c r="AE86" s="216">
        <f t="shared" si="120"/>
        <v>0.1518793551610782</v>
      </c>
      <c r="AF86" s="58">
        <f t="shared" si="103"/>
        <v>0.50560000000000005</v>
      </c>
      <c r="AG86" s="61">
        <f t="shared" si="104"/>
        <v>0.50560000000000005</v>
      </c>
      <c r="AH86" s="58">
        <f t="shared" si="105"/>
        <v>8.2584399368836256E-2</v>
      </c>
      <c r="AI86" s="49">
        <f t="shared" si="106"/>
        <v>0.18975118521203338</v>
      </c>
      <c r="AJ86" s="61">
        <f t="shared" si="121"/>
        <v>0.27233558458086965</v>
      </c>
      <c r="AK86" s="215">
        <f t="shared" si="107"/>
        <v>25.28</v>
      </c>
      <c r="AL86" s="211">
        <f t="shared" si="108"/>
        <v>12</v>
      </c>
      <c r="AM86" s="216">
        <f t="shared" si="122"/>
        <v>2.1066666666666669</v>
      </c>
      <c r="AN86" s="215">
        <f t="shared" si="123"/>
        <v>2</v>
      </c>
      <c r="AO86" s="211">
        <f t="shared" si="124"/>
        <v>0.5</v>
      </c>
      <c r="AP86" s="211">
        <f t="shared" si="125"/>
        <v>4.2133333333333338</v>
      </c>
      <c r="AQ86" s="211">
        <f t="shared" si="126"/>
        <v>3.8461538461538458</v>
      </c>
      <c r="AR86" s="211">
        <f t="shared" si="142"/>
        <v>6.1364102564102563</v>
      </c>
      <c r="AS86" s="216">
        <f t="shared" si="143"/>
        <v>3.0809835600936575</v>
      </c>
      <c r="AT86" s="215"/>
      <c r="AU86" s="211">
        <f t="shared" si="127"/>
        <v>5.3256533333333342E-2</v>
      </c>
      <c r="AV86" s="216">
        <f t="shared" si="144"/>
        <v>5.3256533333333342E-2</v>
      </c>
      <c r="AW86" s="215">
        <f t="shared" si="128"/>
        <v>3.1200000000000006E-2</v>
      </c>
      <c r="AX86" s="211">
        <f t="shared" si="129"/>
        <v>0.63200000000000001</v>
      </c>
      <c r="AY86" s="216">
        <f t="shared" si="145"/>
        <v>0.66320000000000001</v>
      </c>
      <c r="AZ86" s="215">
        <f t="shared" si="109"/>
        <v>0</v>
      </c>
      <c r="BA86" s="211">
        <f t="shared" si="110"/>
        <v>0</v>
      </c>
      <c r="BB86" s="211">
        <f t="shared" si="146"/>
        <v>0</v>
      </c>
      <c r="BC86" s="61">
        <f t="shared" si="130"/>
        <v>0</v>
      </c>
      <c r="BD86" s="58">
        <v>0</v>
      </c>
      <c r="BE86" s="49">
        <f t="shared" si="131"/>
        <v>0</v>
      </c>
      <c r="BF86" s="61">
        <f t="shared" si="147"/>
        <v>0</v>
      </c>
      <c r="BG86" s="58">
        <f t="shared" si="132"/>
        <v>0</v>
      </c>
      <c r="BH86" s="49">
        <f t="shared" si="133"/>
        <v>0</v>
      </c>
      <c r="BI86" s="61">
        <f t="shared" si="134"/>
        <v>0</v>
      </c>
      <c r="BK86" s="215">
        <f t="shared" si="111"/>
        <v>0</v>
      </c>
      <c r="BL86" s="211">
        <f t="shared" si="112"/>
        <v>0</v>
      </c>
      <c r="BM86" s="211">
        <f t="shared" si="113"/>
        <v>0</v>
      </c>
      <c r="BN86" s="61">
        <f t="shared" si="150"/>
        <v>0</v>
      </c>
      <c r="BO86" s="58">
        <v>0</v>
      </c>
      <c r="BP86" s="49">
        <f t="shared" si="136"/>
        <v>0</v>
      </c>
      <c r="BQ86" s="61">
        <f t="shared" si="148"/>
        <v>0</v>
      </c>
      <c r="BR86" s="58">
        <f t="shared" si="137"/>
        <v>0</v>
      </c>
      <c r="BS86" s="49">
        <f t="shared" si="138"/>
        <v>0</v>
      </c>
      <c r="BT86" s="61">
        <f t="shared" si="149"/>
        <v>0</v>
      </c>
      <c r="BU86" s="58">
        <f t="shared" si="114"/>
        <v>5.6954758185404325E-2</v>
      </c>
      <c r="BV86" s="49">
        <f t="shared" si="115"/>
        <v>3.2760000000000004E-2</v>
      </c>
      <c r="BW86" s="61">
        <f t="shared" si="116"/>
        <v>3.9599999999999996E-2</v>
      </c>
      <c r="BX86" s="49">
        <f t="shared" si="139"/>
        <v>0.65747935516107825</v>
      </c>
      <c r="BY86" s="49">
        <f t="shared" si="140"/>
        <v>2.2811862312606856</v>
      </c>
      <c r="BZ86" s="49">
        <f t="shared" si="141"/>
        <v>91.723192854909485</v>
      </c>
    </row>
    <row r="87" spans="17:78" x14ac:dyDescent="0.25">
      <c r="Q87" s="49">
        <v>80</v>
      </c>
      <c r="R87" s="215">
        <f t="shared" si="94"/>
        <v>25.6</v>
      </c>
      <c r="S87" s="211">
        <f t="shared" si="95"/>
        <v>12</v>
      </c>
      <c r="T87" s="216">
        <f t="shared" si="96"/>
        <v>2.1333333333333333</v>
      </c>
      <c r="U87" s="215">
        <f t="shared" si="97"/>
        <v>2</v>
      </c>
      <c r="V87" s="211">
        <f t="shared" si="98"/>
        <v>0.5</v>
      </c>
      <c r="W87" s="211">
        <f t="shared" si="99"/>
        <v>0.5</v>
      </c>
      <c r="X87" s="211">
        <f t="shared" si="117"/>
        <v>0</v>
      </c>
      <c r="Y87" s="215">
        <f t="shared" si="118"/>
        <v>4.2666666666666666</v>
      </c>
      <c r="Z87" s="211">
        <f t="shared" si="100"/>
        <v>3.8461538461538458</v>
      </c>
      <c r="AA87" s="211">
        <f t="shared" si="119"/>
        <v>6.1897435897435891</v>
      </c>
      <c r="AB87" s="216">
        <f t="shared" si="101"/>
        <v>3.1174658026834425</v>
      </c>
      <c r="AC87" s="215">
        <v>0</v>
      </c>
      <c r="AD87" s="211">
        <f t="shared" si="102"/>
        <v>0.15549748849441153</v>
      </c>
      <c r="AE87" s="216">
        <f t="shared" si="120"/>
        <v>0.15549748849441153</v>
      </c>
      <c r="AF87" s="58">
        <f t="shared" si="103"/>
        <v>0.51200000000000001</v>
      </c>
      <c r="AG87" s="61">
        <f t="shared" si="104"/>
        <v>0.51200000000000001</v>
      </c>
      <c r="AH87" s="58">
        <f t="shared" si="105"/>
        <v>8.4551759368836257E-2</v>
      </c>
      <c r="AI87" s="49">
        <f t="shared" si="106"/>
        <v>0.19215309894889457</v>
      </c>
      <c r="AJ87" s="61">
        <f t="shared" si="121"/>
        <v>0.27670485831773084</v>
      </c>
      <c r="AK87" s="215">
        <f t="shared" si="107"/>
        <v>25.6</v>
      </c>
      <c r="AL87" s="211">
        <f t="shared" si="108"/>
        <v>12</v>
      </c>
      <c r="AM87" s="216">
        <f t="shared" si="122"/>
        <v>2.1333333333333333</v>
      </c>
      <c r="AN87" s="215">
        <f t="shared" si="123"/>
        <v>2</v>
      </c>
      <c r="AO87" s="211">
        <f t="shared" si="124"/>
        <v>0.5</v>
      </c>
      <c r="AP87" s="211">
        <f t="shared" si="125"/>
        <v>4.2666666666666666</v>
      </c>
      <c r="AQ87" s="211">
        <f t="shared" si="126"/>
        <v>3.8461538461538458</v>
      </c>
      <c r="AR87" s="211">
        <f t="shared" si="142"/>
        <v>6.1897435897435891</v>
      </c>
      <c r="AS87" s="216">
        <f t="shared" si="143"/>
        <v>3.1174658026834425</v>
      </c>
      <c r="AT87" s="215"/>
      <c r="AU87" s="211">
        <f t="shared" si="127"/>
        <v>5.4613333333333333E-2</v>
      </c>
      <c r="AV87" s="216">
        <f t="shared" si="144"/>
        <v>5.4613333333333333E-2</v>
      </c>
      <c r="AW87" s="215">
        <f t="shared" si="128"/>
        <v>3.1200000000000006E-2</v>
      </c>
      <c r="AX87" s="211">
        <f t="shared" si="129"/>
        <v>0.64</v>
      </c>
      <c r="AY87" s="216">
        <f t="shared" si="145"/>
        <v>0.67120000000000002</v>
      </c>
      <c r="AZ87" s="215">
        <f t="shared" si="109"/>
        <v>0</v>
      </c>
      <c r="BA87" s="211">
        <f t="shared" si="110"/>
        <v>0</v>
      </c>
      <c r="BB87" s="211">
        <f t="shared" si="146"/>
        <v>0</v>
      </c>
      <c r="BC87" s="61">
        <f t="shared" si="130"/>
        <v>0</v>
      </c>
      <c r="BD87" s="58">
        <v>0</v>
      </c>
      <c r="BE87" s="49">
        <f t="shared" si="131"/>
        <v>0</v>
      </c>
      <c r="BF87" s="61">
        <f t="shared" si="147"/>
        <v>0</v>
      </c>
      <c r="BG87" s="58">
        <f t="shared" si="132"/>
        <v>0</v>
      </c>
      <c r="BH87" s="49">
        <f t="shared" si="133"/>
        <v>0</v>
      </c>
      <c r="BI87" s="61">
        <f t="shared" si="134"/>
        <v>0</v>
      </c>
      <c r="BK87" s="215">
        <f t="shared" si="111"/>
        <v>0</v>
      </c>
      <c r="BL87" s="211">
        <f t="shared" si="112"/>
        <v>0</v>
      </c>
      <c r="BM87" s="211">
        <f t="shared" si="113"/>
        <v>0</v>
      </c>
      <c r="BN87" s="61">
        <f t="shared" si="150"/>
        <v>0</v>
      </c>
      <c r="BO87" s="58">
        <v>0</v>
      </c>
      <c r="BP87" s="49">
        <f t="shared" si="136"/>
        <v>0</v>
      </c>
      <c r="BQ87" s="61">
        <f t="shared" si="148"/>
        <v>0</v>
      </c>
      <c r="BR87" s="58">
        <f t="shared" si="137"/>
        <v>0</v>
      </c>
      <c r="BS87" s="49">
        <f t="shared" si="138"/>
        <v>0</v>
      </c>
      <c r="BT87" s="61">
        <f t="shared" si="149"/>
        <v>0</v>
      </c>
      <c r="BU87" s="58">
        <f t="shared" si="114"/>
        <v>5.8311558185404323E-2</v>
      </c>
      <c r="BV87" s="49">
        <f t="shared" si="115"/>
        <v>3.2760000000000004E-2</v>
      </c>
      <c r="BW87" s="61">
        <f t="shared" si="116"/>
        <v>3.9599999999999996E-2</v>
      </c>
      <c r="BX87" s="49">
        <f t="shared" si="139"/>
        <v>0.66749748849441159</v>
      </c>
      <c r="BY87" s="49">
        <f t="shared" si="140"/>
        <v>2.3126872383308799</v>
      </c>
      <c r="BZ87" s="49">
        <f t="shared" si="141"/>
        <v>91.714566144835388</v>
      </c>
    </row>
    <row r="88" spans="17:78" x14ac:dyDescent="0.25">
      <c r="Q88" s="49">
        <v>81</v>
      </c>
      <c r="R88" s="215">
        <f t="shared" si="94"/>
        <v>25.92</v>
      </c>
      <c r="S88" s="211">
        <f t="shared" si="95"/>
        <v>12</v>
      </c>
      <c r="T88" s="216">
        <f t="shared" si="96"/>
        <v>2.16</v>
      </c>
      <c r="U88" s="215">
        <f t="shared" si="97"/>
        <v>2</v>
      </c>
      <c r="V88" s="211">
        <f t="shared" si="98"/>
        <v>0.5</v>
      </c>
      <c r="W88" s="211">
        <f t="shared" si="99"/>
        <v>0.5</v>
      </c>
      <c r="X88" s="211">
        <f t="shared" si="117"/>
        <v>0</v>
      </c>
      <c r="Y88" s="215">
        <f t="shared" si="118"/>
        <v>4.32</v>
      </c>
      <c r="Z88" s="211">
        <f t="shared" si="100"/>
        <v>3.8461538461538458</v>
      </c>
      <c r="AA88" s="211">
        <f t="shared" si="119"/>
        <v>6.2430769230769236</v>
      </c>
      <c r="AB88" s="216">
        <f t="shared" si="101"/>
        <v>3.1539769829024595</v>
      </c>
      <c r="AC88" s="215">
        <v>0</v>
      </c>
      <c r="AD88" s="211">
        <f t="shared" si="102"/>
        <v>0.159161132938856</v>
      </c>
      <c r="AE88" s="216">
        <f t="shared" si="120"/>
        <v>0.159161132938856</v>
      </c>
      <c r="AF88" s="58">
        <f t="shared" si="103"/>
        <v>0.51840000000000008</v>
      </c>
      <c r="AG88" s="61">
        <f t="shared" si="104"/>
        <v>0.51840000000000008</v>
      </c>
      <c r="AH88" s="58">
        <f t="shared" si="105"/>
        <v>8.6543866035502945E-2</v>
      </c>
      <c r="AI88" s="49">
        <f t="shared" si="106"/>
        <v>0.19455501268575576</v>
      </c>
      <c r="AJ88" s="61">
        <f t="shared" si="121"/>
        <v>0.28109887872125872</v>
      </c>
      <c r="AK88" s="215">
        <f t="shared" si="107"/>
        <v>25.92</v>
      </c>
      <c r="AL88" s="211">
        <f t="shared" si="108"/>
        <v>12</v>
      </c>
      <c r="AM88" s="216">
        <f t="shared" si="122"/>
        <v>2.16</v>
      </c>
      <c r="AN88" s="215">
        <f t="shared" si="123"/>
        <v>2</v>
      </c>
      <c r="AO88" s="211">
        <f t="shared" si="124"/>
        <v>0.5</v>
      </c>
      <c r="AP88" s="211">
        <f t="shared" si="125"/>
        <v>4.32</v>
      </c>
      <c r="AQ88" s="211">
        <f t="shared" si="126"/>
        <v>3.8461538461538458</v>
      </c>
      <c r="AR88" s="211">
        <f t="shared" si="142"/>
        <v>6.2430769230769236</v>
      </c>
      <c r="AS88" s="216">
        <f t="shared" si="143"/>
        <v>3.1539769829024595</v>
      </c>
      <c r="AT88" s="215"/>
      <c r="AU88" s="211">
        <f t="shared" si="127"/>
        <v>5.5987200000000008E-2</v>
      </c>
      <c r="AV88" s="216">
        <f t="shared" si="144"/>
        <v>5.5987200000000008E-2</v>
      </c>
      <c r="AW88" s="215">
        <f t="shared" si="128"/>
        <v>3.1200000000000006E-2</v>
      </c>
      <c r="AX88" s="211">
        <f t="shared" si="129"/>
        <v>0.64800000000000002</v>
      </c>
      <c r="AY88" s="216">
        <f t="shared" si="145"/>
        <v>0.67920000000000003</v>
      </c>
      <c r="AZ88" s="215">
        <f t="shared" si="109"/>
        <v>0</v>
      </c>
      <c r="BA88" s="211">
        <f t="shared" si="110"/>
        <v>0</v>
      </c>
      <c r="BB88" s="211">
        <f t="shared" si="146"/>
        <v>0</v>
      </c>
      <c r="BC88" s="61">
        <f t="shared" si="130"/>
        <v>0</v>
      </c>
      <c r="BD88" s="58">
        <v>0</v>
      </c>
      <c r="BE88" s="49">
        <f t="shared" si="131"/>
        <v>0</v>
      </c>
      <c r="BF88" s="61">
        <f t="shared" si="147"/>
        <v>0</v>
      </c>
      <c r="BG88" s="58">
        <f t="shared" si="132"/>
        <v>0</v>
      </c>
      <c r="BH88" s="49">
        <f t="shared" si="133"/>
        <v>0</v>
      </c>
      <c r="BI88" s="61">
        <f t="shared" si="134"/>
        <v>0</v>
      </c>
      <c r="BK88" s="215">
        <f t="shared" si="111"/>
        <v>0</v>
      </c>
      <c r="BL88" s="211">
        <f t="shared" si="112"/>
        <v>0</v>
      </c>
      <c r="BM88" s="211">
        <f t="shared" si="113"/>
        <v>0</v>
      </c>
      <c r="BN88" s="61">
        <f t="shared" si="150"/>
        <v>0</v>
      </c>
      <c r="BO88" s="58">
        <v>0</v>
      </c>
      <c r="BP88" s="49">
        <f t="shared" si="136"/>
        <v>0</v>
      </c>
      <c r="BQ88" s="61">
        <f t="shared" si="148"/>
        <v>0</v>
      </c>
      <c r="BR88" s="58">
        <f t="shared" si="137"/>
        <v>0</v>
      </c>
      <c r="BS88" s="49">
        <f t="shared" si="138"/>
        <v>0</v>
      </c>
      <c r="BT88" s="61">
        <f t="shared" si="149"/>
        <v>0</v>
      </c>
      <c r="BU88" s="58">
        <f t="shared" si="114"/>
        <v>5.9685424852071005E-2</v>
      </c>
      <c r="BV88" s="49">
        <f t="shared" si="115"/>
        <v>3.2760000000000004E-2</v>
      </c>
      <c r="BW88" s="61">
        <f t="shared" si="116"/>
        <v>3.9599999999999996E-2</v>
      </c>
      <c r="BX88" s="49">
        <f t="shared" si="139"/>
        <v>0.67756113293885611</v>
      </c>
      <c r="BY88" s="49">
        <f t="shared" si="140"/>
        <v>2.3442926365121863</v>
      </c>
      <c r="BZ88" s="49">
        <f t="shared" si="141"/>
        <v>91.705815296138709</v>
      </c>
    </row>
    <row r="89" spans="17:78" x14ac:dyDescent="0.25">
      <c r="Q89" s="49">
        <v>82</v>
      </c>
      <c r="R89" s="215">
        <f t="shared" si="94"/>
        <v>26.240000000000002</v>
      </c>
      <c r="S89" s="211">
        <f t="shared" si="95"/>
        <v>12</v>
      </c>
      <c r="T89" s="216">
        <f t="shared" si="96"/>
        <v>2.186666666666667</v>
      </c>
      <c r="U89" s="215">
        <f t="shared" si="97"/>
        <v>2</v>
      </c>
      <c r="V89" s="211">
        <f t="shared" si="98"/>
        <v>0.5</v>
      </c>
      <c r="W89" s="211">
        <f t="shared" si="99"/>
        <v>0.5</v>
      </c>
      <c r="X89" s="211">
        <f t="shared" si="117"/>
        <v>0</v>
      </c>
      <c r="Y89" s="215">
        <f t="shared" si="118"/>
        <v>4.373333333333334</v>
      </c>
      <c r="Z89" s="211">
        <f t="shared" si="100"/>
        <v>3.8461538461538458</v>
      </c>
      <c r="AA89" s="211">
        <f t="shared" si="119"/>
        <v>6.2964102564102564</v>
      </c>
      <c r="AB89" s="216">
        <f t="shared" si="101"/>
        <v>3.1905161072937283</v>
      </c>
      <c r="AC89" s="215">
        <v>0</v>
      </c>
      <c r="AD89" s="211">
        <f t="shared" si="102"/>
        <v>0.1628702884944116</v>
      </c>
      <c r="AE89" s="216">
        <f t="shared" si="120"/>
        <v>0.1628702884944116</v>
      </c>
      <c r="AF89" s="58">
        <f t="shared" si="103"/>
        <v>0.52480000000000004</v>
      </c>
      <c r="AG89" s="61">
        <f t="shared" si="104"/>
        <v>0.52480000000000004</v>
      </c>
      <c r="AH89" s="58">
        <f t="shared" si="105"/>
        <v>8.8560719368836305E-2</v>
      </c>
      <c r="AI89" s="49">
        <f t="shared" si="106"/>
        <v>0.19695692642261697</v>
      </c>
      <c r="AJ89" s="61">
        <f t="shared" si="121"/>
        <v>0.28551764579145328</v>
      </c>
      <c r="AK89" s="215">
        <f t="shared" si="107"/>
        <v>26.240000000000002</v>
      </c>
      <c r="AL89" s="211">
        <f t="shared" si="108"/>
        <v>12</v>
      </c>
      <c r="AM89" s="216">
        <f t="shared" si="122"/>
        <v>2.186666666666667</v>
      </c>
      <c r="AN89" s="215">
        <f t="shared" si="123"/>
        <v>2</v>
      </c>
      <c r="AO89" s="211">
        <f t="shared" si="124"/>
        <v>0.5</v>
      </c>
      <c r="AP89" s="211">
        <f t="shared" si="125"/>
        <v>4.373333333333334</v>
      </c>
      <c r="AQ89" s="211">
        <f t="shared" si="126"/>
        <v>3.8461538461538458</v>
      </c>
      <c r="AR89" s="211">
        <f t="shared" si="142"/>
        <v>6.2964102564102564</v>
      </c>
      <c r="AS89" s="216">
        <f t="shared" si="143"/>
        <v>3.1905161072937283</v>
      </c>
      <c r="AT89" s="215"/>
      <c r="AU89" s="211">
        <f t="shared" si="127"/>
        <v>5.7378133333333352E-2</v>
      </c>
      <c r="AV89" s="216">
        <f t="shared" si="144"/>
        <v>5.7378133333333352E-2</v>
      </c>
      <c r="AW89" s="215">
        <f t="shared" si="128"/>
        <v>3.1200000000000006E-2</v>
      </c>
      <c r="AX89" s="211">
        <f t="shared" si="129"/>
        <v>0.65600000000000003</v>
      </c>
      <c r="AY89" s="216">
        <f t="shared" si="145"/>
        <v>0.68720000000000003</v>
      </c>
      <c r="AZ89" s="215">
        <f t="shared" si="109"/>
        <v>0</v>
      </c>
      <c r="BA89" s="211">
        <f t="shared" si="110"/>
        <v>0</v>
      </c>
      <c r="BB89" s="211">
        <f t="shared" si="146"/>
        <v>0</v>
      </c>
      <c r="BC89" s="61">
        <f t="shared" si="130"/>
        <v>0</v>
      </c>
      <c r="BD89" s="58">
        <v>0</v>
      </c>
      <c r="BE89" s="49">
        <f t="shared" si="131"/>
        <v>0</v>
      </c>
      <c r="BF89" s="61">
        <f t="shared" si="147"/>
        <v>0</v>
      </c>
      <c r="BG89" s="58">
        <f t="shared" si="132"/>
        <v>0</v>
      </c>
      <c r="BH89" s="49">
        <f t="shared" si="133"/>
        <v>0</v>
      </c>
      <c r="BI89" s="61">
        <f t="shared" si="134"/>
        <v>0</v>
      </c>
      <c r="BK89" s="215">
        <f t="shared" si="111"/>
        <v>0</v>
      </c>
      <c r="BL89" s="211">
        <f t="shared" si="112"/>
        <v>0</v>
      </c>
      <c r="BM89" s="211">
        <f t="shared" si="113"/>
        <v>0</v>
      </c>
      <c r="BN89" s="61">
        <f t="shared" si="150"/>
        <v>0</v>
      </c>
      <c r="BO89" s="58">
        <v>0</v>
      </c>
      <c r="BP89" s="49">
        <f t="shared" si="136"/>
        <v>0</v>
      </c>
      <c r="BQ89" s="61">
        <f t="shared" si="148"/>
        <v>0</v>
      </c>
      <c r="BR89" s="58">
        <f t="shared" si="137"/>
        <v>0</v>
      </c>
      <c r="BS89" s="49">
        <f t="shared" si="138"/>
        <v>0</v>
      </c>
      <c r="BT89" s="61">
        <f t="shared" si="149"/>
        <v>0</v>
      </c>
      <c r="BU89" s="58">
        <f t="shared" si="114"/>
        <v>6.1076358185404349E-2</v>
      </c>
      <c r="BV89" s="49">
        <f t="shared" si="115"/>
        <v>3.2760000000000004E-2</v>
      </c>
      <c r="BW89" s="61">
        <f t="shared" si="116"/>
        <v>3.9599999999999996E-2</v>
      </c>
      <c r="BX89" s="49">
        <f t="shared" si="139"/>
        <v>0.6876702884944117</v>
      </c>
      <c r="BY89" s="49">
        <f t="shared" si="140"/>
        <v>2.3760024258046029</v>
      </c>
      <c r="BZ89" s="49">
        <f t="shared" si="141"/>
        <v>91.696944980469979</v>
      </c>
    </row>
    <row r="90" spans="17:78" x14ac:dyDescent="0.25">
      <c r="Q90" s="49">
        <v>83</v>
      </c>
      <c r="R90" s="215">
        <f t="shared" si="94"/>
        <v>26.560000000000002</v>
      </c>
      <c r="S90" s="211">
        <f t="shared" si="95"/>
        <v>12</v>
      </c>
      <c r="T90" s="216">
        <f t="shared" si="96"/>
        <v>2.2133333333333334</v>
      </c>
      <c r="U90" s="215">
        <f t="shared" si="97"/>
        <v>2</v>
      </c>
      <c r="V90" s="211">
        <f t="shared" si="98"/>
        <v>0.5</v>
      </c>
      <c r="W90" s="211">
        <f t="shared" si="99"/>
        <v>0.5</v>
      </c>
      <c r="X90" s="211">
        <f t="shared" si="117"/>
        <v>0</v>
      </c>
      <c r="Y90" s="215">
        <f t="shared" si="118"/>
        <v>4.4266666666666667</v>
      </c>
      <c r="Z90" s="211">
        <f t="shared" si="100"/>
        <v>3.8461538461538458</v>
      </c>
      <c r="AA90" s="211">
        <f t="shared" si="119"/>
        <v>6.3497435897435892</v>
      </c>
      <c r="AB90" s="216">
        <f t="shared" si="101"/>
        <v>3.2270822266510946</v>
      </c>
      <c r="AC90" s="215">
        <v>0</v>
      </c>
      <c r="AD90" s="211">
        <f t="shared" si="102"/>
        <v>0.1666249551610782</v>
      </c>
      <c r="AE90" s="216">
        <f t="shared" si="120"/>
        <v>0.1666249551610782</v>
      </c>
      <c r="AF90" s="58">
        <f t="shared" si="103"/>
        <v>0.53120000000000001</v>
      </c>
      <c r="AG90" s="61">
        <f t="shared" si="104"/>
        <v>0.53120000000000001</v>
      </c>
      <c r="AH90" s="58">
        <f t="shared" si="105"/>
        <v>9.0602319368836254E-2</v>
      </c>
      <c r="AI90" s="49">
        <f t="shared" si="106"/>
        <v>0.19935884015947813</v>
      </c>
      <c r="AJ90" s="61">
        <f t="shared" si="121"/>
        <v>0.28996115952831436</v>
      </c>
      <c r="AK90" s="215">
        <f t="shared" si="107"/>
        <v>26.560000000000002</v>
      </c>
      <c r="AL90" s="211">
        <f t="shared" si="108"/>
        <v>12</v>
      </c>
      <c r="AM90" s="216">
        <f t="shared" si="122"/>
        <v>2.2133333333333334</v>
      </c>
      <c r="AN90" s="215">
        <f t="shared" si="123"/>
        <v>2</v>
      </c>
      <c r="AO90" s="211">
        <f t="shared" si="124"/>
        <v>0.5</v>
      </c>
      <c r="AP90" s="211">
        <f t="shared" si="125"/>
        <v>4.4266666666666667</v>
      </c>
      <c r="AQ90" s="211">
        <f t="shared" si="126"/>
        <v>3.8461538461538458</v>
      </c>
      <c r="AR90" s="211">
        <f t="shared" si="142"/>
        <v>6.3497435897435892</v>
      </c>
      <c r="AS90" s="216">
        <f t="shared" si="143"/>
        <v>3.2270822266510946</v>
      </c>
      <c r="AT90" s="215"/>
      <c r="AU90" s="211">
        <f t="shared" si="127"/>
        <v>5.8786133333333331E-2</v>
      </c>
      <c r="AV90" s="216">
        <f t="shared" si="144"/>
        <v>5.8786133333333331E-2</v>
      </c>
      <c r="AW90" s="215">
        <f t="shared" si="128"/>
        <v>3.1200000000000006E-2</v>
      </c>
      <c r="AX90" s="211">
        <f t="shared" si="129"/>
        <v>0.66400000000000003</v>
      </c>
      <c r="AY90" s="216">
        <f t="shared" si="145"/>
        <v>0.69520000000000004</v>
      </c>
      <c r="AZ90" s="215">
        <f t="shared" si="109"/>
        <v>0</v>
      </c>
      <c r="BA90" s="211">
        <f t="shared" si="110"/>
        <v>0</v>
      </c>
      <c r="BB90" s="211">
        <f t="shared" si="146"/>
        <v>0</v>
      </c>
      <c r="BC90" s="61">
        <f t="shared" si="130"/>
        <v>0</v>
      </c>
      <c r="BD90" s="58">
        <v>0</v>
      </c>
      <c r="BE90" s="49">
        <f t="shared" si="131"/>
        <v>0</v>
      </c>
      <c r="BF90" s="61">
        <f t="shared" si="147"/>
        <v>0</v>
      </c>
      <c r="BG90" s="58">
        <f t="shared" si="132"/>
        <v>0</v>
      </c>
      <c r="BH90" s="49">
        <f t="shared" si="133"/>
        <v>0</v>
      </c>
      <c r="BI90" s="61">
        <f t="shared" si="134"/>
        <v>0</v>
      </c>
      <c r="BK90" s="215">
        <f t="shared" si="111"/>
        <v>0</v>
      </c>
      <c r="BL90" s="211">
        <f t="shared" si="112"/>
        <v>0</v>
      </c>
      <c r="BM90" s="211">
        <f t="shared" si="113"/>
        <v>0</v>
      </c>
      <c r="BN90" s="61">
        <f t="shared" si="150"/>
        <v>0</v>
      </c>
      <c r="BO90" s="58">
        <v>0</v>
      </c>
      <c r="BP90" s="49">
        <f t="shared" si="136"/>
        <v>0</v>
      </c>
      <c r="BQ90" s="61">
        <f t="shared" si="148"/>
        <v>0</v>
      </c>
      <c r="BR90" s="58">
        <f t="shared" si="137"/>
        <v>0</v>
      </c>
      <c r="BS90" s="49">
        <f t="shared" si="138"/>
        <v>0</v>
      </c>
      <c r="BT90" s="61">
        <f t="shared" si="149"/>
        <v>0</v>
      </c>
      <c r="BU90" s="58">
        <f t="shared" si="114"/>
        <v>6.2484358185404321E-2</v>
      </c>
      <c r="BV90" s="49">
        <f t="shared" si="115"/>
        <v>3.2760000000000004E-2</v>
      </c>
      <c r="BW90" s="61">
        <f t="shared" si="116"/>
        <v>3.9599999999999996E-2</v>
      </c>
      <c r="BX90" s="49">
        <f t="shared" si="139"/>
        <v>0.69782495516107823</v>
      </c>
      <c r="BY90" s="49">
        <f t="shared" si="140"/>
        <v>2.4078166062081303</v>
      </c>
      <c r="BZ90" s="49">
        <f t="shared" si="141"/>
        <v>91.687959645215003</v>
      </c>
    </row>
    <row r="91" spans="17:78" x14ac:dyDescent="0.25">
      <c r="Q91" s="49">
        <v>84</v>
      </c>
      <c r="R91" s="215">
        <f t="shared" si="94"/>
        <v>26.88</v>
      </c>
      <c r="S91" s="211">
        <f t="shared" si="95"/>
        <v>12</v>
      </c>
      <c r="T91" s="216">
        <f t="shared" si="96"/>
        <v>2.2399999999999998</v>
      </c>
      <c r="U91" s="215">
        <f t="shared" si="97"/>
        <v>2</v>
      </c>
      <c r="V91" s="211">
        <f t="shared" si="98"/>
        <v>0.5</v>
      </c>
      <c r="W91" s="211">
        <f t="shared" si="99"/>
        <v>0.5</v>
      </c>
      <c r="X91" s="211">
        <f t="shared" si="117"/>
        <v>0</v>
      </c>
      <c r="Y91" s="215">
        <f t="shared" si="118"/>
        <v>4.4799999999999995</v>
      </c>
      <c r="Z91" s="211">
        <f t="shared" si="100"/>
        <v>3.8461538461538458</v>
      </c>
      <c r="AA91" s="211">
        <f t="shared" si="119"/>
        <v>6.403076923076922</v>
      </c>
      <c r="AB91" s="216">
        <f t="shared" si="101"/>
        <v>3.2636744336220942</v>
      </c>
      <c r="AC91" s="215">
        <v>0</v>
      </c>
      <c r="AD91" s="211">
        <f t="shared" si="102"/>
        <v>0.17042513293885597</v>
      </c>
      <c r="AE91" s="216">
        <f t="shared" si="120"/>
        <v>0.17042513293885597</v>
      </c>
      <c r="AF91" s="58">
        <f t="shared" si="103"/>
        <v>0.53759999999999997</v>
      </c>
      <c r="AG91" s="61">
        <f t="shared" si="104"/>
        <v>0.53759999999999997</v>
      </c>
      <c r="AH91" s="58">
        <f t="shared" si="105"/>
        <v>9.2668666035502931E-2</v>
      </c>
      <c r="AI91" s="49">
        <f t="shared" si="106"/>
        <v>0.20176075389633927</v>
      </c>
      <c r="AJ91" s="61">
        <f t="shared" si="121"/>
        <v>0.29442941993184218</v>
      </c>
      <c r="AK91" s="215">
        <f t="shared" si="107"/>
        <v>26.88</v>
      </c>
      <c r="AL91" s="211">
        <f t="shared" si="108"/>
        <v>12</v>
      </c>
      <c r="AM91" s="216">
        <f t="shared" si="122"/>
        <v>2.2399999999999998</v>
      </c>
      <c r="AN91" s="215">
        <f t="shared" si="123"/>
        <v>2</v>
      </c>
      <c r="AO91" s="211">
        <f t="shared" si="124"/>
        <v>0.5</v>
      </c>
      <c r="AP91" s="211">
        <f t="shared" si="125"/>
        <v>4.4799999999999995</v>
      </c>
      <c r="AQ91" s="211">
        <f t="shared" si="126"/>
        <v>3.8461538461538458</v>
      </c>
      <c r="AR91" s="211">
        <f t="shared" si="142"/>
        <v>6.403076923076922</v>
      </c>
      <c r="AS91" s="216">
        <f t="shared" si="143"/>
        <v>3.2636744336220942</v>
      </c>
      <c r="AT91" s="215"/>
      <c r="AU91" s="211">
        <f t="shared" si="127"/>
        <v>6.0211199999999986E-2</v>
      </c>
      <c r="AV91" s="216">
        <f t="shared" si="144"/>
        <v>6.0211199999999986E-2</v>
      </c>
      <c r="AW91" s="215">
        <f t="shared" si="128"/>
        <v>3.1200000000000006E-2</v>
      </c>
      <c r="AX91" s="211">
        <f t="shared" si="129"/>
        <v>0.67199999999999993</v>
      </c>
      <c r="AY91" s="216">
        <f t="shared" si="145"/>
        <v>0.70319999999999994</v>
      </c>
      <c r="AZ91" s="215">
        <f t="shared" si="109"/>
        <v>0</v>
      </c>
      <c r="BA91" s="211">
        <f t="shared" si="110"/>
        <v>0</v>
      </c>
      <c r="BB91" s="211">
        <f t="shared" si="146"/>
        <v>0</v>
      </c>
      <c r="BC91" s="61">
        <f t="shared" si="130"/>
        <v>0</v>
      </c>
      <c r="BD91" s="58">
        <v>0</v>
      </c>
      <c r="BE91" s="49">
        <f t="shared" si="131"/>
        <v>0</v>
      </c>
      <c r="BF91" s="61">
        <f t="shared" si="147"/>
        <v>0</v>
      </c>
      <c r="BG91" s="58">
        <f t="shared" si="132"/>
        <v>0</v>
      </c>
      <c r="BH91" s="49">
        <f t="shared" si="133"/>
        <v>0</v>
      </c>
      <c r="BI91" s="61">
        <f t="shared" si="134"/>
        <v>0</v>
      </c>
      <c r="BK91" s="215">
        <f t="shared" si="111"/>
        <v>0</v>
      </c>
      <c r="BL91" s="211">
        <f t="shared" si="112"/>
        <v>0</v>
      </c>
      <c r="BM91" s="211">
        <f t="shared" si="113"/>
        <v>0</v>
      </c>
      <c r="BN91" s="61">
        <f t="shared" si="150"/>
        <v>0</v>
      </c>
      <c r="BO91" s="58">
        <v>0</v>
      </c>
      <c r="BP91" s="49">
        <f t="shared" si="136"/>
        <v>0</v>
      </c>
      <c r="BQ91" s="61">
        <f t="shared" si="148"/>
        <v>0</v>
      </c>
      <c r="BR91" s="58">
        <f t="shared" si="137"/>
        <v>0</v>
      </c>
      <c r="BS91" s="49">
        <f t="shared" si="138"/>
        <v>0</v>
      </c>
      <c r="BT91" s="61">
        <f t="shared" si="149"/>
        <v>0</v>
      </c>
      <c r="BU91" s="58">
        <f t="shared" si="114"/>
        <v>6.390942485207099E-2</v>
      </c>
      <c r="BV91" s="49">
        <f t="shared" si="115"/>
        <v>3.2760000000000004E-2</v>
      </c>
      <c r="BW91" s="61">
        <f t="shared" si="116"/>
        <v>3.9599999999999996E-2</v>
      </c>
      <c r="BX91" s="49">
        <f t="shared" si="139"/>
        <v>0.70802513293885594</v>
      </c>
      <c r="BY91" s="49">
        <f t="shared" si="140"/>
        <v>2.4397351777227692</v>
      </c>
      <c r="BZ91" s="49">
        <f t="shared" si="141"/>
        <v>91.678863526787609</v>
      </c>
    </row>
    <row r="92" spans="17:78" x14ac:dyDescent="0.25">
      <c r="Q92" s="49">
        <v>85</v>
      </c>
      <c r="R92" s="215">
        <f t="shared" si="94"/>
        <v>27.2</v>
      </c>
      <c r="S92" s="211">
        <f t="shared" si="95"/>
        <v>12</v>
      </c>
      <c r="T92" s="216">
        <f t="shared" si="96"/>
        <v>2.2666666666666666</v>
      </c>
      <c r="U92" s="215">
        <f t="shared" si="97"/>
        <v>2</v>
      </c>
      <c r="V92" s="211">
        <f t="shared" si="98"/>
        <v>0.5</v>
      </c>
      <c r="W92" s="211">
        <f t="shared" si="99"/>
        <v>0.5</v>
      </c>
      <c r="X92" s="211">
        <f t="shared" si="117"/>
        <v>0</v>
      </c>
      <c r="Y92" s="215">
        <f t="shared" si="118"/>
        <v>4.5333333333333332</v>
      </c>
      <c r="Z92" s="211">
        <f t="shared" si="100"/>
        <v>3.8461538461538458</v>
      </c>
      <c r="AA92" s="211">
        <f t="shared" si="119"/>
        <v>6.4564102564102566</v>
      </c>
      <c r="AB92" s="216">
        <f t="shared" si="101"/>
        <v>3.300291860462353</v>
      </c>
      <c r="AC92" s="215">
        <v>0</v>
      </c>
      <c r="AD92" s="211">
        <f t="shared" si="102"/>
        <v>0.17427082182774495</v>
      </c>
      <c r="AE92" s="216">
        <f t="shared" si="120"/>
        <v>0.17427082182774495</v>
      </c>
      <c r="AF92" s="58">
        <f t="shared" si="103"/>
        <v>0.54400000000000004</v>
      </c>
      <c r="AG92" s="61">
        <f t="shared" si="104"/>
        <v>0.54400000000000004</v>
      </c>
      <c r="AH92" s="58">
        <f t="shared" si="105"/>
        <v>9.4759759368836308E-2</v>
      </c>
      <c r="AI92" s="49">
        <f t="shared" si="106"/>
        <v>0.20416266763320048</v>
      </c>
      <c r="AJ92" s="61">
        <f t="shared" si="121"/>
        <v>0.29892242700203681</v>
      </c>
      <c r="AK92" s="215">
        <f t="shared" si="107"/>
        <v>27.2</v>
      </c>
      <c r="AL92" s="211">
        <f t="shared" si="108"/>
        <v>12</v>
      </c>
      <c r="AM92" s="216">
        <f t="shared" si="122"/>
        <v>2.2666666666666666</v>
      </c>
      <c r="AN92" s="215">
        <f t="shared" si="123"/>
        <v>2</v>
      </c>
      <c r="AO92" s="211">
        <f t="shared" si="124"/>
        <v>0.5</v>
      </c>
      <c r="AP92" s="211">
        <f t="shared" si="125"/>
        <v>4.5333333333333332</v>
      </c>
      <c r="AQ92" s="211">
        <f t="shared" si="126"/>
        <v>3.8461538461538458</v>
      </c>
      <c r="AR92" s="211">
        <f t="shared" si="142"/>
        <v>6.4564102564102566</v>
      </c>
      <c r="AS92" s="216">
        <f t="shared" si="143"/>
        <v>3.300291860462353</v>
      </c>
      <c r="AT92" s="215"/>
      <c r="AU92" s="211">
        <f t="shared" si="127"/>
        <v>6.1653333333333324E-2</v>
      </c>
      <c r="AV92" s="216">
        <f t="shared" si="144"/>
        <v>6.1653333333333324E-2</v>
      </c>
      <c r="AW92" s="215">
        <f t="shared" si="128"/>
        <v>3.1200000000000006E-2</v>
      </c>
      <c r="AX92" s="211">
        <f t="shared" si="129"/>
        <v>0.67999999999999994</v>
      </c>
      <c r="AY92" s="216">
        <f t="shared" si="145"/>
        <v>0.71119999999999994</v>
      </c>
      <c r="AZ92" s="215">
        <f t="shared" si="109"/>
        <v>0</v>
      </c>
      <c r="BA92" s="211">
        <f t="shared" si="110"/>
        <v>0</v>
      </c>
      <c r="BB92" s="211">
        <f t="shared" si="146"/>
        <v>0</v>
      </c>
      <c r="BC92" s="61">
        <f t="shared" si="130"/>
        <v>0</v>
      </c>
      <c r="BD92" s="58">
        <v>0</v>
      </c>
      <c r="BE92" s="49">
        <f t="shared" si="131"/>
        <v>0</v>
      </c>
      <c r="BF92" s="61">
        <f t="shared" si="147"/>
        <v>0</v>
      </c>
      <c r="BG92" s="58">
        <f t="shared" si="132"/>
        <v>0</v>
      </c>
      <c r="BH92" s="49">
        <f t="shared" si="133"/>
        <v>0</v>
      </c>
      <c r="BI92" s="61">
        <f t="shared" si="134"/>
        <v>0</v>
      </c>
      <c r="BK92" s="215">
        <f t="shared" si="111"/>
        <v>0</v>
      </c>
      <c r="BL92" s="211">
        <f t="shared" si="112"/>
        <v>0</v>
      </c>
      <c r="BM92" s="211">
        <f t="shared" si="113"/>
        <v>0</v>
      </c>
      <c r="BN92" s="61">
        <f t="shared" si="150"/>
        <v>0</v>
      </c>
      <c r="BO92" s="58">
        <v>0</v>
      </c>
      <c r="BP92" s="49">
        <f t="shared" si="136"/>
        <v>0</v>
      </c>
      <c r="BQ92" s="61">
        <f t="shared" si="148"/>
        <v>0</v>
      </c>
      <c r="BR92" s="58">
        <f t="shared" si="137"/>
        <v>0</v>
      </c>
      <c r="BS92" s="49">
        <f t="shared" si="138"/>
        <v>0</v>
      </c>
      <c r="BT92" s="61">
        <f t="shared" si="149"/>
        <v>0</v>
      </c>
      <c r="BU92" s="58">
        <f t="shared" si="114"/>
        <v>6.5351558185404363E-2</v>
      </c>
      <c r="BV92" s="49">
        <f t="shared" si="115"/>
        <v>3.2760000000000004E-2</v>
      </c>
      <c r="BW92" s="61">
        <f t="shared" si="116"/>
        <v>3.9599999999999996E-2</v>
      </c>
      <c r="BX92" s="49">
        <f t="shared" si="139"/>
        <v>0.71827082182774493</v>
      </c>
      <c r="BY92" s="49">
        <f t="shared" si="140"/>
        <v>2.4717581403485194</v>
      </c>
      <c r="BZ92" s="49">
        <f t="shared" si="141"/>
        <v>91.66966066298798</v>
      </c>
    </row>
    <row r="93" spans="17:78" x14ac:dyDescent="0.25">
      <c r="Q93" s="49">
        <v>86</v>
      </c>
      <c r="R93" s="215">
        <f t="shared" si="94"/>
        <v>27.52</v>
      </c>
      <c r="S93" s="211">
        <f t="shared" si="95"/>
        <v>12</v>
      </c>
      <c r="T93" s="216">
        <f t="shared" si="96"/>
        <v>2.2933333333333334</v>
      </c>
      <c r="U93" s="215">
        <f t="shared" si="97"/>
        <v>2</v>
      </c>
      <c r="V93" s="211">
        <f t="shared" si="98"/>
        <v>0.5</v>
      </c>
      <c r="W93" s="211">
        <f t="shared" si="99"/>
        <v>0.5</v>
      </c>
      <c r="X93" s="211">
        <f t="shared" si="117"/>
        <v>0</v>
      </c>
      <c r="Y93" s="215">
        <f t="shared" si="118"/>
        <v>4.5866666666666669</v>
      </c>
      <c r="Z93" s="211">
        <f t="shared" si="100"/>
        <v>3.8461538461538458</v>
      </c>
      <c r="AA93" s="211">
        <f t="shared" si="119"/>
        <v>6.5097435897435894</v>
      </c>
      <c r="AB93" s="216">
        <f t="shared" si="101"/>
        <v>3.3369336769306721</v>
      </c>
      <c r="AC93" s="215">
        <v>0</v>
      </c>
      <c r="AD93" s="211">
        <f t="shared" si="102"/>
        <v>0.1781620218277449</v>
      </c>
      <c r="AE93" s="216">
        <f t="shared" si="120"/>
        <v>0.1781620218277449</v>
      </c>
      <c r="AF93" s="58">
        <f t="shared" si="103"/>
        <v>0.5504</v>
      </c>
      <c r="AG93" s="61">
        <f t="shared" si="104"/>
        <v>0.5504</v>
      </c>
      <c r="AH93" s="58">
        <f t="shared" si="105"/>
        <v>9.6875599368836274E-2</v>
      </c>
      <c r="AI93" s="49">
        <f t="shared" si="106"/>
        <v>0.2065645813700617</v>
      </c>
      <c r="AJ93" s="61">
        <f t="shared" si="121"/>
        <v>0.303440180738898</v>
      </c>
      <c r="AK93" s="215">
        <f t="shared" si="107"/>
        <v>27.52</v>
      </c>
      <c r="AL93" s="211">
        <f t="shared" si="108"/>
        <v>12</v>
      </c>
      <c r="AM93" s="216">
        <f t="shared" si="122"/>
        <v>2.2933333333333334</v>
      </c>
      <c r="AN93" s="215">
        <f t="shared" si="123"/>
        <v>2</v>
      </c>
      <c r="AO93" s="211">
        <f t="shared" si="124"/>
        <v>0.5</v>
      </c>
      <c r="AP93" s="211">
        <f t="shared" si="125"/>
        <v>4.5866666666666669</v>
      </c>
      <c r="AQ93" s="211">
        <f t="shared" si="126"/>
        <v>3.8461538461538458</v>
      </c>
      <c r="AR93" s="211">
        <f t="shared" si="142"/>
        <v>6.5097435897435894</v>
      </c>
      <c r="AS93" s="216">
        <f t="shared" si="143"/>
        <v>3.3369336769306721</v>
      </c>
      <c r="AT93" s="215"/>
      <c r="AU93" s="211">
        <f t="shared" si="127"/>
        <v>6.3112533333333332E-2</v>
      </c>
      <c r="AV93" s="216">
        <f t="shared" si="144"/>
        <v>6.3112533333333332E-2</v>
      </c>
      <c r="AW93" s="215">
        <f t="shared" si="128"/>
        <v>3.1200000000000006E-2</v>
      </c>
      <c r="AX93" s="211">
        <f t="shared" si="129"/>
        <v>0.68800000000000006</v>
      </c>
      <c r="AY93" s="216">
        <f t="shared" si="145"/>
        <v>0.71920000000000006</v>
      </c>
      <c r="AZ93" s="215">
        <f t="shared" si="109"/>
        <v>0</v>
      </c>
      <c r="BA93" s="211">
        <f t="shared" si="110"/>
        <v>0</v>
      </c>
      <c r="BB93" s="211">
        <f t="shared" si="146"/>
        <v>0</v>
      </c>
      <c r="BC93" s="61">
        <f t="shared" si="130"/>
        <v>0</v>
      </c>
      <c r="BD93" s="58">
        <v>0</v>
      </c>
      <c r="BE93" s="49">
        <f t="shared" si="131"/>
        <v>0</v>
      </c>
      <c r="BF93" s="61">
        <f t="shared" si="147"/>
        <v>0</v>
      </c>
      <c r="BG93" s="58">
        <f t="shared" si="132"/>
        <v>0</v>
      </c>
      <c r="BH93" s="49">
        <f t="shared" si="133"/>
        <v>0</v>
      </c>
      <c r="BI93" s="61">
        <f t="shared" si="134"/>
        <v>0</v>
      </c>
      <c r="BK93" s="215">
        <f t="shared" si="111"/>
        <v>0</v>
      </c>
      <c r="BL93" s="211">
        <f t="shared" si="112"/>
        <v>0</v>
      </c>
      <c r="BM93" s="211">
        <f t="shared" si="113"/>
        <v>0</v>
      </c>
      <c r="BN93" s="61">
        <f t="shared" si="150"/>
        <v>0</v>
      </c>
      <c r="BO93" s="58">
        <v>0</v>
      </c>
      <c r="BP93" s="49">
        <f t="shared" si="136"/>
        <v>0</v>
      </c>
      <c r="BQ93" s="61">
        <f t="shared" si="148"/>
        <v>0</v>
      </c>
      <c r="BR93" s="58">
        <f t="shared" si="137"/>
        <v>0</v>
      </c>
      <c r="BS93" s="49">
        <f t="shared" si="138"/>
        <v>0</v>
      </c>
      <c r="BT93" s="61">
        <f t="shared" si="149"/>
        <v>0</v>
      </c>
      <c r="BU93" s="58">
        <f t="shared" si="114"/>
        <v>6.6810758185404343E-2</v>
      </c>
      <c r="BV93" s="49">
        <f t="shared" si="115"/>
        <v>3.2760000000000004E-2</v>
      </c>
      <c r="BW93" s="61">
        <f t="shared" si="116"/>
        <v>3.9599999999999996E-2</v>
      </c>
      <c r="BX93" s="49">
        <f t="shared" si="139"/>
        <v>0.72856202182774488</v>
      </c>
      <c r="BY93" s="49">
        <f t="shared" si="140"/>
        <v>2.5038854940853805</v>
      </c>
      <c r="BZ93" s="49">
        <f t="shared" si="141"/>
        <v>91.660354904502157</v>
      </c>
    </row>
    <row r="94" spans="17:78" x14ac:dyDescent="0.25">
      <c r="Q94" s="49">
        <v>87</v>
      </c>
      <c r="R94" s="215">
        <f t="shared" si="94"/>
        <v>27.84</v>
      </c>
      <c r="S94" s="211">
        <f t="shared" si="95"/>
        <v>12</v>
      </c>
      <c r="T94" s="216">
        <f t="shared" si="96"/>
        <v>2.3199999999999998</v>
      </c>
      <c r="U94" s="215">
        <f t="shared" si="97"/>
        <v>2</v>
      </c>
      <c r="V94" s="211">
        <f t="shared" si="98"/>
        <v>0.5</v>
      </c>
      <c r="W94" s="211">
        <f t="shared" si="99"/>
        <v>0.5</v>
      </c>
      <c r="X94" s="211">
        <f t="shared" si="117"/>
        <v>0</v>
      </c>
      <c r="Y94" s="215">
        <f t="shared" si="118"/>
        <v>4.6399999999999997</v>
      </c>
      <c r="Z94" s="211">
        <f t="shared" si="100"/>
        <v>3.8461538461538458</v>
      </c>
      <c r="AA94" s="211">
        <f t="shared" si="119"/>
        <v>6.5630769230769221</v>
      </c>
      <c r="AB94" s="216">
        <f t="shared" si="101"/>
        <v>3.3735990883148075</v>
      </c>
      <c r="AC94" s="215">
        <v>0</v>
      </c>
      <c r="AD94" s="211">
        <f t="shared" si="102"/>
        <v>0.18209873293885603</v>
      </c>
      <c r="AE94" s="216">
        <f t="shared" si="120"/>
        <v>0.18209873293885603</v>
      </c>
      <c r="AF94" s="58">
        <f t="shared" si="103"/>
        <v>0.55679999999999996</v>
      </c>
      <c r="AG94" s="61">
        <f t="shared" si="104"/>
        <v>0.55679999999999996</v>
      </c>
      <c r="AH94" s="58">
        <f t="shared" si="105"/>
        <v>9.9016186035502954E-2</v>
      </c>
      <c r="AI94" s="49">
        <f t="shared" si="106"/>
        <v>0.20896649510692283</v>
      </c>
      <c r="AJ94" s="61">
        <f t="shared" si="121"/>
        <v>0.30798268114242577</v>
      </c>
      <c r="AK94" s="215">
        <f t="shared" si="107"/>
        <v>27.84</v>
      </c>
      <c r="AL94" s="211">
        <f t="shared" si="108"/>
        <v>12</v>
      </c>
      <c r="AM94" s="216">
        <f t="shared" si="122"/>
        <v>2.3199999999999998</v>
      </c>
      <c r="AN94" s="215">
        <f t="shared" si="123"/>
        <v>2</v>
      </c>
      <c r="AO94" s="211">
        <f t="shared" si="124"/>
        <v>0.5</v>
      </c>
      <c r="AP94" s="211">
        <f t="shared" si="125"/>
        <v>4.6399999999999997</v>
      </c>
      <c r="AQ94" s="211">
        <f t="shared" si="126"/>
        <v>3.8461538461538458</v>
      </c>
      <c r="AR94" s="211">
        <f t="shared" si="142"/>
        <v>6.5630769230769221</v>
      </c>
      <c r="AS94" s="216">
        <f t="shared" si="143"/>
        <v>3.3735990883148075</v>
      </c>
      <c r="AT94" s="215"/>
      <c r="AU94" s="211">
        <f t="shared" si="127"/>
        <v>6.4588800000000002E-2</v>
      </c>
      <c r="AV94" s="216">
        <f t="shared" si="144"/>
        <v>6.4588800000000002E-2</v>
      </c>
      <c r="AW94" s="215">
        <f t="shared" si="128"/>
        <v>3.1200000000000006E-2</v>
      </c>
      <c r="AX94" s="211">
        <f t="shared" si="129"/>
        <v>0.69599999999999995</v>
      </c>
      <c r="AY94" s="216">
        <f t="shared" si="145"/>
        <v>0.72719999999999996</v>
      </c>
      <c r="AZ94" s="215">
        <f t="shared" si="109"/>
        <v>0</v>
      </c>
      <c r="BA94" s="211">
        <f t="shared" si="110"/>
        <v>0</v>
      </c>
      <c r="BB94" s="211">
        <f t="shared" si="146"/>
        <v>0</v>
      </c>
      <c r="BC94" s="61">
        <f t="shared" si="130"/>
        <v>0</v>
      </c>
      <c r="BD94" s="58">
        <v>0</v>
      </c>
      <c r="BE94" s="49">
        <f t="shared" si="131"/>
        <v>0</v>
      </c>
      <c r="BF94" s="61">
        <f t="shared" si="147"/>
        <v>0</v>
      </c>
      <c r="BG94" s="58">
        <f t="shared" si="132"/>
        <v>0</v>
      </c>
      <c r="BH94" s="49">
        <f t="shared" si="133"/>
        <v>0</v>
      </c>
      <c r="BI94" s="61">
        <f t="shared" si="134"/>
        <v>0</v>
      </c>
      <c r="BK94" s="215">
        <f t="shared" si="111"/>
        <v>0</v>
      </c>
      <c r="BL94" s="211">
        <f t="shared" si="112"/>
        <v>0</v>
      </c>
      <c r="BM94" s="211">
        <f t="shared" si="113"/>
        <v>0</v>
      </c>
      <c r="BN94" s="61">
        <f t="shared" si="150"/>
        <v>0</v>
      </c>
      <c r="BO94" s="58">
        <v>0</v>
      </c>
      <c r="BP94" s="49">
        <f t="shared" si="136"/>
        <v>0</v>
      </c>
      <c r="BQ94" s="61">
        <f t="shared" si="148"/>
        <v>0</v>
      </c>
      <c r="BR94" s="58">
        <f t="shared" si="137"/>
        <v>0</v>
      </c>
      <c r="BS94" s="49">
        <f t="shared" si="138"/>
        <v>0</v>
      </c>
      <c r="BT94" s="61">
        <f t="shared" si="149"/>
        <v>0</v>
      </c>
      <c r="BU94" s="58">
        <f t="shared" si="114"/>
        <v>6.8287024852071013E-2</v>
      </c>
      <c r="BV94" s="49">
        <f t="shared" si="115"/>
        <v>3.2760000000000004E-2</v>
      </c>
      <c r="BW94" s="61">
        <f t="shared" si="116"/>
        <v>3.9599999999999996E-2</v>
      </c>
      <c r="BX94" s="49">
        <f t="shared" si="139"/>
        <v>0.738898732938856</v>
      </c>
      <c r="BY94" s="49">
        <f t="shared" si="140"/>
        <v>2.5361172389333526</v>
      </c>
      <c r="BZ94" s="49">
        <f t="shared" si="141"/>
        <v>91.650949925611997</v>
      </c>
    </row>
    <row r="95" spans="17:78" x14ac:dyDescent="0.25">
      <c r="Q95" s="49">
        <v>88</v>
      </c>
      <c r="R95" s="215">
        <f t="shared" si="94"/>
        <v>28.16</v>
      </c>
      <c r="S95" s="211">
        <f t="shared" si="95"/>
        <v>12</v>
      </c>
      <c r="T95" s="216">
        <f t="shared" si="96"/>
        <v>2.3466666666666667</v>
      </c>
      <c r="U95" s="215">
        <f t="shared" si="97"/>
        <v>2</v>
      </c>
      <c r="V95" s="211">
        <f t="shared" si="98"/>
        <v>0.5</v>
      </c>
      <c r="W95" s="211">
        <f t="shared" si="99"/>
        <v>0.5</v>
      </c>
      <c r="X95" s="211">
        <f t="shared" si="117"/>
        <v>0</v>
      </c>
      <c r="Y95" s="215">
        <f t="shared" si="118"/>
        <v>4.6933333333333334</v>
      </c>
      <c r="Z95" s="211">
        <f t="shared" si="100"/>
        <v>3.8461538461538458</v>
      </c>
      <c r="AA95" s="211">
        <f t="shared" si="119"/>
        <v>6.6164102564102567</v>
      </c>
      <c r="AB95" s="216">
        <f t="shared" si="101"/>
        <v>3.4102873335787107</v>
      </c>
      <c r="AC95" s="215">
        <v>0</v>
      </c>
      <c r="AD95" s="211">
        <f t="shared" si="102"/>
        <v>0.18608095516107831</v>
      </c>
      <c r="AE95" s="216">
        <f t="shared" si="120"/>
        <v>0.18608095516107831</v>
      </c>
      <c r="AF95" s="58">
        <f t="shared" si="103"/>
        <v>0.56320000000000003</v>
      </c>
      <c r="AG95" s="61">
        <f t="shared" si="104"/>
        <v>0.56320000000000003</v>
      </c>
      <c r="AH95" s="58">
        <f t="shared" si="105"/>
        <v>0.10118151936883632</v>
      </c>
      <c r="AI95" s="49">
        <f t="shared" si="106"/>
        <v>0.21136840884378402</v>
      </c>
      <c r="AJ95" s="61">
        <f t="shared" si="121"/>
        <v>0.31254992821262034</v>
      </c>
      <c r="AK95" s="215">
        <f t="shared" si="107"/>
        <v>28.16</v>
      </c>
      <c r="AL95" s="211">
        <f t="shared" si="108"/>
        <v>12</v>
      </c>
      <c r="AM95" s="216">
        <f t="shared" si="122"/>
        <v>2.3466666666666667</v>
      </c>
      <c r="AN95" s="215">
        <f t="shared" si="123"/>
        <v>2</v>
      </c>
      <c r="AO95" s="211">
        <f t="shared" si="124"/>
        <v>0.5</v>
      </c>
      <c r="AP95" s="211">
        <f t="shared" si="125"/>
        <v>4.6933333333333334</v>
      </c>
      <c r="AQ95" s="211">
        <f t="shared" si="126"/>
        <v>3.8461538461538458</v>
      </c>
      <c r="AR95" s="211">
        <f t="shared" si="142"/>
        <v>6.6164102564102567</v>
      </c>
      <c r="AS95" s="216">
        <f t="shared" si="143"/>
        <v>3.4102873335787107</v>
      </c>
      <c r="AT95" s="215"/>
      <c r="AU95" s="211">
        <f t="shared" si="127"/>
        <v>6.6082133333333334E-2</v>
      </c>
      <c r="AV95" s="216">
        <f t="shared" si="144"/>
        <v>6.6082133333333334E-2</v>
      </c>
      <c r="AW95" s="215">
        <f t="shared" si="128"/>
        <v>3.1200000000000006E-2</v>
      </c>
      <c r="AX95" s="211">
        <f t="shared" si="129"/>
        <v>0.70399999999999996</v>
      </c>
      <c r="AY95" s="216">
        <f t="shared" si="145"/>
        <v>0.73519999999999996</v>
      </c>
      <c r="AZ95" s="215">
        <f t="shared" si="109"/>
        <v>0</v>
      </c>
      <c r="BA95" s="211">
        <f t="shared" si="110"/>
        <v>0</v>
      </c>
      <c r="BB95" s="211">
        <f t="shared" si="146"/>
        <v>0</v>
      </c>
      <c r="BC95" s="61">
        <f t="shared" si="130"/>
        <v>0</v>
      </c>
      <c r="BD95" s="58">
        <v>0</v>
      </c>
      <c r="BE95" s="49">
        <f t="shared" si="131"/>
        <v>0</v>
      </c>
      <c r="BF95" s="61">
        <f t="shared" si="147"/>
        <v>0</v>
      </c>
      <c r="BG95" s="58">
        <f t="shared" si="132"/>
        <v>0</v>
      </c>
      <c r="BH95" s="49">
        <f t="shared" si="133"/>
        <v>0</v>
      </c>
      <c r="BI95" s="61">
        <f t="shared" si="134"/>
        <v>0</v>
      </c>
      <c r="BK95" s="215">
        <f t="shared" si="111"/>
        <v>0</v>
      </c>
      <c r="BL95" s="211">
        <f t="shared" si="112"/>
        <v>0</v>
      </c>
      <c r="BM95" s="211">
        <f t="shared" si="113"/>
        <v>0</v>
      </c>
      <c r="BN95" s="61">
        <f t="shared" si="150"/>
        <v>0</v>
      </c>
      <c r="BO95" s="58">
        <v>0</v>
      </c>
      <c r="BP95" s="49">
        <f t="shared" si="136"/>
        <v>0</v>
      </c>
      <c r="BQ95" s="61">
        <f t="shared" si="148"/>
        <v>0</v>
      </c>
      <c r="BR95" s="58">
        <f t="shared" si="137"/>
        <v>0</v>
      </c>
      <c r="BS95" s="49">
        <f t="shared" si="138"/>
        <v>0</v>
      </c>
      <c r="BT95" s="61">
        <f t="shared" si="149"/>
        <v>0</v>
      </c>
      <c r="BU95" s="58">
        <f t="shared" si="114"/>
        <v>6.9780358185404359E-2</v>
      </c>
      <c r="BV95" s="49">
        <f t="shared" si="115"/>
        <v>3.2760000000000004E-2</v>
      </c>
      <c r="BW95" s="61">
        <f t="shared" si="116"/>
        <v>3.9599999999999996E-2</v>
      </c>
      <c r="BX95" s="49">
        <f t="shared" si="139"/>
        <v>0.7492809551610784</v>
      </c>
      <c r="BY95" s="49">
        <f t="shared" si="140"/>
        <v>2.5684533748924365</v>
      </c>
      <c r="BZ95" s="49">
        <f t="shared" si="141"/>
        <v>91.641449234177657</v>
      </c>
    </row>
    <row r="96" spans="17:78" x14ac:dyDescent="0.25">
      <c r="Q96" s="49">
        <v>89</v>
      </c>
      <c r="R96" s="215">
        <f t="shared" si="94"/>
        <v>28.48</v>
      </c>
      <c r="S96" s="211">
        <f t="shared" si="95"/>
        <v>12</v>
      </c>
      <c r="T96" s="216">
        <f t="shared" si="96"/>
        <v>2.3733333333333335</v>
      </c>
      <c r="U96" s="215">
        <f t="shared" si="97"/>
        <v>2</v>
      </c>
      <c r="V96" s="211">
        <f t="shared" si="98"/>
        <v>0.5</v>
      </c>
      <c r="W96" s="211">
        <f t="shared" si="99"/>
        <v>0.5</v>
      </c>
      <c r="X96" s="211">
        <f t="shared" si="117"/>
        <v>0</v>
      </c>
      <c r="Y96" s="215">
        <f t="shared" si="118"/>
        <v>4.746666666666667</v>
      </c>
      <c r="Z96" s="211">
        <f t="shared" si="100"/>
        <v>3.8461538461538458</v>
      </c>
      <c r="AA96" s="211">
        <f t="shared" si="119"/>
        <v>6.6697435897435895</v>
      </c>
      <c r="AB96" s="216">
        <f t="shared" si="101"/>
        <v>3.4469976836227669</v>
      </c>
      <c r="AC96" s="215">
        <v>0</v>
      </c>
      <c r="AD96" s="211">
        <f t="shared" si="102"/>
        <v>0.19010868849441154</v>
      </c>
      <c r="AE96" s="216">
        <f t="shared" si="120"/>
        <v>0.19010868849441154</v>
      </c>
      <c r="AF96" s="58">
        <f t="shared" si="103"/>
        <v>0.5696</v>
      </c>
      <c r="AG96" s="61">
        <f t="shared" si="104"/>
        <v>0.5696</v>
      </c>
      <c r="AH96" s="58">
        <f t="shared" si="105"/>
        <v>0.10337159936883626</v>
      </c>
      <c r="AI96" s="49">
        <f t="shared" si="106"/>
        <v>0.21377032258064524</v>
      </c>
      <c r="AJ96" s="61">
        <f t="shared" si="121"/>
        <v>0.31714192194948149</v>
      </c>
      <c r="AK96" s="215">
        <f t="shared" si="107"/>
        <v>28.48</v>
      </c>
      <c r="AL96" s="211">
        <f t="shared" si="108"/>
        <v>12</v>
      </c>
      <c r="AM96" s="216">
        <f t="shared" si="122"/>
        <v>2.3733333333333335</v>
      </c>
      <c r="AN96" s="215">
        <f t="shared" si="123"/>
        <v>2</v>
      </c>
      <c r="AO96" s="211">
        <f t="shared" si="124"/>
        <v>0.5</v>
      </c>
      <c r="AP96" s="211">
        <f t="shared" si="125"/>
        <v>4.746666666666667</v>
      </c>
      <c r="AQ96" s="211">
        <f t="shared" si="126"/>
        <v>3.8461538461538458</v>
      </c>
      <c r="AR96" s="211">
        <f t="shared" si="142"/>
        <v>6.6697435897435895</v>
      </c>
      <c r="AS96" s="216">
        <f t="shared" si="143"/>
        <v>3.4469976836227669</v>
      </c>
      <c r="AT96" s="215"/>
      <c r="AU96" s="211">
        <f t="shared" si="127"/>
        <v>6.7592533333333343E-2</v>
      </c>
      <c r="AV96" s="216">
        <f t="shared" si="144"/>
        <v>6.7592533333333343E-2</v>
      </c>
      <c r="AW96" s="215">
        <f t="shared" si="128"/>
        <v>3.1200000000000006E-2</v>
      </c>
      <c r="AX96" s="211">
        <f t="shared" si="129"/>
        <v>0.71200000000000008</v>
      </c>
      <c r="AY96" s="216">
        <f t="shared" si="145"/>
        <v>0.74320000000000008</v>
      </c>
      <c r="AZ96" s="215">
        <f t="shared" si="109"/>
        <v>0</v>
      </c>
      <c r="BA96" s="211">
        <f t="shared" si="110"/>
        <v>0</v>
      </c>
      <c r="BB96" s="211">
        <f t="shared" si="146"/>
        <v>0</v>
      </c>
      <c r="BC96" s="61">
        <f t="shared" si="130"/>
        <v>0</v>
      </c>
      <c r="BD96" s="58">
        <v>0</v>
      </c>
      <c r="BE96" s="49">
        <f t="shared" si="131"/>
        <v>0</v>
      </c>
      <c r="BF96" s="61">
        <f t="shared" si="147"/>
        <v>0</v>
      </c>
      <c r="BG96" s="58">
        <f t="shared" si="132"/>
        <v>0</v>
      </c>
      <c r="BH96" s="49">
        <f t="shared" si="133"/>
        <v>0</v>
      </c>
      <c r="BI96" s="61">
        <f t="shared" si="134"/>
        <v>0</v>
      </c>
      <c r="BK96" s="215">
        <f t="shared" si="111"/>
        <v>0</v>
      </c>
      <c r="BL96" s="211">
        <f t="shared" si="112"/>
        <v>0</v>
      </c>
      <c r="BM96" s="211">
        <f t="shared" si="113"/>
        <v>0</v>
      </c>
      <c r="BN96" s="61">
        <f t="shared" si="150"/>
        <v>0</v>
      </c>
      <c r="BO96" s="58">
        <v>0</v>
      </c>
      <c r="BP96" s="49">
        <f t="shared" si="136"/>
        <v>0</v>
      </c>
      <c r="BQ96" s="61">
        <f t="shared" si="148"/>
        <v>0</v>
      </c>
      <c r="BR96" s="58">
        <f t="shared" si="137"/>
        <v>0</v>
      </c>
      <c r="BS96" s="49">
        <f t="shared" si="138"/>
        <v>0</v>
      </c>
      <c r="BT96" s="61">
        <f t="shared" si="149"/>
        <v>0</v>
      </c>
      <c r="BU96" s="58">
        <f t="shared" si="114"/>
        <v>7.1290758185404327E-2</v>
      </c>
      <c r="BV96" s="49">
        <f t="shared" si="115"/>
        <v>3.2760000000000004E-2</v>
      </c>
      <c r="BW96" s="61">
        <f t="shared" si="116"/>
        <v>3.9599999999999996E-2</v>
      </c>
      <c r="BX96" s="49">
        <f t="shared" si="139"/>
        <v>0.75970868849441153</v>
      </c>
      <c r="BY96" s="49">
        <f t="shared" si="140"/>
        <v>2.6008939019626309</v>
      </c>
      <c r="BZ96" s="49">
        <f t="shared" si="141"/>
        <v>91.631856180949811</v>
      </c>
    </row>
    <row r="97" spans="17:78" x14ac:dyDescent="0.25">
      <c r="Q97" s="49">
        <v>90</v>
      </c>
      <c r="R97" s="215">
        <f t="shared" si="94"/>
        <v>28.8</v>
      </c>
      <c r="S97" s="211">
        <f t="shared" si="95"/>
        <v>12</v>
      </c>
      <c r="T97" s="216">
        <f t="shared" si="96"/>
        <v>2.4</v>
      </c>
      <c r="U97" s="215">
        <f t="shared" si="97"/>
        <v>2</v>
      </c>
      <c r="V97" s="211">
        <f t="shared" si="98"/>
        <v>0.5</v>
      </c>
      <c r="W97" s="211">
        <f t="shared" si="99"/>
        <v>0.5</v>
      </c>
      <c r="X97" s="211">
        <f t="shared" si="117"/>
        <v>0</v>
      </c>
      <c r="Y97" s="215">
        <f t="shared" si="118"/>
        <v>4.8</v>
      </c>
      <c r="Z97" s="211">
        <f t="shared" si="100"/>
        <v>3.8461538461538458</v>
      </c>
      <c r="AA97" s="211">
        <f t="shared" si="119"/>
        <v>6.7230769230769223</v>
      </c>
      <c r="AB97" s="216">
        <f t="shared" si="101"/>
        <v>3.4837294396491956</v>
      </c>
      <c r="AC97" s="215">
        <v>0</v>
      </c>
      <c r="AD97" s="211">
        <f t="shared" si="102"/>
        <v>0.19418193293885597</v>
      </c>
      <c r="AE97" s="216">
        <f t="shared" si="120"/>
        <v>0.19418193293885597</v>
      </c>
      <c r="AF97" s="58">
        <f t="shared" si="103"/>
        <v>0.57600000000000007</v>
      </c>
      <c r="AG97" s="61">
        <f t="shared" si="104"/>
        <v>0.57600000000000007</v>
      </c>
      <c r="AH97" s="58">
        <f t="shared" si="105"/>
        <v>0.10558642603550292</v>
      </c>
      <c r="AI97" s="49">
        <f t="shared" si="106"/>
        <v>0.21617223631750637</v>
      </c>
      <c r="AJ97" s="61">
        <f t="shared" si="121"/>
        <v>0.32175866235300932</v>
      </c>
      <c r="AK97" s="215">
        <f t="shared" si="107"/>
        <v>28.8</v>
      </c>
      <c r="AL97" s="211">
        <f t="shared" si="108"/>
        <v>12</v>
      </c>
      <c r="AM97" s="216">
        <f t="shared" si="122"/>
        <v>2.4</v>
      </c>
      <c r="AN97" s="215">
        <f t="shared" si="123"/>
        <v>2</v>
      </c>
      <c r="AO97" s="211">
        <f t="shared" si="124"/>
        <v>0.5</v>
      </c>
      <c r="AP97" s="211">
        <f t="shared" si="125"/>
        <v>4.8</v>
      </c>
      <c r="AQ97" s="211">
        <f t="shared" si="126"/>
        <v>3.8461538461538458</v>
      </c>
      <c r="AR97" s="211">
        <f t="shared" si="142"/>
        <v>6.7230769230769223</v>
      </c>
      <c r="AS97" s="216">
        <f t="shared" si="143"/>
        <v>3.4837294396491956</v>
      </c>
      <c r="AT97" s="215"/>
      <c r="AU97" s="211">
        <f t="shared" si="127"/>
        <v>6.9120000000000001E-2</v>
      </c>
      <c r="AV97" s="216">
        <f t="shared" si="144"/>
        <v>6.9120000000000001E-2</v>
      </c>
      <c r="AW97" s="215">
        <f t="shared" si="128"/>
        <v>3.1200000000000006E-2</v>
      </c>
      <c r="AX97" s="211">
        <f t="shared" si="129"/>
        <v>0.72</v>
      </c>
      <c r="AY97" s="216">
        <f t="shared" si="145"/>
        <v>0.75119999999999998</v>
      </c>
      <c r="AZ97" s="215">
        <f t="shared" si="109"/>
        <v>0</v>
      </c>
      <c r="BA97" s="211">
        <f t="shared" si="110"/>
        <v>0</v>
      </c>
      <c r="BB97" s="211">
        <f t="shared" si="146"/>
        <v>0</v>
      </c>
      <c r="BC97" s="61">
        <f t="shared" si="130"/>
        <v>0</v>
      </c>
      <c r="BD97" s="58">
        <v>0</v>
      </c>
      <c r="BE97" s="49">
        <f t="shared" si="131"/>
        <v>0</v>
      </c>
      <c r="BF97" s="61">
        <f t="shared" si="147"/>
        <v>0</v>
      </c>
      <c r="BG97" s="58">
        <f t="shared" si="132"/>
        <v>0</v>
      </c>
      <c r="BH97" s="49">
        <f t="shared" si="133"/>
        <v>0</v>
      </c>
      <c r="BI97" s="61">
        <f t="shared" si="134"/>
        <v>0</v>
      </c>
      <c r="BK97" s="215">
        <f t="shared" si="111"/>
        <v>0</v>
      </c>
      <c r="BL97" s="211">
        <f t="shared" si="112"/>
        <v>0</v>
      </c>
      <c r="BM97" s="211">
        <f t="shared" si="113"/>
        <v>0</v>
      </c>
      <c r="BN97" s="61">
        <f t="shared" si="150"/>
        <v>0</v>
      </c>
      <c r="BO97" s="58">
        <v>0</v>
      </c>
      <c r="BP97" s="49">
        <f t="shared" si="136"/>
        <v>0</v>
      </c>
      <c r="BQ97" s="61">
        <f t="shared" si="148"/>
        <v>0</v>
      </c>
      <c r="BR97" s="58">
        <f t="shared" si="137"/>
        <v>0</v>
      </c>
      <c r="BS97" s="49">
        <f t="shared" si="138"/>
        <v>0</v>
      </c>
      <c r="BT97" s="61">
        <f t="shared" si="149"/>
        <v>0</v>
      </c>
      <c r="BU97" s="58">
        <f t="shared" si="114"/>
        <v>7.2818224852070984E-2</v>
      </c>
      <c r="BV97" s="49">
        <f t="shared" si="115"/>
        <v>3.2760000000000004E-2</v>
      </c>
      <c r="BW97" s="61">
        <f t="shared" si="116"/>
        <v>3.9599999999999996E-2</v>
      </c>
      <c r="BX97" s="49">
        <f t="shared" si="139"/>
        <v>0.77018193293885606</v>
      </c>
      <c r="BY97" s="49">
        <f t="shared" si="140"/>
        <v>2.6334388201439363</v>
      </c>
      <c r="BZ97" s="49">
        <f t="shared" si="141"/>
        <v>91.622173968263652</v>
      </c>
    </row>
    <row r="98" spans="17:78" x14ac:dyDescent="0.25">
      <c r="Q98" s="49">
        <v>91</v>
      </c>
      <c r="R98" s="215">
        <f t="shared" si="94"/>
        <v>29.12</v>
      </c>
      <c r="S98" s="211">
        <f t="shared" si="95"/>
        <v>12</v>
      </c>
      <c r="T98" s="216">
        <f t="shared" si="96"/>
        <v>2.4266666666666667</v>
      </c>
      <c r="U98" s="215">
        <f t="shared" si="97"/>
        <v>2</v>
      </c>
      <c r="V98" s="211">
        <f t="shared" si="98"/>
        <v>0.5</v>
      </c>
      <c r="W98" s="211">
        <f t="shared" si="99"/>
        <v>0.5</v>
      </c>
      <c r="X98" s="211">
        <f t="shared" si="117"/>
        <v>0</v>
      </c>
      <c r="Y98" s="215">
        <f t="shared" si="118"/>
        <v>4.8533333333333335</v>
      </c>
      <c r="Z98" s="211">
        <f t="shared" si="100"/>
        <v>3.8461538461538458</v>
      </c>
      <c r="AA98" s="211">
        <f t="shared" si="119"/>
        <v>6.7764102564102568</v>
      </c>
      <c r="AB98" s="216">
        <f t="shared" si="101"/>
        <v>3.5204819316253739</v>
      </c>
      <c r="AC98" s="215">
        <v>0</v>
      </c>
      <c r="AD98" s="211">
        <f t="shared" si="102"/>
        <v>0.1983006884944116</v>
      </c>
      <c r="AE98" s="216">
        <f t="shared" si="120"/>
        <v>0.1983006884944116</v>
      </c>
      <c r="AF98" s="58">
        <f t="shared" si="103"/>
        <v>0.58240000000000003</v>
      </c>
      <c r="AG98" s="61">
        <f t="shared" si="104"/>
        <v>0.58240000000000003</v>
      </c>
      <c r="AH98" s="58">
        <f t="shared" si="105"/>
        <v>0.1078259993688363</v>
      </c>
      <c r="AI98" s="49">
        <f t="shared" si="106"/>
        <v>0.21857415005436759</v>
      </c>
      <c r="AJ98" s="61">
        <f t="shared" si="121"/>
        <v>0.32640014942320389</v>
      </c>
      <c r="AK98" s="215">
        <f t="shared" si="107"/>
        <v>29.12</v>
      </c>
      <c r="AL98" s="211">
        <f t="shared" si="108"/>
        <v>12</v>
      </c>
      <c r="AM98" s="216">
        <f t="shared" si="122"/>
        <v>2.4266666666666667</v>
      </c>
      <c r="AN98" s="215">
        <f t="shared" si="123"/>
        <v>2</v>
      </c>
      <c r="AO98" s="211">
        <f t="shared" si="124"/>
        <v>0.5</v>
      </c>
      <c r="AP98" s="211">
        <f t="shared" si="125"/>
        <v>4.8533333333333335</v>
      </c>
      <c r="AQ98" s="211">
        <f t="shared" si="126"/>
        <v>3.8461538461538458</v>
      </c>
      <c r="AR98" s="211">
        <f t="shared" si="142"/>
        <v>6.7764102564102568</v>
      </c>
      <c r="AS98" s="216">
        <f t="shared" si="143"/>
        <v>3.5204819316253739</v>
      </c>
      <c r="AT98" s="215"/>
      <c r="AU98" s="211">
        <f t="shared" si="127"/>
        <v>7.0664533333333335E-2</v>
      </c>
      <c r="AV98" s="216">
        <f t="shared" si="144"/>
        <v>7.0664533333333335E-2</v>
      </c>
      <c r="AW98" s="215">
        <f t="shared" si="128"/>
        <v>3.1200000000000006E-2</v>
      </c>
      <c r="AX98" s="211">
        <f t="shared" si="129"/>
        <v>0.72799999999999998</v>
      </c>
      <c r="AY98" s="216">
        <f t="shared" si="145"/>
        <v>0.75919999999999999</v>
      </c>
      <c r="AZ98" s="215">
        <f t="shared" si="109"/>
        <v>0</v>
      </c>
      <c r="BA98" s="211">
        <f t="shared" si="110"/>
        <v>0</v>
      </c>
      <c r="BB98" s="211">
        <f>IF(EN_OUT_2=1,AZ98/BA98,0)</f>
        <v>0</v>
      </c>
      <c r="BC98" s="61">
        <f t="shared" si="130"/>
        <v>0</v>
      </c>
      <c r="BD98" s="58">
        <v>0</v>
      </c>
      <c r="BE98" s="49">
        <f t="shared" si="131"/>
        <v>0</v>
      </c>
      <c r="BF98" s="61">
        <f t="shared" si="147"/>
        <v>0</v>
      </c>
      <c r="BG98" s="58">
        <f t="shared" si="132"/>
        <v>0</v>
      </c>
      <c r="BH98" s="49">
        <f t="shared" si="133"/>
        <v>0</v>
      </c>
      <c r="BI98" s="61">
        <f t="shared" si="134"/>
        <v>0</v>
      </c>
      <c r="BK98" s="215">
        <f t="shared" si="111"/>
        <v>0</v>
      </c>
      <c r="BL98" s="211">
        <f t="shared" si="112"/>
        <v>0</v>
      </c>
      <c r="BM98" s="211">
        <f t="shared" si="113"/>
        <v>0</v>
      </c>
      <c r="BN98" s="61">
        <f t="shared" si="150"/>
        <v>0</v>
      </c>
      <c r="BO98" s="58">
        <v>0</v>
      </c>
      <c r="BP98" s="49">
        <f t="shared" si="136"/>
        <v>0</v>
      </c>
      <c r="BQ98" s="61">
        <f t="shared" si="148"/>
        <v>0</v>
      </c>
      <c r="BR98" s="58">
        <f t="shared" si="137"/>
        <v>0</v>
      </c>
      <c r="BS98" s="49">
        <f t="shared" si="138"/>
        <v>0</v>
      </c>
      <c r="BT98" s="61">
        <f t="shared" si="149"/>
        <v>0</v>
      </c>
      <c r="BU98" s="58">
        <f t="shared" si="114"/>
        <v>7.4362758185404346E-2</v>
      </c>
      <c r="BV98" s="49">
        <f t="shared" si="115"/>
        <v>3.2760000000000004E-2</v>
      </c>
      <c r="BW98" s="61">
        <f t="shared" si="116"/>
        <v>3.9599999999999996E-2</v>
      </c>
      <c r="BX98" s="49">
        <f t="shared" si="139"/>
        <v>0.78070068849441165</v>
      </c>
      <c r="BY98" s="49">
        <f t="shared" si="140"/>
        <v>2.6660881294363534</v>
      </c>
      <c r="BZ98" s="49">
        <f t="shared" si="141"/>
        <v>91.612405658161649</v>
      </c>
    </row>
    <row r="99" spans="17:78" x14ac:dyDescent="0.25">
      <c r="Q99" s="49">
        <v>92</v>
      </c>
      <c r="R99" s="215">
        <f t="shared" si="94"/>
        <v>29.44</v>
      </c>
      <c r="S99" s="211">
        <f t="shared" si="95"/>
        <v>12</v>
      </c>
      <c r="T99" s="216">
        <f t="shared" si="96"/>
        <v>2.4533333333333336</v>
      </c>
      <c r="U99" s="215">
        <f t="shared" si="97"/>
        <v>2</v>
      </c>
      <c r="V99" s="211">
        <f t="shared" si="98"/>
        <v>0.5</v>
      </c>
      <c r="W99" s="211">
        <f t="shared" si="99"/>
        <v>0.5</v>
      </c>
      <c r="X99" s="211">
        <f t="shared" si="117"/>
        <v>0</v>
      </c>
      <c r="Y99" s="215">
        <f t="shared" si="118"/>
        <v>4.9066666666666672</v>
      </c>
      <c r="Z99" s="211">
        <f t="shared" si="100"/>
        <v>3.8461538461538458</v>
      </c>
      <c r="AA99" s="211">
        <f t="shared" si="119"/>
        <v>6.8297435897435896</v>
      </c>
      <c r="AB99" s="216">
        <f t="shared" si="101"/>
        <v>3.5572545168384271</v>
      </c>
      <c r="AC99" s="215">
        <v>0</v>
      </c>
      <c r="AD99" s="211">
        <f t="shared" si="102"/>
        <v>0.20246495516107826</v>
      </c>
      <c r="AE99" s="216">
        <f t="shared" si="120"/>
        <v>0.20246495516107826</v>
      </c>
      <c r="AF99" s="58">
        <f t="shared" si="103"/>
        <v>0.58879999999999999</v>
      </c>
      <c r="AG99" s="61">
        <f t="shared" si="104"/>
        <v>0.58879999999999999</v>
      </c>
      <c r="AH99" s="58">
        <f t="shared" si="105"/>
        <v>0.11009031936883629</v>
      </c>
      <c r="AI99" s="49">
        <f t="shared" si="106"/>
        <v>0.22097606379122878</v>
      </c>
      <c r="AJ99" s="61">
        <f t="shared" si="121"/>
        <v>0.33106638316006509</v>
      </c>
      <c r="AK99" s="215">
        <f t="shared" si="107"/>
        <v>29.44</v>
      </c>
      <c r="AL99" s="211">
        <f t="shared" si="108"/>
        <v>12</v>
      </c>
      <c r="AM99" s="216">
        <f t="shared" si="122"/>
        <v>2.4533333333333336</v>
      </c>
      <c r="AN99" s="215">
        <f t="shared" si="123"/>
        <v>2</v>
      </c>
      <c r="AO99" s="211">
        <f t="shared" si="124"/>
        <v>0.49999999999999989</v>
      </c>
      <c r="AP99" s="211">
        <f t="shared" si="125"/>
        <v>4.9066666666666681</v>
      </c>
      <c r="AQ99" s="211">
        <f t="shared" si="126"/>
        <v>3.8461538461538449</v>
      </c>
      <c r="AR99" s="211">
        <f t="shared" si="142"/>
        <v>6.8297435897435905</v>
      </c>
      <c r="AS99" s="216">
        <f t="shared" si="143"/>
        <v>3.5572545168384271</v>
      </c>
      <c r="AT99" s="215"/>
      <c r="AU99" s="211">
        <f t="shared" si="127"/>
        <v>7.2226133333333345E-2</v>
      </c>
      <c r="AV99" s="216">
        <f t="shared" si="144"/>
        <v>7.2226133333333345E-2</v>
      </c>
      <c r="AW99" s="215">
        <f t="shared" si="128"/>
        <v>3.1200000000000006E-2</v>
      </c>
      <c r="AX99" s="211">
        <f t="shared" si="129"/>
        <v>0.7360000000000001</v>
      </c>
      <c r="AY99" s="216">
        <f t="shared" si="145"/>
        <v>0.7672000000000001</v>
      </c>
      <c r="AZ99" s="215">
        <f t="shared" si="109"/>
        <v>0</v>
      </c>
      <c r="BA99" s="211">
        <f t="shared" si="110"/>
        <v>0</v>
      </c>
      <c r="BB99" s="211">
        <f t="shared" si="146"/>
        <v>0</v>
      </c>
      <c r="BC99" s="61">
        <f t="shared" si="130"/>
        <v>0</v>
      </c>
      <c r="BD99" s="58">
        <v>0</v>
      </c>
      <c r="BE99" s="49">
        <f t="shared" si="131"/>
        <v>0</v>
      </c>
      <c r="BF99" s="61">
        <f t="shared" si="147"/>
        <v>0</v>
      </c>
      <c r="BG99" s="58">
        <f t="shared" si="132"/>
        <v>0</v>
      </c>
      <c r="BH99" s="49">
        <f t="shared" si="133"/>
        <v>0</v>
      </c>
      <c r="BI99" s="61">
        <f t="shared" si="134"/>
        <v>0</v>
      </c>
      <c r="BK99" s="215">
        <f t="shared" si="111"/>
        <v>0</v>
      </c>
      <c r="BL99" s="211">
        <f t="shared" si="112"/>
        <v>0</v>
      </c>
      <c r="BM99" s="211">
        <f t="shared" si="113"/>
        <v>0</v>
      </c>
      <c r="BN99" s="61">
        <f t="shared" si="150"/>
        <v>0</v>
      </c>
      <c r="BO99" s="58">
        <v>0</v>
      </c>
      <c r="BP99" s="49">
        <f t="shared" si="136"/>
        <v>0</v>
      </c>
      <c r="BQ99" s="61">
        <f t="shared" si="148"/>
        <v>0</v>
      </c>
      <c r="BR99" s="58">
        <f t="shared" si="137"/>
        <v>0</v>
      </c>
      <c r="BS99" s="49">
        <f t="shared" si="138"/>
        <v>0</v>
      </c>
      <c r="BT99" s="61">
        <f t="shared" si="149"/>
        <v>0</v>
      </c>
      <c r="BU99" s="58">
        <f t="shared" si="114"/>
        <v>7.5924358185404342E-2</v>
      </c>
      <c r="BV99" s="49">
        <f t="shared" si="115"/>
        <v>3.2760000000000004E-2</v>
      </c>
      <c r="BW99" s="61">
        <f t="shared" si="116"/>
        <v>3.9599999999999996E-2</v>
      </c>
      <c r="BX99" s="49">
        <f t="shared" si="139"/>
        <v>0.7912649551610782</v>
      </c>
      <c r="BY99" s="49">
        <f t="shared" si="140"/>
        <v>2.6988418298398811</v>
      </c>
      <c r="BZ99" s="49">
        <f t="shared" si="141"/>
        <v>91.602554179988857</v>
      </c>
    </row>
    <row r="100" spans="17:78" x14ac:dyDescent="0.25">
      <c r="Q100" s="49">
        <v>93</v>
      </c>
      <c r="R100" s="215">
        <f t="shared" si="94"/>
        <v>29.76</v>
      </c>
      <c r="S100" s="211">
        <f t="shared" si="95"/>
        <v>12</v>
      </c>
      <c r="T100" s="216">
        <f t="shared" si="96"/>
        <v>2.48</v>
      </c>
      <c r="U100" s="215">
        <f t="shared" si="97"/>
        <v>2</v>
      </c>
      <c r="V100" s="211">
        <f t="shared" si="98"/>
        <v>0.5</v>
      </c>
      <c r="W100" s="211">
        <f t="shared" si="99"/>
        <v>0.5</v>
      </c>
      <c r="X100" s="211">
        <f t="shared" si="117"/>
        <v>0</v>
      </c>
      <c r="Y100" s="215">
        <f t="shared" si="118"/>
        <v>4.96</v>
      </c>
      <c r="Z100" s="211">
        <f t="shared" si="100"/>
        <v>3.8461538461538458</v>
      </c>
      <c r="AA100" s="211">
        <f t="shared" si="119"/>
        <v>6.8830769230769224</v>
      </c>
      <c r="AB100" s="216">
        <f t="shared" si="101"/>
        <v>3.5940465785349107</v>
      </c>
      <c r="AC100" s="215">
        <v>0</v>
      </c>
      <c r="AD100" s="211">
        <f t="shared" si="102"/>
        <v>0.20667473293885599</v>
      </c>
      <c r="AE100" s="216">
        <f t="shared" si="120"/>
        <v>0.20667473293885599</v>
      </c>
      <c r="AF100" s="58">
        <f t="shared" si="103"/>
        <v>0.59520000000000006</v>
      </c>
      <c r="AG100" s="61">
        <f t="shared" si="104"/>
        <v>0.59520000000000006</v>
      </c>
      <c r="AH100" s="58">
        <f t="shared" si="105"/>
        <v>0.11237938603550293</v>
      </c>
      <c r="AI100" s="49">
        <f t="shared" si="106"/>
        <v>0.22337797752808991</v>
      </c>
      <c r="AJ100" s="61">
        <f t="shared" si="121"/>
        <v>0.33575736356359287</v>
      </c>
      <c r="AK100" s="215">
        <f t="shared" si="107"/>
        <v>29.76</v>
      </c>
      <c r="AL100" s="211">
        <f t="shared" si="108"/>
        <v>12</v>
      </c>
      <c r="AM100" s="216">
        <f t="shared" si="122"/>
        <v>2.48</v>
      </c>
      <c r="AN100" s="215">
        <f t="shared" si="123"/>
        <v>2</v>
      </c>
      <c r="AO100" s="211">
        <f t="shared" si="124"/>
        <v>0.5</v>
      </c>
      <c r="AP100" s="211">
        <f t="shared" si="125"/>
        <v>4.96</v>
      </c>
      <c r="AQ100" s="211">
        <f t="shared" si="126"/>
        <v>3.8461538461538458</v>
      </c>
      <c r="AR100" s="211">
        <f t="shared" si="142"/>
        <v>6.8830769230769224</v>
      </c>
      <c r="AS100" s="216">
        <f t="shared" si="143"/>
        <v>3.5940465785349107</v>
      </c>
      <c r="AT100" s="215"/>
      <c r="AU100" s="211">
        <f t="shared" si="127"/>
        <v>7.3804800000000004E-2</v>
      </c>
      <c r="AV100" s="216">
        <f t="shared" si="144"/>
        <v>7.3804800000000004E-2</v>
      </c>
      <c r="AW100" s="215">
        <f t="shared" si="128"/>
        <v>3.1200000000000006E-2</v>
      </c>
      <c r="AX100" s="211">
        <f t="shared" si="129"/>
        <v>0.74399999999999999</v>
      </c>
      <c r="AY100" s="216">
        <f t="shared" si="145"/>
        <v>0.7752</v>
      </c>
      <c r="AZ100" s="215">
        <f t="shared" si="109"/>
        <v>0</v>
      </c>
      <c r="BA100" s="211">
        <f t="shared" si="110"/>
        <v>0</v>
      </c>
      <c r="BB100" s="211">
        <f t="shared" si="146"/>
        <v>0</v>
      </c>
      <c r="BC100" s="61">
        <f t="shared" si="130"/>
        <v>0</v>
      </c>
      <c r="BD100" s="58">
        <v>0</v>
      </c>
      <c r="BE100" s="49">
        <f t="shared" si="131"/>
        <v>0</v>
      </c>
      <c r="BF100" s="61">
        <f t="shared" si="147"/>
        <v>0</v>
      </c>
      <c r="BG100" s="58">
        <f t="shared" si="132"/>
        <v>0</v>
      </c>
      <c r="BH100" s="49">
        <f t="shared" si="133"/>
        <v>0</v>
      </c>
      <c r="BI100" s="61">
        <f t="shared" si="134"/>
        <v>0</v>
      </c>
      <c r="BK100" s="215">
        <f t="shared" si="111"/>
        <v>0</v>
      </c>
      <c r="BL100" s="211">
        <f t="shared" si="112"/>
        <v>0</v>
      </c>
      <c r="BM100" s="211">
        <f t="shared" si="113"/>
        <v>0</v>
      </c>
      <c r="BN100" s="61">
        <f t="shared" si="150"/>
        <v>0</v>
      </c>
      <c r="BO100" s="58">
        <v>0</v>
      </c>
      <c r="BP100" s="49">
        <f t="shared" si="136"/>
        <v>0</v>
      </c>
      <c r="BQ100" s="61">
        <f t="shared" si="148"/>
        <v>0</v>
      </c>
      <c r="BR100" s="58">
        <f t="shared" si="137"/>
        <v>0</v>
      </c>
      <c r="BS100" s="49">
        <f t="shared" si="138"/>
        <v>0</v>
      </c>
      <c r="BT100" s="61">
        <f t="shared" si="149"/>
        <v>0</v>
      </c>
      <c r="BU100" s="58">
        <f t="shared" si="114"/>
        <v>7.7503024852071001E-2</v>
      </c>
      <c r="BV100" s="49">
        <f t="shared" si="115"/>
        <v>3.2760000000000004E-2</v>
      </c>
      <c r="BW100" s="61">
        <f t="shared" si="116"/>
        <v>3.9599999999999996E-2</v>
      </c>
      <c r="BX100" s="49">
        <f t="shared" si="139"/>
        <v>0.80187473293885603</v>
      </c>
      <c r="BY100" s="49">
        <f t="shared" si="140"/>
        <v>2.7316999213545201</v>
      </c>
      <c r="BZ100" s="49">
        <f t="shared" si="141"/>
        <v>91.59262233749989</v>
      </c>
    </row>
    <row r="101" spans="17:78" x14ac:dyDescent="0.25">
      <c r="Q101" s="49">
        <v>94</v>
      </c>
      <c r="R101" s="215">
        <f t="shared" si="94"/>
        <v>30.080000000000002</v>
      </c>
      <c r="S101" s="211">
        <f t="shared" si="95"/>
        <v>12</v>
      </c>
      <c r="T101" s="216">
        <f t="shared" si="96"/>
        <v>2.5066666666666668</v>
      </c>
      <c r="U101" s="215">
        <f t="shared" si="97"/>
        <v>2</v>
      </c>
      <c r="V101" s="211">
        <f t="shared" si="98"/>
        <v>0.5</v>
      </c>
      <c r="W101" s="211">
        <f t="shared" si="99"/>
        <v>0.5</v>
      </c>
      <c r="X101" s="211">
        <f t="shared" si="117"/>
        <v>0</v>
      </c>
      <c r="Y101" s="215">
        <f t="shared" si="118"/>
        <v>5.0133333333333336</v>
      </c>
      <c r="Z101" s="211">
        <f t="shared" si="100"/>
        <v>3.8461538461538458</v>
      </c>
      <c r="AA101" s="211">
        <f t="shared" si="119"/>
        <v>6.936410256410257</v>
      </c>
      <c r="AB101" s="216">
        <f t="shared" si="101"/>
        <v>3.6308575246398833</v>
      </c>
      <c r="AC101" s="215">
        <v>0</v>
      </c>
      <c r="AD101" s="211">
        <f t="shared" si="102"/>
        <v>0.21093002182774498</v>
      </c>
      <c r="AE101" s="216">
        <f t="shared" si="120"/>
        <v>0.21093002182774498</v>
      </c>
      <c r="AF101" s="58">
        <f t="shared" si="103"/>
        <v>0.60160000000000002</v>
      </c>
      <c r="AG101" s="61">
        <f t="shared" si="104"/>
        <v>0.60160000000000002</v>
      </c>
      <c r="AH101" s="58">
        <f t="shared" si="105"/>
        <v>0.11469319936883632</v>
      </c>
      <c r="AI101" s="49">
        <f t="shared" si="106"/>
        <v>0.22577989126495115</v>
      </c>
      <c r="AJ101" s="61">
        <f t="shared" si="121"/>
        <v>0.3404730906337875</v>
      </c>
      <c r="AK101" s="215">
        <f t="shared" si="107"/>
        <v>30.080000000000002</v>
      </c>
      <c r="AL101" s="211">
        <f t="shared" si="108"/>
        <v>12</v>
      </c>
      <c r="AM101" s="216">
        <f t="shared" si="122"/>
        <v>2.5066666666666668</v>
      </c>
      <c r="AN101" s="215">
        <f t="shared" si="123"/>
        <v>2</v>
      </c>
      <c r="AO101" s="211">
        <f t="shared" si="124"/>
        <v>0.5</v>
      </c>
      <c r="AP101" s="211">
        <f t="shared" si="125"/>
        <v>5.0133333333333336</v>
      </c>
      <c r="AQ101" s="211">
        <f t="shared" si="126"/>
        <v>3.8461538461538458</v>
      </c>
      <c r="AR101" s="211">
        <f t="shared" si="142"/>
        <v>6.936410256410257</v>
      </c>
      <c r="AS101" s="216">
        <f t="shared" si="143"/>
        <v>3.6308575246398833</v>
      </c>
      <c r="AT101" s="215"/>
      <c r="AU101" s="211">
        <f t="shared" si="127"/>
        <v>7.5400533333333353E-2</v>
      </c>
      <c r="AV101" s="216">
        <f t="shared" si="144"/>
        <v>7.5400533333333353E-2</v>
      </c>
      <c r="AW101" s="215">
        <f t="shared" si="128"/>
        <v>3.1200000000000006E-2</v>
      </c>
      <c r="AX101" s="211">
        <f t="shared" si="129"/>
        <v>0.752</v>
      </c>
      <c r="AY101" s="216">
        <f t="shared" si="145"/>
        <v>0.78320000000000001</v>
      </c>
      <c r="AZ101" s="215">
        <f t="shared" si="109"/>
        <v>0</v>
      </c>
      <c r="BA101" s="211">
        <f t="shared" si="110"/>
        <v>0</v>
      </c>
      <c r="BB101" s="211">
        <f t="shared" si="146"/>
        <v>0</v>
      </c>
      <c r="BC101" s="61">
        <f t="shared" si="130"/>
        <v>0</v>
      </c>
      <c r="BD101" s="58">
        <v>0</v>
      </c>
      <c r="BE101" s="49">
        <f t="shared" si="131"/>
        <v>0</v>
      </c>
      <c r="BF101" s="61">
        <f t="shared" si="147"/>
        <v>0</v>
      </c>
      <c r="BG101" s="58">
        <f t="shared" si="132"/>
        <v>0</v>
      </c>
      <c r="BH101" s="49">
        <f t="shared" si="133"/>
        <v>0</v>
      </c>
      <c r="BI101" s="61">
        <f t="shared" si="134"/>
        <v>0</v>
      </c>
      <c r="BK101" s="215">
        <f t="shared" si="111"/>
        <v>0</v>
      </c>
      <c r="BL101" s="211">
        <f t="shared" si="112"/>
        <v>0</v>
      </c>
      <c r="BM101" s="211">
        <f t="shared" si="113"/>
        <v>0</v>
      </c>
      <c r="BN101" s="61">
        <f t="shared" si="150"/>
        <v>0</v>
      </c>
      <c r="BO101" s="58">
        <v>0</v>
      </c>
      <c r="BP101" s="49">
        <f t="shared" si="136"/>
        <v>0</v>
      </c>
      <c r="BQ101" s="61">
        <f t="shared" si="148"/>
        <v>0</v>
      </c>
      <c r="BR101" s="58">
        <f t="shared" si="137"/>
        <v>0</v>
      </c>
      <c r="BS101" s="49">
        <f t="shared" si="138"/>
        <v>0</v>
      </c>
      <c r="BT101" s="61">
        <f t="shared" si="149"/>
        <v>0</v>
      </c>
      <c r="BU101" s="58">
        <f t="shared" si="114"/>
        <v>7.9098758185404364E-2</v>
      </c>
      <c r="BV101" s="49">
        <f t="shared" si="115"/>
        <v>3.2760000000000004E-2</v>
      </c>
      <c r="BW101" s="61">
        <f t="shared" si="116"/>
        <v>3.9599999999999996E-2</v>
      </c>
      <c r="BX101" s="49">
        <f t="shared" si="139"/>
        <v>0.81253002182774503</v>
      </c>
      <c r="BY101" s="49">
        <f t="shared" si="140"/>
        <v>2.7646624039802701</v>
      </c>
      <c r="BZ101" s="49">
        <f t="shared" si="141"/>
        <v>91.582612815514182</v>
      </c>
    </row>
    <row r="102" spans="17:78" x14ac:dyDescent="0.25">
      <c r="Q102" s="49">
        <v>95</v>
      </c>
      <c r="R102" s="215">
        <f t="shared" si="94"/>
        <v>30.400000000000002</v>
      </c>
      <c r="S102" s="211">
        <f t="shared" si="95"/>
        <v>12</v>
      </c>
      <c r="T102" s="216">
        <f t="shared" si="96"/>
        <v>2.5333333333333337</v>
      </c>
      <c r="U102" s="215">
        <f t="shared" si="97"/>
        <v>2</v>
      </c>
      <c r="V102" s="211">
        <f t="shared" si="98"/>
        <v>0.5</v>
      </c>
      <c r="W102" s="211">
        <f t="shared" si="99"/>
        <v>0.5</v>
      </c>
      <c r="X102" s="211">
        <f t="shared" si="117"/>
        <v>0</v>
      </c>
      <c r="Y102" s="215">
        <f t="shared" si="118"/>
        <v>5.0666666666666673</v>
      </c>
      <c r="Z102" s="211">
        <f t="shared" si="100"/>
        <v>3.8461538461538458</v>
      </c>
      <c r="AA102" s="211">
        <f t="shared" si="119"/>
        <v>6.9897435897435898</v>
      </c>
      <c r="AB102" s="216">
        <f t="shared" si="101"/>
        <v>3.6676867865500808</v>
      </c>
      <c r="AC102" s="215">
        <v>0</v>
      </c>
      <c r="AD102" s="211">
        <f t="shared" si="102"/>
        <v>0.21523082182774494</v>
      </c>
      <c r="AE102" s="216">
        <f t="shared" si="120"/>
        <v>0.21523082182774494</v>
      </c>
      <c r="AF102" s="58">
        <f t="shared" si="103"/>
        <v>0.6080000000000001</v>
      </c>
      <c r="AG102" s="61">
        <f t="shared" si="104"/>
        <v>0.6080000000000001</v>
      </c>
      <c r="AH102" s="58">
        <f t="shared" si="105"/>
        <v>0.11703175936883629</v>
      </c>
      <c r="AI102" s="49">
        <f t="shared" si="106"/>
        <v>0.22818180500181237</v>
      </c>
      <c r="AJ102" s="61">
        <f t="shared" si="121"/>
        <v>0.34521356437064865</v>
      </c>
      <c r="AK102" s="215">
        <f t="shared" si="107"/>
        <v>30.400000000000002</v>
      </c>
      <c r="AL102" s="211">
        <f t="shared" si="108"/>
        <v>12</v>
      </c>
      <c r="AM102" s="216">
        <f t="shared" si="122"/>
        <v>2.5333333333333337</v>
      </c>
      <c r="AN102" s="215">
        <f t="shared" si="123"/>
        <v>2</v>
      </c>
      <c r="AO102" s="211">
        <f t="shared" si="124"/>
        <v>0.5</v>
      </c>
      <c r="AP102" s="211">
        <f t="shared" si="125"/>
        <v>5.0666666666666673</v>
      </c>
      <c r="AQ102" s="211">
        <f t="shared" si="126"/>
        <v>3.8461538461538458</v>
      </c>
      <c r="AR102" s="211">
        <f t="shared" si="142"/>
        <v>6.9897435897435898</v>
      </c>
      <c r="AS102" s="216">
        <f t="shared" si="143"/>
        <v>3.6676867865500808</v>
      </c>
      <c r="AT102" s="215"/>
      <c r="AU102" s="211">
        <f t="shared" si="127"/>
        <v>7.701333333333335E-2</v>
      </c>
      <c r="AV102" s="216">
        <f t="shared" si="144"/>
        <v>7.701333333333335E-2</v>
      </c>
      <c r="AW102" s="215">
        <f t="shared" si="128"/>
        <v>3.1200000000000006E-2</v>
      </c>
      <c r="AX102" s="211">
        <f t="shared" si="129"/>
        <v>0.76000000000000012</v>
      </c>
      <c r="AY102" s="216">
        <f t="shared" si="145"/>
        <v>0.79120000000000013</v>
      </c>
      <c r="AZ102" s="215">
        <f t="shared" si="109"/>
        <v>0</v>
      </c>
      <c r="BA102" s="211">
        <f t="shared" si="110"/>
        <v>0</v>
      </c>
      <c r="BB102" s="211">
        <f t="shared" si="146"/>
        <v>0</v>
      </c>
      <c r="BC102" s="61">
        <f t="shared" si="130"/>
        <v>0</v>
      </c>
      <c r="BD102" s="58">
        <v>0</v>
      </c>
      <c r="BE102" s="49">
        <f t="shared" si="131"/>
        <v>0</v>
      </c>
      <c r="BF102" s="61">
        <f t="shared" si="147"/>
        <v>0</v>
      </c>
      <c r="BG102" s="58">
        <f t="shared" si="132"/>
        <v>0</v>
      </c>
      <c r="BH102" s="49">
        <f t="shared" si="133"/>
        <v>0</v>
      </c>
      <c r="BI102" s="61">
        <f t="shared" si="134"/>
        <v>0</v>
      </c>
      <c r="BK102" s="215">
        <f t="shared" si="111"/>
        <v>0</v>
      </c>
      <c r="BL102" s="211">
        <f t="shared" si="112"/>
        <v>0</v>
      </c>
      <c r="BM102" s="211">
        <f t="shared" si="113"/>
        <v>0</v>
      </c>
      <c r="BN102" s="61">
        <f t="shared" si="150"/>
        <v>0</v>
      </c>
      <c r="BO102" s="58">
        <v>0</v>
      </c>
      <c r="BP102" s="49">
        <f t="shared" si="136"/>
        <v>0</v>
      </c>
      <c r="BQ102" s="61">
        <f t="shared" si="148"/>
        <v>0</v>
      </c>
      <c r="BR102" s="58">
        <f t="shared" si="137"/>
        <v>0</v>
      </c>
      <c r="BS102" s="49">
        <f t="shared" si="138"/>
        <v>0</v>
      </c>
      <c r="BT102" s="61">
        <f t="shared" si="149"/>
        <v>0</v>
      </c>
      <c r="BU102" s="58">
        <f t="shared" si="114"/>
        <v>8.0711558185404347E-2</v>
      </c>
      <c r="BV102" s="49">
        <f t="shared" si="115"/>
        <v>3.2760000000000004E-2</v>
      </c>
      <c r="BW102" s="61">
        <f t="shared" si="116"/>
        <v>3.9599999999999996E-2</v>
      </c>
      <c r="BX102" s="49">
        <f t="shared" si="139"/>
        <v>0.8232308218277451</v>
      </c>
      <c r="BY102" s="49">
        <f t="shared" si="140"/>
        <v>2.7977292777171314</v>
      </c>
      <c r="BZ102" s="49">
        <f t="shared" si="141"/>
        <v>91.572528186152141</v>
      </c>
    </row>
    <row r="103" spans="17:78" x14ac:dyDescent="0.25">
      <c r="Q103" s="49">
        <v>96</v>
      </c>
      <c r="R103" s="215">
        <f t="shared" ref="R103:R134" si="151">AK103+AZ103+BK103</f>
        <v>30.72</v>
      </c>
      <c r="S103" s="211">
        <f t="shared" si="95"/>
        <v>12</v>
      </c>
      <c r="T103" s="216">
        <f t="shared" ref="T103:T134" si="152">(R103)/(S103*EFF_est)</f>
        <v>2.56</v>
      </c>
      <c r="U103" s="215">
        <f t="shared" ref="U103:U134" si="153">IF(R103&lt;((((Np/NS1_)*(AL103)/((S103+((Np/NS1_)*(AL103)))))^2)*(S103^2))/(2*Lm*Fsw),1,2)</f>
        <v>2</v>
      </c>
      <c r="V103" s="211">
        <f t="shared" ref="V103:V134" si="154">CHOOSE(U103,SQRT((2*Lm*R103*Fsw)/((S103^2)*EFF_est)),(((Np/NS1_)*(AL103))/(S103+((Np/NS1_)*(AL103)))))</f>
        <v>0.5</v>
      </c>
      <c r="W103" s="211">
        <f t="shared" ref="W103:W134" si="155">CHOOSE(U103,(NS1_*S103*V103)/(Np*AL103),1-V103)</f>
        <v>0.5</v>
      </c>
      <c r="X103" s="211">
        <f t="shared" si="117"/>
        <v>0</v>
      </c>
      <c r="Y103" s="215">
        <f t="shared" si="118"/>
        <v>5.12</v>
      </c>
      <c r="Z103" s="211">
        <f t="shared" ref="Z103:Z134" si="156">(S103*V103)/(Lm*Fsw)</f>
        <v>3.8461538461538458</v>
      </c>
      <c r="AA103" s="211">
        <f t="shared" si="119"/>
        <v>7.0430769230769226</v>
      </c>
      <c r="AB103" s="216">
        <f t="shared" ref="AB103:AB134" si="157">CHOOSE(U103,AA103*SQRT(V103/3),SQRT(V103*((AA103^2)+((Z103^2)/(3))-(AA103*Z103))))</f>
        <v>3.7045338179963343</v>
      </c>
      <c r="AC103" s="215">
        <v>0</v>
      </c>
      <c r="AD103" s="211">
        <f t="shared" ref="AD103:AD134" si="158">(AB103^2)*Rdcr</f>
        <v>0.21957713293885595</v>
      </c>
      <c r="AE103" s="216">
        <f t="shared" si="120"/>
        <v>0.21957713293885595</v>
      </c>
      <c r="AF103" s="58">
        <f t="shared" ref="AF103:AF134" si="159">R103*0.02</f>
        <v>0.61439999999999995</v>
      </c>
      <c r="AG103" s="61">
        <f t="shared" ref="AG103:AG134" si="160">R103*0.02</f>
        <v>0.61439999999999995</v>
      </c>
      <c r="AH103" s="58">
        <f t="shared" ref="AH103:AH134" si="161">(AB103^2)*RDS_on</f>
        <v>0.11939506603550291</v>
      </c>
      <c r="AI103" s="49">
        <f t="shared" ref="AI103:AI134" si="162">((Y103*(S103+((Np/NS1_)*VOUT1)))/2)*Fsw*(tr_sw+tf_sw)</f>
        <v>0.23058371873867348</v>
      </c>
      <c r="AJ103" s="61">
        <f t="shared" si="121"/>
        <v>0.34997878477417638</v>
      </c>
      <c r="AK103" s="215">
        <f t="shared" ref="AK103:AK134" si="163">Q103*$B$11</f>
        <v>30.72</v>
      </c>
      <c r="AL103" s="211">
        <f t="shared" si="108"/>
        <v>12</v>
      </c>
      <c r="AM103" s="216">
        <f t="shared" si="122"/>
        <v>2.56</v>
      </c>
      <c r="AN103" s="215">
        <f t="shared" si="123"/>
        <v>2</v>
      </c>
      <c r="AO103" s="211">
        <f t="shared" si="124"/>
        <v>0.5</v>
      </c>
      <c r="AP103" s="211">
        <f t="shared" si="125"/>
        <v>5.12</v>
      </c>
      <c r="AQ103" s="211">
        <f t="shared" si="126"/>
        <v>3.8461538461538458</v>
      </c>
      <c r="AR103" s="211">
        <f t="shared" si="142"/>
        <v>7.0430769230769226</v>
      </c>
      <c r="AS103" s="216">
        <f t="shared" si="143"/>
        <v>3.7045338179963343</v>
      </c>
      <c r="AT103" s="215"/>
      <c r="AU103" s="211">
        <f t="shared" si="127"/>
        <v>7.864320000000001E-2</v>
      </c>
      <c r="AV103" s="216">
        <f t="shared" si="144"/>
        <v>7.864320000000001E-2</v>
      </c>
      <c r="AW103" s="215">
        <f t="shared" si="128"/>
        <v>3.1200000000000006E-2</v>
      </c>
      <c r="AX103" s="211">
        <f t="shared" si="129"/>
        <v>0.76800000000000002</v>
      </c>
      <c r="AY103" s="216">
        <f t="shared" si="145"/>
        <v>0.79920000000000002</v>
      </c>
      <c r="AZ103" s="215">
        <f t="shared" ref="AZ103:AZ134" si="164">IF(EN_OUT_2=1,Q103*$B$15,0)</f>
        <v>0</v>
      </c>
      <c r="BA103" s="211">
        <f t="shared" ref="BA103:BA134" si="165">IF(EN_OUT_2=1,VOUT2,0)</f>
        <v>0</v>
      </c>
      <c r="BB103" s="211">
        <f t="shared" si="146"/>
        <v>0</v>
      </c>
      <c r="BC103" s="61">
        <f t="shared" si="130"/>
        <v>0</v>
      </c>
      <c r="BD103" s="58">
        <v>0</v>
      </c>
      <c r="BE103" s="49">
        <f t="shared" si="131"/>
        <v>0</v>
      </c>
      <c r="BF103" s="61">
        <f t="shared" si="147"/>
        <v>0</v>
      </c>
      <c r="BG103" s="58">
        <f t="shared" si="132"/>
        <v>0</v>
      </c>
      <c r="BH103" s="49">
        <f t="shared" si="133"/>
        <v>0</v>
      </c>
      <c r="BI103" s="61">
        <f t="shared" si="134"/>
        <v>0</v>
      </c>
      <c r="BK103" s="215">
        <f t="shared" ref="BK103:BK134" si="166">IF(EN_OUT_3=1,Q103*$B$19,0)</f>
        <v>0</v>
      </c>
      <c r="BL103" s="211">
        <f t="shared" si="112"/>
        <v>0</v>
      </c>
      <c r="BM103" s="211">
        <f t="shared" ref="BM103:BM134" si="167">IF(EN_OUT_3=1,BK103/BL103,0)</f>
        <v>0</v>
      </c>
      <c r="BN103" s="61">
        <f t="shared" si="150"/>
        <v>0</v>
      </c>
      <c r="BO103" s="58">
        <v>0</v>
      </c>
      <c r="BP103" s="49">
        <f t="shared" si="136"/>
        <v>0</v>
      </c>
      <c r="BQ103" s="61">
        <f t="shared" si="148"/>
        <v>0</v>
      </c>
      <c r="BR103" s="58">
        <f t="shared" si="137"/>
        <v>0</v>
      </c>
      <c r="BS103" s="49">
        <f t="shared" si="138"/>
        <v>0</v>
      </c>
      <c r="BT103" s="61">
        <f t="shared" si="149"/>
        <v>0</v>
      </c>
      <c r="BU103" s="58">
        <f t="shared" ref="BU103:BU134" si="168">(AB103^2)*R_cs</f>
        <v>8.234142485207098E-2</v>
      </c>
      <c r="BV103" s="49">
        <f t="shared" si="115"/>
        <v>3.2760000000000004E-2</v>
      </c>
      <c r="BW103" s="61">
        <f t="shared" ref="BW103:BW134" si="169">IQ*S103</f>
        <v>3.9599999999999996E-2</v>
      </c>
      <c r="BX103" s="49">
        <f t="shared" si="139"/>
        <v>0.83397713293885589</v>
      </c>
      <c r="BY103" s="49">
        <f t="shared" si="140"/>
        <v>2.8309005425651033</v>
      </c>
      <c r="BZ103" s="49">
        <f t="shared" si="141"/>
        <v>91.562370914683441</v>
      </c>
    </row>
    <row r="104" spans="17:78" x14ac:dyDescent="0.25">
      <c r="Q104" s="49">
        <v>97</v>
      </c>
      <c r="R104" s="215">
        <f t="shared" si="151"/>
        <v>31.04</v>
      </c>
      <c r="S104" s="211">
        <f t="shared" si="95"/>
        <v>12</v>
      </c>
      <c r="T104" s="216">
        <f t="shared" si="152"/>
        <v>2.5866666666666664</v>
      </c>
      <c r="U104" s="215">
        <f t="shared" si="153"/>
        <v>2</v>
      </c>
      <c r="V104" s="211">
        <f t="shared" si="154"/>
        <v>0.5</v>
      </c>
      <c r="W104" s="211">
        <f t="shared" si="155"/>
        <v>0.5</v>
      </c>
      <c r="X104" s="211">
        <f t="shared" si="117"/>
        <v>0</v>
      </c>
      <c r="Y104" s="215">
        <f t="shared" ref="Y104:Y135" si="170">R104/(S104*EFF_est*V104)</f>
        <v>5.1733333333333329</v>
      </c>
      <c r="Z104" s="211">
        <f t="shared" si="156"/>
        <v>3.8461538461538458</v>
      </c>
      <c r="AA104" s="211">
        <f t="shared" si="119"/>
        <v>7.0964102564102554</v>
      </c>
      <c r="AB104" s="216">
        <f t="shared" si="157"/>
        <v>3.7413980939706732</v>
      </c>
      <c r="AC104" s="215">
        <v>0</v>
      </c>
      <c r="AD104" s="211">
        <f t="shared" si="158"/>
        <v>0.22396895516107818</v>
      </c>
      <c r="AE104" s="216">
        <f t="shared" si="120"/>
        <v>0.22396895516107818</v>
      </c>
      <c r="AF104" s="58">
        <f t="shared" si="159"/>
        <v>0.62080000000000002</v>
      </c>
      <c r="AG104" s="61">
        <f t="shared" si="160"/>
        <v>0.62080000000000002</v>
      </c>
      <c r="AH104" s="58">
        <f t="shared" si="161"/>
        <v>0.12178311936883625</v>
      </c>
      <c r="AI104" s="49">
        <f t="shared" si="162"/>
        <v>0.23298563247553467</v>
      </c>
      <c r="AJ104" s="61">
        <f t="shared" si="121"/>
        <v>0.3547687518443709</v>
      </c>
      <c r="AK104" s="215">
        <f t="shared" si="163"/>
        <v>31.04</v>
      </c>
      <c r="AL104" s="211">
        <f t="shared" si="108"/>
        <v>12</v>
      </c>
      <c r="AM104" s="216">
        <f t="shared" ref="AM104:AM135" si="171">AK104/AL104</f>
        <v>2.5866666666666664</v>
      </c>
      <c r="AN104" s="215">
        <f t="shared" ref="AN104:AN135" si="172">IF(((AL104*AO104)/(Fsw*$AO$2))/2&gt;AP104,1,2)</f>
        <v>2</v>
      </c>
      <c r="AO104" s="211">
        <f t="shared" ref="AO104:AO135" si="173">AM104/AP104</f>
        <v>0.5</v>
      </c>
      <c r="AP104" s="211">
        <f t="shared" ref="AP104:AP135" si="174">Np*$Y104*AK104/(R104*NS1_)</f>
        <v>5.1733333333333329</v>
      </c>
      <c r="AQ104" s="211">
        <f t="shared" ref="AQ104:AQ135" si="175">(AL104*AO104)/(Fsw*$AO$2)</f>
        <v>3.8461538461538458</v>
      </c>
      <c r="AR104" s="211">
        <f t="shared" si="142"/>
        <v>7.0964102564102554</v>
      </c>
      <c r="AS104" s="216">
        <f t="shared" si="143"/>
        <v>3.7413980939706732</v>
      </c>
      <c r="AT104" s="215"/>
      <c r="AU104" s="211">
        <f t="shared" ref="AU104:AU135" si="176">(AM104^2)*Rdcr1</f>
        <v>8.0290133333333319E-2</v>
      </c>
      <c r="AV104" s="216">
        <f t="shared" si="144"/>
        <v>8.0290133333333319E-2</v>
      </c>
      <c r="AW104" s="215">
        <f t="shared" ref="AW104:AW135" si="177">(VOUT1+((NS1_/Np)*S104))*QRR1_*Fsw</f>
        <v>3.1200000000000006E-2</v>
      </c>
      <c r="AX104" s="211">
        <f t="shared" ref="AX104:AX135" si="178">AM104*VD1_</f>
        <v>0.77599999999999991</v>
      </c>
      <c r="AY104" s="216">
        <f t="shared" si="145"/>
        <v>0.80719999999999992</v>
      </c>
      <c r="AZ104" s="215">
        <f t="shared" si="164"/>
        <v>0</v>
      </c>
      <c r="BA104" s="211">
        <f t="shared" si="165"/>
        <v>0</v>
      </c>
      <c r="BB104" s="211">
        <f t="shared" si="146"/>
        <v>0</v>
      </c>
      <c r="BC104" s="61">
        <f t="shared" ref="BC104:BC135" si="179">IF(EN_OUT_2=1,AZ104/BA104,0)</f>
        <v>0</v>
      </c>
      <c r="BD104" s="58">
        <v>0</v>
      </c>
      <c r="BE104" s="49">
        <f t="shared" ref="BE104:BE135" si="180">(BB104^2)*Rdcr2</f>
        <v>0</v>
      </c>
      <c r="BF104" s="61">
        <f t="shared" si="147"/>
        <v>0</v>
      </c>
      <c r="BG104" s="58">
        <f t="shared" ref="BG104:BG135" si="181">(VOUT2+((NS2_/Np)*S104))*QRR2_*Fsw</f>
        <v>0</v>
      </c>
      <c r="BH104" s="49">
        <f t="shared" ref="BH104:BH135" si="182">BB104*VD2_</f>
        <v>0</v>
      </c>
      <c r="BI104" s="61">
        <f t="shared" ref="BI104:BI135" si="183">BH104+BG104</f>
        <v>0</v>
      </c>
      <c r="BK104" s="215">
        <f t="shared" si="166"/>
        <v>0</v>
      </c>
      <c r="BL104" s="211">
        <f t="shared" si="112"/>
        <v>0</v>
      </c>
      <c r="BM104" s="211">
        <f t="shared" si="167"/>
        <v>0</v>
      </c>
      <c r="BN104" s="61">
        <f t="shared" si="150"/>
        <v>0</v>
      </c>
      <c r="BO104" s="58">
        <v>0</v>
      </c>
      <c r="BP104" s="49">
        <f t="shared" ref="BP104:BP135" si="184">(BM104^2)*Rdcr3</f>
        <v>0</v>
      </c>
      <c r="BQ104" s="61">
        <f t="shared" si="148"/>
        <v>0</v>
      </c>
      <c r="BR104" s="58">
        <f t="shared" ref="BR104:BR135" si="185">(VOUT3+((NS3_/Np)*S104))*QRR3_*Fsw</f>
        <v>0</v>
      </c>
      <c r="BS104" s="49">
        <f t="shared" ref="BS104:BS135" si="186">BM104*VD3_</f>
        <v>0</v>
      </c>
      <c r="BT104" s="61">
        <f t="shared" si="149"/>
        <v>0</v>
      </c>
      <c r="BU104" s="58">
        <f t="shared" si="168"/>
        <v>8.3988358185404316E-2</v>
      </c>
      <c r="BV104" s="49">
        <f t="shared" si="115"/>
        <v>3.2760000000000004E-2</v>
      </c>
      <c r="BW104" s="61">
        <f t="shared" si="169"/>
        <v>3.9599999999999996E-2</v>
      </c>
      <c r="BX104" s="49">
        <f t="shared" si="139"/>
        <v>0.84476895516107819</v>
      </c>
      <c r="BY104" s="49">
        <f t="shared" si="140"/>
        <v>2.8641761985241869</v>
      </c>
      <c r="BZ104" s="49">
        <f t="shared" ref="BZ104:BZ135" si="187">(R104/(R104+BY104))*100</f>
        <v>91.552143365014544</v>
      </c>
    </row>
    <row r="105" spans="17:78" x14ac:dyDescent="0.25">
      <c r="Q105" s="49">
        <v>98</v>
      </c>
      <c r="R105" s="215">
        <f t="shared" si="151"/>
        <v>31.36</v>
      </c>
      <c r="S105" s="211">
        <f t="shared" si="95"/>
        <v>12</v>
      </c>
      <c r="T105" s="216">
        <f t="shared" si="152"/>
        <v>2.6133333333333333</v>
      </c>
      <c r="U105" s="215">
        <f t="shared" si="153"/>
        <v>2</v>
      </c>
      <c r="V105" s="211">
        <f t="shared" si="154"/>
        <v>0.5</v>
      </c>
      <c r="W105" s="211">
        <f t="shared" si="155"/>
        <v>0.5</v>
      </c>
      <c r="X105" s="211">
        <f t="shared" si="117"/>
        <v>0</v>
      </c>
      <c r="Y105" s="215">
        <f t="shared" si="170"/>
        <v>5.2266666666666666</v>
      </c>
      <c r="Z105" s="211">
        <f t="shared" si="156"/>
        <v>3.8461538461538458</v>
      </c>
      <c r="AA105" s="211">
        <f t="shared" si="119"/>
        <v>7.1497435897435899</v>
      </c>
      <c r="AB105" s="216">
        <f t="shared" si="157"/>
        <v>3.7782791097139348</v>
      </c>
      <c r="AC105" s="215">
        <v>0</v>
      </c>
      <c r="AD105" s="211">
        <f t="shared" si="158"/>
        <v>0.22840628849441158</v>
      </c>
      <c r="AE105" s="216">
        <f t="shared" si="120"/>
        <v>0.22840628849441158</v>
      </c>
      <c r="AF105" s="58">
        <f t="shared" si="159"/>
        <v>0.62719999999999998</v>
      </c>
      <c r="AG105" s="61">
        <f t="shared" si="160"/>
        <v>0.62719999999999998</v>
      </c>
      <c r="AH105" s="58">
        <f t="shared" si="161"/>
        <v>0.12419591936883628</v>
      </c>
      <c r="AI105" s="49">
        <f t="shared" si="162"/>
        <v>0.23538754621239585</v>
      </c>
      <c r="AJ105" s="61">
        <f t="shared" si="121"/>
        <v>0.35958346558123211</v>
      </c>
      <c r="AK105" s="215">
        <f t="shared" si="163"/>
        <v>31.36</v>
      </c>
      <c r="AL105" s="211">
        <f t="shared" si="108"/>
        <v>12</v>
      </c>
      <c r="AM105" s="216">
        <f t="shared" si="171"/>
        <v>2.6133333333333333</v>
      </c>
      <c r="AN105" s="215">
        <f t="shared" si="172"/>
        <v>2</v>
      </c>
      <c r="AO105" s="211">
        <f t="shared" si="173"/>
        <v>0.5</v>
      </c>
      <c r="AP105" s="211">
        <f t="shared" si="174"/>
        <v>5.2266666666666666</v>
      </c>
      <c r="AQ105" s="211">
        <f t="shared" si="175"/>
        <v>3.8461538461538458</v>
      </c>
      <c r="AR105" s="211">
        <f t="shared" si="142"/>
        <v>7.1497435897435899</v>
      </c>
      <c r="AS105" s="216">
        <f t="shared" si="143"/>
        <v>3.7782791097139348</v>
      </c>
      <c r="AT105" s="215"/>
      <c r="AU105" s="211">
        <f t="shared" si="176"/>
        <v>8.1954133333333332E-2</v>
      </c>
      <c r="AV105" s="216">
        <f t="shared" si="144"/>
        <v>8.1954133333333332E-2</v>
      </c>
      <c r="AW105" s="215">
        <f t="shared" si="177"/>
        <v>3.1200000000000006E-2</v>
      </c>
      <c r="AX105" s="211">
        <f t="shared" si="178"/>
        <v>0.78399999999999992</v>
      </c>
      <c r="AY105" s="216">
        <f t="shared" si="145"/>
        <v>0.81519999999999992</v>
      </c>
      <c r="AZ105" s="215">
        <f t="shared" si="164"/>
        <v>0</v>
      </c>
      <c r="BA105" s="211">
        <f t="shared" si="165"/>
        <v>0</v>
      </c>
      <c r="BB105" s="211">
        <f t="shared" si="146"/>
        <v>0</v>
      </c>
      <c r="BC105" s="61">
        <f t="shared" si="179"/>
        <v>0</v>
      </c>
      <c r="BD105" s="58">
        <v>0</v>
      </c>
      <c r="BE105" s="49">
        <f t="shared" si="180"/>
        <v>0</v>
      </c>
      <c r="BF105" s="61">
        <f t="shared" si="147"/>
        <v>0</v>
      </c>
      <c r="BG105" s="58">
        <f t="shared" si="181"/>
        <v>0</v>
      </c>
      <c r="BH105" s="49">
        <f t="shared" si="182"/>
        <v>0</v>
      </c>
      <c r="BI105" s="61">
        <f t="shared" si="183"/>
        <v>0</v>
      </c>
      <c r="BK105" s="215">
        <f t="shared" si="166"/>
        <v>0</v>
      </c>
      <c r="BL105" s="211">
        <f t="shared" si="112"/>
        <v>0</v>
      </c>
      <c r="BM105" s="211">
        <f t="shared" si="167"/>
        <v>0</v>
      </c>
      <c r="BN105" s="61">
        <f t="shared" si="150"/>
        <v>0</v>
      </c>
      <c r="BO105" s="58">
        <v>0</v>
      </c>
      <c r="BP105" s="49">
        <f t="shared" si="184"/>
        <v>0</v>
      </c>
      <c r="BQ105" s="61">
        <f t="shared" si="148"/>
        <v>0</v>
      </c>
      <c r="BR105" s="58">
        <f t="shared" si="185"/>
        <v>0</v>
      </c>
      <c r="BS105" s="49">
        <f t="shared" si="186"/>
        <v>0</v>
      </c>
      <c r="BT105" s="61">
        <f t="shared" si="149"/>
        <v>0</v>
      </c>
      <c r="BU105" s="58">
        <f t="shared" si="168"/>
        <v>8.5652358185404343E-2</v>
      </c>
      <c r="BV105" s="49">
        <f t="shared" si="115"/>
        <v>3.2760000000000004E-2</v>
      </c>
      <c r="BW105" s="61">
        <f t="shared" si="169"/>
        <v>3.9599999999999996E-2</v>
      </c>
      <c r="BX105" s="49">
        <f t="shared" si="139"/>
        <v>0.85560628849441156</v>
      </c>
      <c r="BY105" s="49">
        <f t="shared" si="140"/>
        <v>2.8975562455943811</v>
      </c>
      <c r="BZ105" s="49">
        <f t="shared" si="187"/>
        <v>91.541847804841552</v>
      </c>
    </row>
    <row r="106" spans="17:78" x14ac:dyDescent="0.25">
      <c r="Q106" s="49">
        <v>99</v>
      </c>
      <c r="R106" s="215">
        <f t="shared" si="151"/>
        <v>31.68</v>
      </c>
      <c r="S106" s="211">
        <f t="shared" si="95"/>
        <v>12</v>
      </c>
      <c r="T106" s="216">
        <f t="shared" si="152"/>
        <v>2.64</v>
      </c>
      <c r="U106" s="215">
        <f t="shared" si="153"/>
        <v>2</v>
      </c>
      <c r="V106" s="211">
        <f t="shared" si="154"/>
        <v>0.5</v>
      </c>
      <c r="W106" s="211">
        <f t="shared" si="155"/>
        <v>0.5</v>
      </c>
      <c r="X106" s="211">
        <f t="shared" si="117"/>
        <v>0</v>
      </c>
      <c r="Y106" s="215">
        <f t="shared" si="170"/>
        <v>5.28</v>
      </c>
      <c r="Z106" s="211">
        <f t="shared" si="156"/>
        <v>3.8461538461538458</v>
      </c>
      <c r="AA106" s="211">
        <f t="shared" si="119"/>
        <v>7.2030769230769227</v>
      </c>
      <c r="AB106" s="216">
        <f t="shared" si="157"/>
        <v>3.8151763797599845</v>
      </c>
      <c r="AC106" s="215">
        <v>0</v>
      </c>
      <c r="AD106" s="211">
        <f t="shared" si="158"/>
        <v>0.23288913293885602</v>
      </c>
      <c r="AE106" s="216">
        <f t="shared" si="120"/>
        <v>0.23288913293885602</v>
      </c>
      <c r="AF106" s="58">
        <f t="shared" si="159"/>
        <v>0.63360000000000005</v>
      </c>
      <c r="AG106" s="61">
        <f t="shared" si="160"/>
        <v>0.63360000000000005</v>
      </c>
      <c r="AH106" s="58">
        <f t="shared" si="161"/>
        <v>0.12663346603550296</v>
      </c>
      <c r="AI106" s="49">
        <f t="shared" si="162"/>
        <v>0.23778945994925704</v>
      </c>
      <c r="AJ106" s="61">
        <f t="shared" si="121"/>
        <v>0.36442292598476</v>
      </c>
      <c r="AK106" s="215">
        <f t="shared" si="163"/>
        <v>31.68</v>
      </c>
      <c r="AL106" s="211">
        <f t="shared" si="108"/>
        <v>12</v>
      </c>
      <c r="AM106" s="216">
        <f t="shared" si="171"/>
        <v>2.64</v>
      </c>
      <c r="AN106" s="215">
        <f t="shared" si="172"/>
        <v>2</v>
      </c>
      <c r="AO106" s="211">
        <f t="shared" si="173"/>
        <v>0.5</v>
      </c>
      <c r="AP106" s="211">
        <f t="shared" si="174"/>
        <v>5.28</v>
      </c>
      <c r="AQ106" s="211">
        <f t="shared" si="175"/>
        <v>3.8461538461538458</v>
      </c>
      <c r="AR106" s="211">
        <f t="shared" si="142"/>
        <v>7.2030769230769227</v>
      </c>
      <c r="AS106" s="216">
        <f t="shared" si="143"/>
        <v>3.8151763797599845</v>
      </c>
      <c r="AT106" s="215"/>
      <c r="AU106" s="211">
        <f t="shared" si="176"/>
        <v>8.3635200000000007E-2</v>
      </c>
      <c r="AV106" s="216">
        <f t="shared" si="144"/>
        <v>8.3635200000000007E-2</v>
      </c>
      <c r="AW106" s="215">
        <f t="shared" si="177"/>
        <v>3.1200000000000006E-2</v>
      </c>
      <c r="AX106" s="211">
        <f t="shared" si="178"/>
        <v>0.79200000000000004</v>
      </c>
      <c r="AY106" s="216">
        <f t="shared" si="145"/>
        <v>0.82320000000000004</v>
      </c>
      <c r="AZ106" s="215">
        <f t="shared" si="164"/>
        <v>0</v>
      </c>
      <c r="BA106" s="211">
        <f t="shared" si="165"/>
        <v>0</v>
      </c>
      <c r="BB106" s="211">
        <f t="shared" si="146"/>
        <v>0</v>
      </c>
      <c r="BC106" s="61">
        <f t="shared" si="179"/>
        <v>0</v>
      </c>
      <c r="BD106" s="58">
        <v>0</v>
      </c>
      <c r="BE106" s="49">
        <f t="shared" si="180"/>
        <v>0</v>
      </c>
      <c r="BF106" s="61">
        <f t="shared" si="147"/>
        <v>0</v>
      </c>
      <c r="BG106" s="58">
        <f t="shared" si="181"/>
        <v>0</v>
      </c>
      <c r="BH106" s="49">
        <f t="shared" si="182"/>
        <v>0</v>
      </c>
      <c r="BI106" s="61">
        <f t="shared" si="183"/>
        <v>0</v>
      </c>
      <c r="BK106" s="215">
        <f t="shared" si="166"/>
        <v>0</v>
      </c>
      <c r="BL106" s="211">
        <f t="shared" si="112"/>
        <v>0</v>
      </c>
      <c r="BM106" s="211">
        <f t="shared" si="167"/>
        <v>0</v>
      </c>
      <c r="BN106" s="61">
        <f t="shared" si="150"/>
        <v>0</v>
      </c>
      <c r="BO106" s="58">
        <v>0</v>
      </c>
      <c r="BP106" s="49">
        <f t="shared" si="184"/>
        <v>0</v>
      </c>
      <c r="BQ106" s="61">
        <f t="shared" si="148"/>
        <v>0</v>
      </c>
      <c r="BR106" s="58">
        <f t="shared" si="185"/>
        <v>0</v>
      </c>
      <c r="BS106" s="49">
        <f t="shared" si="186"/>
        <v>0</v>
      </c>
      <c r="BT106" s="61">
        <f t="shared" si="149"/>
        <v>0</v>
      </c>
      <c r="BU106" s="58">
        <f t="shared" si="168"/>
        <v>8.7333424852071004E-2</v>
      </c>
      <c r="BV106" s="49">
        <f t="shared" si="115"/>
        <v>3.2760000000000004E-2</v>
      </c>
      <c r="BW106" s="61">
        <f t="shared" si="169"/>
        <v>3.9599999999999996E-2</v>
      </c>
      <c r="BX106" s="49">
        <f t="shared" si="139"/>
        <v>0.8664891329388561</v>
      </c>
      <c r="BY106" s="49">
        <f t="shared" si="140"/>
        <v>2.9310406837756871</v>
      </c>
      <c r="BZ106" s="49">
        <f t="shared" si="187"/>
        <v>91.531486410492008</v>
      </c>
    </row>
    <row r="107" spans="17:78" x14ac:dyDescent="0.25">
      <c r="Q107" s="49">
        <v>100</v>
      </c>
      <c r="R107" s="215">
        <f t="shared" si="151"/>
        <v>32</v>
      </c>
      <c r="S107" s="211">
        <f t="shared" si="95"/>
        <v>12</v>
      </c>
      <c r="T107" s="216">
        <f t="shared" si="152"/>
        <v>2.6666666666666665</v>
      </c>
      <c r="U107" s="215">
        <f t="shared" si="153"/>
        <v>2</v>
      </c>
      <c r="V107" s="211">
        <f t="shared" si="154"/>
        <v>0.5</v>
      </c>
      <c r="W107" s="211">
        <f t="shared" si="155"/>
        <v>0.5</v>
      </c>
      <c r="X107" s="211">
        <f t="shared" si="117"/>
        <v>0</v>
      </c>
      <c r="Y107" s="215">
        <f t="shared" si="170"/>
        <v>5.333333333333333</v>
      </c>
      <c r="Z107" s="211">
        <f t="shared" si="156"/>
        <v>3.8461538461538458</v>
      </c>
      <c r="AA107" s="211">
        <f t="shared" si="119"/>
        <v>7.2564102564102555</v>
      </c>
      <c r="AB107" s="216">
        <f t="shared" si="157"/>
        <v>3.8520894370329355</v>
      </c>
      <c r="AC107" s="215">
        <v>0</v>
      </c>
      <c r="AD107" s="211">
        <f t="shared" si="158"/>
        <v>0.23741748849441149</v>
      </c>
      <c r="AE107" s="216">
        <f t="shared" si="120"/>
        <v>0.23741748849441149</v>
      </c>
      <c r="AF107" s="58">
        <f t="shared" si="159"/>
        <v>0.64</v>
      </c>
      <c r="AG107" s="61">
        <f t="shared" si="160"/>
        <v>0.64</v>
      </c>
      <c r="AH107" s="58">
        <f t="shared" si="161"/>
        <v>0.12909575936883624</v>
      </c>
      <c r="AI107" s="49">
        <f t="shared" si="162"/>
        <v>0.24019137368611823</v>
      </c>
      <c r="AJ107" s="61">
        <f t="shared" si="121"/>
        <v>0.36928713305495448</v>
      </c>
      <c r="AK107" s="215">
        <f t="shared" si="163"/>
        <v>32</v>
      </c>
      <c r="AL107" s="211">
        <f t="shared" si="108"/>
        <v>12</v>
      </c>
      <c r="AM107" s="216">
        <f t="shared" si="171"/>
        <v>2.6666666666666665</v>
      </c>
      <c r="AN107" s="215">
        <f t="shared" si="172"/>
        <v>2</v>
      </c>
      <c r="AO107" s="211">
        <f t="shared" si="173"/>
        <v>0.5</v>
      </c>
      <c r="AP107" s="211">
        <f t="shared" si="174"/>
        <v>5.333333333333333</v>
      </c>
      <c r="AQ107" s="211">
        <f t="shared" si="175"/>
        <v>3.8461538461538458</v>
      </c>
      <c r="AR107" s="211">
        <f t="shared" si="142"/>
        <v>7.2564102564102555</v>
      </c>
      <c r="AS107" s="216">
        <f t="shared" si="143"/>
        <v>3.8520894370329355</v>
      </c>
      <c r="AT107" s="215"/>
      <c r="AU107" s="211">
        <f t="shared" si="176"/>
        <v>8.533333333333333E-2</v>
      </c>
      <c r="AV107" s="216">
        <f t="shared" si="144"/>
        <v>8.533333333333333E-2</v>
      </c>
      <c r="AW107" s="215">
        <f t="shared" si="177"/>
        <v>3.1200000000000006E-2</v>
      </c>
      <c r="AX107" s="211">
        <f t="shared" si="178"/>
        <v>0.79999999999999993</v>
      </c>
      <c r="AY107" s="216">
        <f t="shared" si="145"/>
        <v>0.83119999999999994</v>
      </c>
      <c r="AZ107" s="215">
        <f t="shared" si="164"/>
        <v>0</v>
      </c>
      <c r="BA107" s="211">
        <f t="shared" si="165"/>
        <v>0</v>
      </c>
      <c r="BB107" s="211">
        <f t="shared" si="146"/>
        <v>0</v>
      </c>
      <c r="BC107" s="61">
        <f t="shared" si="179"/>
        <v>0</v>
      </c>
      <c r="BD107" s="58">
        <v>0</v>
      </c>
      <c r="BE107" s="49">
        <f t="shared" si="180"/>
        <v>0</v>
      </c>
      <c r="BF107" s="61">
        <f t="shared" si="147"/>
        <v>0</v>
      </c>
      <c r="BG107" s="58">
        <f t="shared" si="181"/>
        <v>0</v>
      </c>
      <c r="BH107" s="49">
        <f t="shared" si="182"/>
        <v>0</v>
      </c>
      <c r="BI107" s="61">
        <f t="shared" si="183"/>
        <v>0</v>
      </c>
      <c r="BK107" s="215">
        <f t="shared" si="166"/>
        <v>0</v>
      </c>
      <c r="BL107" s="211">
        <f t="shared" si="112"/>
        <v>0</v>
      </c>
      <c r="BM107" s="211">
        <f t="shared" si="167"/>
        <v>0</v>
      </c>
      <c r="BN107" s="61">
        <f t="shared" si="150"/>
        <v>0</v>
      </c>
      <c r="BO107" s="58">
        <v>0</v>
      </c>
      <c r="BP107" s="49">
        <f t="shared" si="184"/>
        <v>0</v>
      </c>
      <c r="BQ107" s="61">
        <f t="shared" si="148"/>
        <v>0</v>
      </c>
      <c r="BR107" s="58">
        <f t="shared" si="185"/>
        <v>0</v>
      </c>
      <c r="BS107" s="49">
        <f t="shared" si="186"/>
        <v>0</v>
      </c>
      <c r="BT107" s="61">
        <f t="shared" si="149"/>
        <v>0</v>
      </c>
      <c r="BU107" s="58">
        <f t="shared" si="168"/>
        <v>8.9031558185404314E-2</v>
      </c>
      <c r="BV107" s="49">
        <f t="shared" si="115"/>
        <v>3.2760000000000004E-2</v>
      </c>
      <c r="BW107" s="61">
        <f t="shared" si="169"/>
        <v>3.9599999999999996E-2</v>
      </c>
      <c r="BX107" s="49">
        <f t="shared" si="139"/>
        <v>0.87741748849441148</v>
      </c>
      <c r="BY107" s="49">
        <f t="shared" si="140"/>
        <v>2.9646295130681035</v>
      </c>
      <c r="BZ107" s="49">
        <f t="shared" si="187"/>
        <v>91.521061271477038</v>
      </c>
    </row>
    <row r="108" spans="17:78" x14ac:dyDescent="0.25">
      <c r="Q108" s="49">
        <v>101</v>
      </c>
      <c r="R108" s="215">
        <f t="shared" si="151"/>
        <v>32.32</v>
      </c>
      <c r="S108" s="211">
        <f t="shared" si="95"/>
        <v>12</v>
      </c>
      <c r="T108" s="216">
        <f t="shared" si="152"/>
        <v>2.6933333333333334</v>
      </c>
      <c r="U108" s="215">
        <f t="shared" si="153"/>
        <v>2</v>
      </c>
      <c r="V108" s="211">
        <f t="shared" si="154"/>
        <v>0.5</v>
      </c>
      <c r="W108" s="211">
        <f t="shared" si="155"/>
        <v>0.5</v>
      </c>
      <c r="X108" s="211">
        <f t="shared" si="117"/>
        <v>0</v>
      </c>
      <c r="Y108" s="215">
        <f t="shared" si="170"/>
        <v>5.3866666666666667</v>
      </c>
      <c r="Z108" s="211">
        <f t="shared" si="156"/>
        <v>3.8461538461538458</v>
      </c>
      <c r="AA108" s="211">
        <f t="shared" si="119"/>
        <v>7.3097435897435901</v>
      </c>
      <c r="AB108" s="216">
        <f t="shared" si="157"/>
        <v>3.8890178319940105</v>
      </c>
      <c r="AC108" s="215">
        <v>0</v>
      </c>
      <c r="AD108" s="211">
        <f t="shared" si="158"/>
        <v>0.24199135516107831</v>
      </c>
      <c r="AE108" s="216">
        <f t="shared" si="120"/>
        <v>0.24199135516107831</v>
      </c>
      <c r="AF108" s="58">
        <f t="shared" si="159"/>
        <v>0.64639999999999997</v>
      </c>
      <c r="AG108" s="61">
        <f t="shared" si="160"/>
        <v>0.64639999999999997</v>
      </c>
      <c r="AH108" s="58">
        <f t="shared" si="161"/>
        <v>0.13158279936883632</v>
      </c>
      <c r="AI108" s="49">
        <f t="shared" si="162"/>
        <v>0.24259328742297939</v>
      </c>
      <c r="AJ108" s="61">
        <f t="shared" si="121"/>
        <v>0.37417608679181569</v>
      </c>
      <c r="AK108" s="215">
        <f t="shared" si="163"/>
        <v>32.32</v>
      </c>
      <c r="AL108" s="211">
        <f t="shared" si="108"/>
        <v>12</v>
      </c>
      <c r="AM108" s="216">
        <f t="shared" si="171"/>
        <v>2.6933333333333334</v>
      </c>
      <c r="AN108" s="215">
        <f t="shared" si="172"/>
        <v>2</v>
      </c>
      <c r="AO108" s="211">
        <f t="shared" si="173"/>
        <v>0.5</v>
      </c>
      <c r="AP108" s="211">
        <f t="shared" si="174"/>
        <v>5.3866666666666667</v>
      </c>
      <c r="AQ108" s="211">
        <f t="shared" si="175"/>
        <v>3.8461538461538458</v>
      </c>
      <c r="AR108" s="211">
        <f t="shared" si="142"/>
        <v>7.3097435897435901</v>
      </c>
      <c r="AS108" s="216">
        <f t="shared" si="143"/>
        <v>3.8890178319940105</v>
      </c>
      <c r="AT108" s="215"/>
      <c r="AU108" s="211">
        <f t="shared" si="176"/>
        <v>8.7048533333333331E-2</v>
      </c>
      <c r="AV108" s="216">
        <f t="shared" si="144"/>
        <v>8.7048533333333331E-2</v>
      </c>
      <c r="AW108" s="215">
        <f t="shared" si="177"/>
        <v>3.1200000000000006E-2</v>
      </c>
      <c r="AX108" s="211">
        <f t="shared" si="178"/>
        <v>0.80799999999999994</v>
      </c>
      <c r="AY108" s="216">
        <f t="shared" si="145"/>
        <v>0.83919999999999995</v>
      </c>
      <c r="AZ108" s="215">
        <f t="shared" si="164"/>
        <v>0</v>
      </c>
      <c r="BA108" s="211">
        <f t="shared" si="165"/>
        <v>0</v>
      </c>
      <c r="BB108" s="211">
        <f t="shared" si="146"/>
        <v>0</v>
      </c>
      <c r="BC108" s="61">
        <f t="shared" si="179"/>
        <v>0</v>
      </c>
      <c r="BD108" s="58">
        <v>0</v>
      </c>
      <c r="BE108" s="49">
        <f t="shared" si="180"/>
        <v>0</v>
      </c>
      <c r="BF108" s="61">
        <f t="shared" si="147"/>
        <v>0</v>
      </c>
      <c r="BG108" s="58">
        <f t="shared" si="181"/>
        <v>0</v>
      </c>
      <c r="BH108" s="49">
        <f t="shared" si="182"/>
        <v>0</v>
      </c>
      <c r="BI108" s="61">
        <f t="shared" si="183"/>
        <v>0</v>
      </c>
      <c r="BK108" s="215">
        <f t="shared" si="166"/>
        <v>0</v>
      </c>
      <c r="BL108" s="211">
        <f t="shared" si="112"/>
        <v>0</v>
      </c>
      <c r="BM108" s="211">
        <f t="shared" si="167"/>
        <v>0</v>
      </c>
      <c r="BN108" s="61">
        <f t="shared" si="150"/>
        <v>0</v>
      </c>
      <c r="BO108" s="58">
        <v>0</v>
      </c>
      <c r="BP108" s="49">
        <f t="shared" si="184"/>
        <v>0</v>
      </c>
      <c r="BQ108" s="61">
        <f t="shared" si="148"/>
        <v>0</v>
      </c>
      <c r="BR108" s="58">
        <f t="shared" si="185"/>
        <v>0</v>
      </c>
      <c r="BS108" s="49">
        <f t="shared" si="186"/>
        <v>0</v>
      </c>
      <c r="BT108" s="61">
        <f t="shared" si="149"/>
        <v>0</v>
      </c>
      <c r="BU108" s="58">
        <f t="shared" si="168"/>
        <v>9.0746758185404369E-2</v>
      </c>
      <c r="BV108" s="49">
        <f t="shared" si="115"/>
        <v>3.2760000000000004E-2</v>
      </c>
      <c r="BW108" s="61">
        <f t="shared" si="169"/>
        <v>3.9599999999999996E-2</v>
      </c>
      <c r="BX108" s="49">
        <f t="shared" si="139"/>
        <v>0.88839135516107826</v>
      </c>
      <c r="BY108" s="49">
        <f t="shared" si="140"/>
        <v>2.9983227334716314</v>
      </c>
      <c r="BZ108" s="49">
        <f t="shared" si="187"/>
        <v>91.510574394774181</v>
      </c>
    </row>
    <row r="109" spans="17:78" x14ac:dyDescent="0.25">
      <c r="Q109" s="49">
        <v>102</v>
      </c>
      <c r="R109" s="215">
        <f t="shared" si="151"/>
        <v>32.64</v>
      </c>
      <c r="S109" s="211">
        <f t="shared" si="95"/>
        <v>12</v>
      </c>
      <c r="T109" s="216">
        <f t="shared" si="152"/>
        <v>2.72</v>
      </c>
      <c r="U109" s="215">
        <f t="shared" si="153"/>
        <v>2</v>
      </c>
      <c r="V109" s="211">
        <f t="shared" si="154"/>
        <v>0.5</v>
      </c>
      <c r="W109" s="211">
        <f t="shared" si="155"/>
        <v>0.5</v>
      </c>
      <c r="X109" s="211">
        <f t="shared" si="117"/>
        <v>0</v>
      </c>
      <c r="Y109" s="215">
        <f t="shared" si="170"/>
        <v>5.44</v>
      </c>
      <c r="Z109" s="211">
        <f t="shared" si="156"/>
        <v>3.8461538461538458</v>
      </c>
      <c r="AA109" s="211">
        <f t="shared" si="119"/>
        <v>7.3630769230769229</v>
      </c>
      <c r="AB109" s="216">
        <f t="shared" si="157"/>
        <v>3.9259611318349172</v>
      </c>
      <c r="AC109" s="215">
        <v>0</v>
      </c>
      <c r="AD109" s="211">
        <f t="shared" si="158"/>
        <v>0.24661073293885608</v>
      </c>
      <c r="AE109" s="216">
        <f t="shared" si="120"/>
        <v>0.24661073293885608</v>
      </c>
      <c r="AF109" s="58">
        <f t="shared" si="159"/>
        <v>0.65280000000000005</v>
      </c>
      <c r="AG109" s="61">
        <f t="shared" si="160"/>
        <v>0.65280000000000005</v>
      </c>
      <c r="AH109" s="58">
        <f t="shared" si="161"/>
        <v>0.13409458603550298</v>
      </c>
      <c r="AI109" s="49">
        <f t="shared" si="162"/>
        <v>0.24499520115984058</v>
      </c>
      <c r="AJ109" s="61">
        <f t="shared" si="121"/>
        <v>0.37908978719534359</v>
      </c>
      <c r="AK109" s="215">
        <f t="shared" si="163"/>
        <v>32.64</v>
      </c>
      <c r="AL109" s="211">
        <f t="shared" si="108"/>
        <v>12</v>
      </c>
      <c r="AM109" s="216">
        <f t="shared" si="171"/>
        <v>2.72</v>
      </c>
      <c r="AN109" s="215">
        <f t="shared" si="172"/>
        <v>2</v>
      </c>
      <c r="AO109" s="211">
        <f t="shared" si="173"/>
        <v>0.5</v>
      </c>
      <c r="AP109" s="211">
        <f t="shared" si="174"/>
        <v>5.44</v>
      </c>
      <c r="AQ109" s="211">
        <f t="shared" si="175"/>
        <v>3.8461538461538458</v>
      </c>
      <c r="AR109" s="211">
        <f t="shared" si="142"/>
        <v>7.3630769230769229</v>
      </c>
      <c r="AS109" s="216">
        <f t="shared" si="143"/>
        <v>3.9259611318349172</v>
      </c>
      <c r="AT109" s="215"/>
      <c r="AU109" s="211">
        <f t="shared" si="176"/>
        <v>8.8780800000000021E-2</v>
      </c>
      <c r="AV109" s="216">
        <f t="shared" si="144"/>
        <v>8.8780800000000021E-2</v>
      </c>
      <c r="AW109" s="215">
        <f t="shared" si="177"/>
        <v>3.1200000000000006E-2</v>
      </c>
      <c r="AX109" s="211">
        <f t="shared" si="178"/>
        <v>0.81600000000000006</v>
      </c>
      <c r="AY109" s="216">
        <f t="shared" si="145"/>
        <v>0.84720000000000006</v>
      </c>
      <c r="AZ109" s="215">
        <f t="shared" si="164"/>
        <v>0</v>
      </c>
      <c r="BA109" s="211">
        <f t="shared" si="165"/>
        <v>0</v>
      </c>
      <c r="BB109" s="211">
        <f t="shared" si="146"/>
        <v>0</v>
      </c>
      <c r="BC109" s="61">
        <f t="shared" si="179"/>
        <v>0</v>
      </c>
      <c r="BD109" s="58">
        <v>0</v>
      </c>
      <c r="BE109" s="49">
        <f t="shared" si="180"/>
        <v>0</v>
      </c>
      <c r="BF109" s="61">
        <f t="shared" si="147"/>
        <v>0</v>
      </c>
      <c r="BG109" s="58">
        <f t="shared" si="181"/>
        <v>0</v>
      </c>
      <c r="BH109" s="49">
        <f t="shared" si="182"/>
        <v>0</v>
      </c>
      <c r="BI109" s="61">
        <f t="shared" si="183"/>
        <v>0</v>
      </c>
      <c r="BK109" s="215">
        <f t="shared" si="166"/>
        <v>0</v>
      </c>
      <c r="BL109" s="211">
        <f t="shared" si="112"/>
        <v>0</v>
      </c>
      <c r="BM109" s="211">
        <f t="shared" si="167"/>
        <v>0</v>
      </c>
      <c r="BN109" s="61">
        <f t="shared" si="150"/>
        <v>0</v>
      </c>
      <c r="BO109" s="58">
        <v>0</v>
      </c>
      <c r="BP109" s="49">
        <f t="shared" si="184"/>
        <v>0</v>
      </c>
      <c r="BQ109" s="61">
        <f t="shared" si="148"/>
        <v>0</v>
      </c>
      <c r="BR109" s="58">
        <f t="shared" si="185"/>
        <v>0</v>
      </c>
      <c r="BS109" s="49">
        <f t="shared" si="186"/>
        <v>0</v>
      </c>
      <c r="BT109" s="61">
        <f t="shared" si="149"/>
        <v>0</v>
      </c>
      <c r="BU109" s="58">
        <f t="shared" si="168"/>
        <v>9.2479024852071032E-2</v>
      </c>
      <c r="BV109" s="49">
        <f t="shared" si="115"/>
        <v>3.2760000000000004E-2</v>
      </c>
      <c r="BW109" s="61">
        <f t="shared" si="169"/>
        <v>3.9599999999999996E-2</v>
      </c>
      <c r="BX109" s="49">
        <f t="shared" si="139"/>
        <v>0.89941073293885609</v>
      </c>
      <c r="BY109" s="49">
        <f t="shared" si="140"/>
        <v>3.032120344986271</v>
      </c>
      <c r="BZ109" s="49">
        <f t="shared" si="187"/>
        <v>91.500027708859093</v>
      </c>
    </row>
    <row r="110" spans="17:78" x14ac:dyDescent="0.25">
      <c r="Q110" s="49">
        <v>103</v>
      </c>
      <c r="R110" s="215">
        <f t="shared" si="151"/>
        <v>32.96</v>
      </c>
      <c r="S110" s="211">
        <f t="shared" si="95"/>
        <v>12</v>
      </c>
      <c r="T110" s="216">
        <f t="shared" si="152"/>
        <v>2.7466666666666666</v>
      </c>
      <c r="U110" s="215">
        <f t="shared" si="153"/>
        <v>2</v>
      </c>
      <c r="V110" s="211">
        <f t="shared" si="154"/>
        <v>0.5</v>
      </c>
      <c r="W110" s="211">
        <f t="shared" si="155"/>
        <v>0.5</v>
      </c>
      <c r="X110" s="211">
        <f t="shared" si="117"/>
        <v>0</v>
      </c>
      <c r="Y110" s="215">
        <f t="shared" si="170"/>
        <v>5.4933333333333332</v>
      </c>
      <c r="Z110" s="211">
        <f t="shared" si="156"/>
        <v>3.8461538461538458</v>
      </c>
      <c r="AA110" s="211">
        <f t="shared" si="119"/>
        <v>7.4164102564102556</v>
      </c>
      <c r="AB110" s="216">
        <f t="shared" si="157"/>
        <v>3.9629189197148675</v>
      </c>
      <c r="AC110" s="215">
        <v>0</v>
      </c>
      <c r="AD110" s="211">
        <f t="shared" si="158"/>
        <v>0.25127562182774488</v>
      </c>
      <c r="AE110" s="216">
        <f t="shared" si="120"/>
        <v>0.25127562182774488</v>
      </c>
      <c r="AF110" s="58">
        <f t="shared" si="159"/>
        <v>0.65920000000000001</v>
      </c>
      <c r="AG110" s="61">
        <f t="shared" si="160"/>
        <v>0.65920000000000001</v>
      </c>
      <c r="AH110" s="58">
        <f t="shared" si="161"/>
        <v>0.13663111936883626</v>
      </c>
      <c r="AI110" s="49">
        <f t="shared" si="162"/>
        <v>0.24739711489670177</v>
      </c>
      <c r="AJ110" s="61">
        <f t="shared" si="121"/>
        <v>0.384028234265538</v>
      </c>
      <c r="AK110" s="215">
        <f t="shared" si="163"/>
        <v>32.96</v>
      </c>
      <c r="AL110" s="211">
        <f t="shared" si="108"/>
        <v>12</v>
      </c>
      <c r="AM110" s="216">
        <f t="shared" si="171"/>
        <v>2.7466666666666666</v>
      </c>
      <c r="AN110" s="215">
        <f t="shared" si="172"/>
        <v>2</v>
      </c>
      <c r="AO110" s="211">
        <f t="shared" si="173"/>
        <v>0.5</v>
      </c>
      <c r="AP110" s="211">
        <f t="shared" si="174"/>
        <v>5.4933333333333332</v>
      </c>
      <c r="AQ110" s="211">
        <f t="shared" si="175"/>
        <v>3.8461538461538458</v>
      </c>
      <c r="AR110" s="211">
        <f t="shared" si="142"/>
        <v>7.4164102564102556</v>
      </c>
      <c r="AS110" s="216">
        <f t="shared" si="143"/>
        <v>3.9629189197148675</v>
      </c>
      <c r="AT110" s="215"/>
      <c r="AU110" s="211">
        <f t="shared" si="176"/>
        <v>9.0530133333333332E-2</v>
      </c>
      <c r="AV110" s="216">
        <f t="shared" si="144"/>
        <v>9.0530133333333332E-2</v>
      </c>
      <c r="AW110" s="215">
        <f t="shared" si="177"/>
        <v>3.1200000000000006E-2</v>
      </c>
      <c r="AX110" s="211">
        <f t="shared" si="178"/>
        <v>0.82399999999999995</v>
      </c>
      <c r="AY110" s="216">
        <f t="shared" si="145"/>
        <v>0.85519999999999996</v>
      </c>
      <c r="AZ110" s="215">
        <f t="shared" si="164"/>
        <v>0</v>
      </c>
      <c r="BA110" s="211">
        <f t="shared" si="165"/>
        <v>0</v>
      </c>
      <c r="BB110" s="211">
        <f t="shared" si="146"/>
        <v>0</v>
      </c>
      <c r="BC110" s="61">
        <f t="shared" si="179"/>
        <v>0</v>
      </c>
      <c r="BD110" s="58">
        <v>0</v>
      </c>
      <c r="BE110" s="49">
        <f t="shared" si="180"/>
        <v>0</v>
      </c>
      <c r="BF110" s="61">
        <f t="shared" si="147"/>
        <v>0</v>
      </c>
      <c r="BG110" s="58">
        <f t="shared" si="181"/>
        <v>0</v>
      </c>
      <c r="BH110" s="49">
        <f t="shared" si="182"/>
        <v>0</v>
      </c>
      <c r="BI110" s="61">
        <f t="shared" si="183"/>
        <v>0</v>
      </c>
      <c r="BK110" s="215">
        <f t="shared" si="166"/>
        <v>0</v>
      </c>
      <c r="BL110" s="211">
        <f t="shared" si="112"/>
        <v>0</v>
      </c>
      <c r="BM110" s="211">
        <f t="shared" si="167"/>
        <v>0</v>
      </c>
      <c r="BN110" s="61">
        <f t="shared" si="150"/>
        <v>0</v>
      </c>
      <c r="BO110" s="58">
        <v>0</v>
      </c>
      <c r="BP110" s="49">
        <f t="shared" si="184"/>
        <v>0</v>
      </c>
      <c r="BQ110" s="61">
        <f t="shared" si="148"/>
        <v>0</v>
      </c>
      <c r="BR110" s="58">
        <f t="shared" si="185"/>
        <v>0</v>
      </c>
      <c r="BS110" s="49">
        <f t="shared" si="186"/>
        <v>0</v>
      </c>
      <c r="BT110" s="61">
        <f t="shared" si="149"/>
        <v>0</v>
      </c>
      <c r="BU110" s="58">
        <f t="shared" si="168"/>
        <v>9.4228358185404329E-2</v>
      </c>
      <c r="BV110" s="49">
        <f t="shared" si="115"/>
        <v>3.2760000000000004E-2</v>
      </c>
      <c r="BW110" s="61">
        <f t="shared" si="169"/>
        <v>3.9599999999999996E-2</v>
      </c>
      <c r="BX110" s="49">
        <f t="shared" si="139"/>
        <v>0.91047562182774489</v>
      </c>
      <c r="BY110" s="49">
        <f t="shared" si="140"/>
        <v>3.0660223476120203</v>
      </c>
      <c r="BZ110" s="49">
        <f t="shared" si="187"/>
        <v>91.489423067503168</v>
      </c>
    </row>
    <row r="111" spans="17:78" x14ac:dyDescent="0.25">
      <c r="Q111" s="49">
        <v>104</v>
      </c>
      <c r="R111" s="215">
        <f t="shared" si="151"/>
        <v>33.28</v>
      </c>
      <c r="S111" s="211">
        <f t="shared" si="95"/>
        <v>12</v>
      </c>
      <c r="T111" s="216">
        <f t="shared" si="152"/>
        <v>2.7733333333333334</v>
      </c>
      <c r="U111" s="215">
        <f t="shared" si="153"/>
        <v>2</v>
      </c>
      <c r="V111" s="211">
        <f t="shared" si="154"/>
        <v>0.5</v>
      </c>
      <c r="W111" s="211">
        <f t="shared" si="155"/>
        <v>0.5</v>
      </c>
      <c r="X111" s="211">
        <f t="shared" si="117"/>
        <v>0</v>
      </c>
      <c r="Y111" s="215">
        <f t="shared" si="170"/>
        <v>5.5466666666666669</v>
      </c>
      <c r="Z111" s="211">
        <f t="shared" si="156"/>
        <v>3.8461538461538458</v>
      </c>
      <c r="AA111" s="211">
        <f t="shared" si="119"/>
        <v>7.4697435897435902</v>
      </c>
      <c r="AB111" s="216">
        <f t="shared" si="157"/>
        <v>3.9998907940385151</v>
      </c>
      <c r="AC111" s="215">
        <v>0</v>
      </c>
      <c r="AD111" s="211">
        <f t="shared" si="158"/>
        <v>0.25598602182774505</v>
      </c>
      <c r="AE111" s="216">
        <f t="shared" si="120"/>
        <v>0.25598602182774505</v>
      </c>
      <c r="AF111" s="58">
        <f t="shared" si="159"/>
        <v>0.66560000000000008</v>
      </c>
      <c r="AG111" s="61">
        <f t="shared" si="160"/>
        <v>0.66560000000000008</v>
      </c>
      <c r="AH111" s="58">
        <f t="shared" si="161"/>
        <v>0.13919239936883634</v>
      </c>
      <c r="AI111" s="49">
        <f t="shared" si="162"/>
        <v>0.24979902863356296</v>
      </c>
      <c r="AJ111" s="61">
        <f t="shared" si="121"/>
        <v>0.38899142800239928</v>
      </c>
      <c r="AK111" s="215">
        <f t="shared" si="163"/>
        <v>33.28</v>
      </c>
      <c r="AL111" s="211">
        <f t="shared" si="108"/>
        <v>12</v>
      </c>
      <c r="AM111" s="216">
        <f t="shared" si="171"/>
        <v>2.7733333333333334</v>
      </c>
      <c r="AN111" s="215">
        <f t="shared" si="172"/>
        <v>2</v>
      </c>
      <c r="AO111" s="211">
        <f t="shared" si="173"/>
        <v>0.5</v>
      </c>
      <c r="AP111" s="211">
        <f t="shared" si="174"/>
        <v>5.5466666666666669</v>
      </c>
      <c r="AQ111" s="211">
        <f t="shared" si="175"/>
        <v>3.8461538461538458</v>
      </c>
      <c r="AR111" s="211">
        <f t="shared" si="142"/>
        <v>7.4697435897435902</v>
      </c>
      <c r="AS111" s="216">
        <f t="shared" si="143"/>
        <v>3.9998907940385151</v>
      </c>
      <c r="AT111" s="215"/>
      <c r="AU111" s="211">
        <f t="shared" si="176"/>
        <v>9.2296533333333347E-2</v>
      </c>
      <c r="AV111" s="216">
        <f t="shared" si="144"/>
        <v>9.2296533333333347E-2</v>
      </c>
      <c r="AW111" s="215">
        <f t="shared" si="177"/>
        <v>3.1200000000000006E-2</v>
      </c>
      <c r="AX111" s="211">
        <f t="shared" si="178"/>
        <v>0.83199999999999996</v>
      </c>
      <c r="AY111" s="216">
        <f t="shared" si="145"/>
        <v>0.86319999999999997</v>
      </c>
      <c r="AZ111" s="215">
        <f t="shared" si="164"/>
        <v>0</v>
      </c>
      <c r="BA111" s="211">
        <f t="shared" si="165"/>
        <v>0</v>
      </c>
      <c r="BB111" s="211">
        <f t="shared" si="146"/>
        <v>0</v>
      </c>
      <c r="BC111" s="61">
        <f t="shared" si="179"/>
        <v>0</v>
      </c>
      <c r="BD111" s="58">
        <v>0</v>
      </c>
      <c r="BE111" s="49">
        <f t="shared" si="180"/>
        <v>0</v>
      </c>
      <c r="BF111" s="61">
        <f t="shared" si="147"/>
        <v>0</v>
      </c>
      <c r="BG111" s="58">
        <f t="shared" si="181"/>
        <v>0</v>
      </c>
      <c r="BH111" s="49">
        <f t="shared" si="182"/>
        <v>0</v>
      </c>
      <c r="BI111" s="61">
        <f t="shared" si="183"/>
        <v>0</v>
      </c>
      <c r="BK111" s="215">
        <f t="shared" si="166"/>
        <v>0</v>
      </c>
      <c r="BL111" s="211">
        <f t="shared" si="112"/>
        <v>0</v>
      </c>
      <c r="BM111" s="211">
        <f t="shared" si="167"/>
        <v>0</v>
      </c>
      <c r="BN111" s="61">
        <f t="shared" si="150"/>
        <v>0</v>
      </c>
      <c r="BO111" s="58">
        <v>0</v>
      </c>
      <c r="BP111" s="49">
        <f t="shared" si="184"/>
        <v>0</v>
      </c>
      <c r="BQ111" s="61">
        <f t="shared" si="148"/>
        <v>0</v>
      </c>
      <c r="BR111" s="58">
        <f t="shared" si="185"/>
        <v>0</v>
      </c>
      <c r="BS111" s="49">
        <f t="shared" si="186"/>
        <v>0</v>
      </c>
      <c r="BT111" s="61">
        <f t="shared" si="149"/>
        <v>0</v>
      </c>
      <c r="BU111" s="58">
        <f t="shared" si="168"/>
        <v>9.5994758185404386E-2</v>
      </c>
      <c r="BV111" s="49">
        <f t="shared" si="115"/>
        <v>3.2760000000000004E-2</v>
      </c>
      <c r="BW111" s="61">
        <f t="shared" si="169"/>
        <v>3.9599999999999996E-2</v>
      </c>
      <c r="BX111" s="49">
        <f t="shared" si="139"/>
        <v>0.92158602182774518</v>
      </c>
      <c r="BY111" s="49">
        <f t="shared" si="140"/>
        <v>3.1000287413488818</v>
      </c>
      <c r="BZ111" s="49">
        <f t="shared" si="187"/>
        <v>91.478762253352926</v>
      </c>
    </row>
    <row r="112" spans="17:78" x14ac:dyDescent="0.25">
      <c r="Q112" s="49">
        <v>105</v>
      </c>
      <c r="R112" s="215">
        <f t="shared" si="151"/>
        <v>33.6</v>
      </c>
      <c r="S112" s="211">
        <f t="shared" si="95"/>
        <v>12</v>
      </c>
      <c r="T112" s="216">
        <f t="shared" si="152"/>
        <v>2.8000000000000003</v>
      </c>
      <c r="U112" s="215">
        <f t="shared" si="153"/>
        <v>2</v>
      </c>
      <c r="V112" s="211">
        <f t="shared" si="154"/>
        <v>0.5</v>
      </c>
      <c r="W112" s="211">
        <f t="shared" si="155"/>
        <v>0.5</v>
      </c>
      <c r="X112" s="211">
        <f t="shared" si="117"/>
        <v>0</v>
      </c>
      <c r="Y112" s="215">
        <f t="shared" si="170"/>
        <v>5.6000000000000005</v>
      </c>
      <c r="Z112" s="211">
        <f t="shared" si="156"/>
        <v>3.8461538461538458</v>
      </c>
      <c r="AA112" s="211">
        <f t="shared" si="119"/>
        <v>7.523076923076923</v>
      </c>
      <c r="AB112" s="216">
        <f t="shared" si="157"/>
        <v>4.0368763677723027</v>
      </c>
      <c r="AC112" s="215">
        <v>0</v>
      </c>
      <c r="AD112" s="211">
        <f t="shared" si="158"/>
        <v>0.260741932938856</v>
      </c>
      <c r="AE112" s="216">
        <f t="shared" si="120"/>
        <v>0.260741932938856</v>
      </c>
      <c r="AF112" s="58">
        <f t="shared" si="159"/>
        <v>0.67200000000000004</v>
      </c>
      <c r="AG112" s="61">
        <f t="shared" si="160"/>
        <v>0.67200000000000004</v>
      </c>
      <c r="AH112" s="58">
        <f t="shared" si="161"/>
        <v>0.14177842603550295</v>
      </c>
      <c r="AI112" s="49">
        <f t="shared" si="162"/>
        <v>0.25220094237042412</v>
      </c>
      <c r="AJ112" s="61">
        <f t="shared" si="121"/>
        <v>0.39397936840592707</v>
      </c>
      <c r="AK112" s="215">
        <f t="shared" si="163"/>
        <v>33.6</v>
      </c>
      <c r="AL112" s="211">
        <f t="shared" si="108"/>
        <v>12</v>
      </c>
      <c r="AM112" s="216">
        <f t="shared" si="171"/>
        <v>2.8000000000000003</v>
      </c>
      <c r="AN112" s="215">
        <f t="shared" si="172"/>
        <v>2</v>
      </c>
      <c r="AO112" s="211">
        <f t="shared" si="173"/>
        <v>0.5</v>
      </c>
      <c r="AP112" s="211">
        <f t="shared" si="174"/>
        <v>5.6000000000000005</v>
      </c>
      <c r="AQ112" s="211">
        <f t="shared" si="175"/>
        <v>3.8461538461538458</v>
      </c>
      <c r="AR112" s="211">
        <f t="shared" si="142"/>
        <v>7.523076923076923</v>
      </c>
      <c r="AS112" s="216">
        <f t="shared" si="143"/>
        <v>4.0368763677723027</v>
      </c>
      <c r="AT112" s="215"/>
      <c r="AU112" s="211">
        <f t="shared" si="176"/>
        <v>9.4080000000000025E-2</v>
      </c>
      <c r="AV112" s="216">
        <f t="shared" si="144"/>
        <v>9.4080000000000025E-2</v>
      </c>
      <c r="AW112" s="215">
        <f t="shared" si="177"/>
        <v>3.1200000000000006E-2</v>
      </c>
      <c r="AX112" s="211">
        <f t="shared" si="178"/>
        <v>0.84000000000000008</v>
      </c>
      <c r="AY112" s="216">
        <f t="shared" si="145"/>
        <v>0.87120000000000009</v>
      </c>
      <c r="AZ112" s="215">
        <f t="shared" si="164"/>
        <v>0</v>
      </c>
      <c r="BA112" s="211">
        <f t="shared" si="165"/>
        <v>0</v>
      </c>
      <c r="BB112" s="211">
        <f t="shared" si="146"/>
        <v>0</v>
      </c>
      <c r="BC112" s="61">
        <f t="shared" si="179"/>
        <v>0</v>
      </c>
      <c r="BD112" s="58">
        <v>0</v>
      </c>
      <c r="BE112" s="49">
        <f t="shared" si="180"/>
        <v>0</v>
      </c>
      <c r="BF112" s="61">
        <f t="shared" si="147"/>
        <v>0</v>
      </c>
      <c r="BG112" s="58">
        <f t="shared" si="181"/>
        <v>0</v>
      </c>
      <c r="BH112" s="49">
        <f t="shared" si="182"/>
        <v>0</v>
      </c>
      <c r="BI112" s="61">
        <f t="shared" si="183"/>
        <v>0</v>
      </c>
      <c r="BK112" s="215">
        <f t="shared" si="166"/>
        <v>0</v>
      </c>
      <c r="BL112" s="211">
        <f t="shared" si="112"/>
        <v>0</v>
      </c>
      <c r="BM112" s="211">
        <f t="shared" si="167"/>
        <v>0</v>
      </c>
      <c r="BN112" s="61">
        <f t="shared" ref="BN112:BN143" si="188">IF(EN_OUT_3=1,BK112/BL112,0)</f>
        <v>0</v>
      </c>
      <c r="BO112" s="58">
        <v>0</v>
      </c>
      <c r="BP112" s="49">
        <f t="shared" si="184"/>
        <v>0</v>
      </c>
      <c r="BQ112" s="61">
        <f t="shared" si="148"/>
        <v>0</v>
      </c>
      <c r="BR112" s="58">
        <f t="shared" si="185"/>
        <v>0</v>
      </c>
      <c r="BS112" s="49">
        <f t="shared" si="186"/>
        <v>0</v>
      </c>
      <c r="BT112" s="61">
        <f t="shared" si="149"/>
        <v>0</v>
      </c>
      <c r="BU112" s="58">
        <f t="shared" si="168"/>
        <v>9.7778224852070994E-2</v>
      </c>
      <c r="BV112" s="49">
        <f t="shared" si="115"/>
        <v>3.2760000000000004E-2</v>
      </c>
      <c r="BW112" s="61">
        <f t="shared" si="169"/>
        <v>3.9599999999999996E-2</v>
      </c>
      <c r="BX112" s="49">
        <f t="shared" si="139"/>
        <v>0.93274193293885599</v>
      </c>
      <c r="BY112" s="49">
        <f t="shared" si="140"/>
        <v>3.1341395261968543</v>
      </c>
      <c r="BZ112" s="49">
        <f t="shared" si="187"/>
        <v>91.468046981305363</v>
      </c>
    </row>
    <row r="113" spans="17:78" x14ac:dyDescent="0.25">
      <c r="Q113" s="49">
        <v>106</v>
      </c>
      <c r="R113" s="215">
        <f t="shared" si="151"/>
        <v>33.92</v>
      </c>
      <c r="S113" s="211">
        <f t="shared" si="95"/>
        <v>12</v>
      </c>
      <c r="T113" s="216">
        <f t="shared" si="152"/>
        <v>2.8266666666666667</v>
      </c>
      <c r="U113" s="215">
        <f t="shared" si="153"/>
        <v>2</v>
      </c>
      <c r="V113" s="211">
        <f t="shared" si="154"/>
        <v>0.5</v>
      </c>
      <c r="W113" s="211">
        <f t="shared" si="155"/>
        <v>0.5</v>
      </c>
      <c r="X113" s="211">
        <f t="shared" si="117"/>
        <v>0</v>
      </c>
      <c r="Y113" s="215">
        <f t="shared" si="170"/>
        <v>5.6533333333333333</v>
      </c>
      <c r="Z113" s="211">
        <f t="shared" si="156"/>
        <v>3.8461538461538458</v>
      </c>
      <c r="AA113" s="211">
        <f t="shared" si="119"/>
        <v>7.5764102564102558</v>
      </c>
      <c r="AB113" s="216">
        <f t="shared" si="157"/>
        <v>4.0738752677969154</v>
      </c>
      <c r="AC113" s="215">
        <v>0</v>
      </c>
      <c r="AD113" s="211">
        <f t="shared" si="158"/>
        <v>0.26554335516107824</v>
      </c>
      <c r="AE113" s="216">
        <f t="shared" si="120"/>
        <v>0.26554335516107824</v>
      </c>
      <c r="AF113" s="58">
        <f t="shared" si="159"/>
        <v>0.6784</v>
      </c>
      <c r="AG113" s="61">
        <f t="shared" si="160"/>
        <v>0.6784</v>
      </c>
      <c r="AH113" s="58">
        <f t="shared" si="161"/>
        <v>0.14438919936883629</v>
      </c>
      <c r="AI113" s="49">
        <f t="shared" si="162"/>
        <v>0.25460285610728534</v>
      </c>
      <c r="AJ113" s="61">
        <f t="shared" si="121"/>
        <v>0.3989920554761216</v>
      </c>
      <c r="AK113" s="215">
        <f t="shared" si="163"/>
        <v>33.92</v>
      </c>
      <c r="AL113" s="211">
        <f t="shared" si="108"/>
        <v>12</v>
      </c>
      <c r="AM113" s="216">
        <f t="shared" si="171"/>
        <v>2.8266666666666667</v>
      </c>
      <c r="AN113" s="215">
        <f t="shared" si="172"/>
        <v>2</v>
      </c>
      <c r="AO113" s="211">
        <f t="shared" si="173"/>
        <v>0.5</v>
      </c>
      <c r="AP113" s="211">
        <f t="shared" si="174"/>
        <v>5.6533333333333333</v>
      </c>
      <c r="AQ113" s="211">
        <f t="shared" si="175"/>
        <v>3.8461538461538458</v>
      </c>
      <c r="AR113" s="211">
        <f t="shared" si="142"/>
        <v>7.5764102564102558</v>
      </c>
      <c r="AS113" s="216">
        <f t="shared" si="143"/>
        <v>4.0738752677969154</v>
      </c>
      <c r="AT113" s="215"/>
      <c r="AU113" s="211">
        <f t="shared" si="176"/>
        <v>9.5880533333333337E-2</v>
      </c>
      <c r="AV113" s="216">
        <f t="shared" si="144"/>
        <v>9.5880533333333337E-2</v>
      </c>
      <c r="AW113" s="215">
        <f t="shared" si="177"/>
        <v>3.1200000000000006E-2</v>
      </c>
      <c r="AX113" s="211">
        <f t="shared" si="178"/>
        <v>0.84799999999999998</v>
      </c>
      <c r="AY113" s="216">
        <f t="shared" si="145"/>
        <v>0.87919999999999998</v>
      </c>
      <c r="AZ113" s="215">
        <f t="shared" si="164"/>
        <v>0</v>
      </c>
      <c r="BA113" s="211">
        <f t="shared" si="165"/>
        <v>0</v>
      </c>
      <c r="BB113" s="211">
        <f t="shared" si="146"/>
        <v>0</v>
      </c>
      <c r="BC113" s="61">
        <f t="shared" si="179"/>
        <v>0</v>
      </c>
      <c r="BD113" s="58">
        <v>0</v>
      </c>
      <c r="BE113" s="49">
        <f t="shared" si="180"/>
        <v>0</v>
      </c>
      <c r="BF113" s="61">
        <f t="shared" si="147"/>
        <v>0</v>
      </c>
      <c r="BG113" s="58">
        <f t="shared" si="181"/>
        <v>0</v>
      </c>
      <c r="BH113" s="49">
        <f t="shared" si="182"/>
        <v>0</v>
      </c>
      <c r="BI113" s="61">
        <f t="shared" si="183"/>
        <v>0</v>
      </c>
      <c r="BK113" s="215">
        <f t="shared" si="166"/>
        <v>0</v>
      </c>
      <c r="BL113" s="211">
        <f t="shared" si="112"/>
        <v>0</v>
      </c>
      <c r="BM113" s="211">
        <f t="shared" si="167"/>
        <v>0</v>
      </c>
      <c r="BN113" s="61">
        <f t="shared" si="188"/>
        <v>0</v>
      </c>
      <c r="BO113" s="58">
        <v>0</v>
      </c>
      <c r="BP113" s="49">
        <f t="shared" si="184"/>
        <v>0</v>
      </c>
      <c r="BQ113" s="61">
        <f t="shared" si="148"/>
        <v>0</v>
      </c>
      <c r="BR113" s="58">
        <f t="shared" si="185"/>
        <v>0</v>
      </c>
      <c r="BS113" s="49">
        <f t="shared" si="186"/>
        <v>0</v>
      </c>
      <c r="BT113" s="61">
        <f t="shared" si="149"/>
        <v>0</v>
      </c>
      <c r="BU113" s="58">
        <f t="shared" si="168"/>
        <v>9.9578758185404348E-2</v>
      </c>
      <c r="BV113" s="49">
        <f t="shared" si="115"/>
        <v>3.2760000000000004E-2</v>
      </c>
      <c r="BW113" s="61">
        <f t="shared" si="169"/>
        <v>3.9599999999999996E-2</v>
      </c>
      <c r="BX113" s="49">
        <f t="shared" si="139"/>
        <v>0.9439433551610783</v>
      </c>
      <c r="BY113" s="49">
        <f t="shared" si="140"/>
        <v>3.1683547021559373</v>
      </c>
      <c r="BZ113" s="49">
        <f t="shared" si="187"/>
        <v>91.457278901693201</v>
      </c>
    </row>
    <row r="114" spans="17:78" x14ac:dyDescent="0.25">
      <c r="Q114" s="49">
        <v>107</v>
      </c>
      <c r="R114" s="215">
        <f t="shared" si="151"/>
        <v>34.24</v>
      </c>
      <c r="S114" s="211">
        <f t="shared" si="95"/>
        <v>12</v>
      </c>
      <c r="T114" s="216">
        <f t="shared" si="152"/>
        <v>2.8533333333333335</v>
      </c>
      <c r="U114" s="215">
        <f t="shared" si="153"/>
        <v>2</v>
      </c>
      <c r="V114" s="211">
        <f t="shared" si="154"/>
        <v>0.5</v>
      </c>
      <c r="W114" s="211">
        <f t="shared" si="155"/>
        <v>0.5</v>
      </c>
      <c r="X114" s="211">
        <f t="shared" si="117"/>
        <v>0</v>
      </c>
      <c r="Y114" s="215">
        <f t="shared" si="170"/>
        <v>5.706666666666667</v>
      </c>
      <c r="Z114" s="211">
        <f t="shared" si="156"/>
        <v>3.8461538461538458</v>
      </c>
      <c r="AA114" s="211">
        <f t="shared" si="119"/>
        <v>7.6297435897435903</v>
      </c>
      <c r="AB114" s="216">
        <f t="shared" si="157"/>
        <v>4.11088713429361</v>
      </c>
      <c r="AC114" s="215">
        <v>0</v>
      </c>
      <c r="AD114" s="211">
        <f t="shared" si="158"/>
        <v>0.27039028849441166</v>
      </c>
      <c r="AE114" s="216">
        <f t="shared" si="120"/>
        <v>0.27039028849441166</v>
      </c>
      <c r="AF114" s="58">
        <f t="shared" si="159"/>
        <v>0.68480000000000008</v>
      </c>
      <c r="AG114" s="61">
        <f t="shared" si="160"/>
        <v>0.68480000000000008</v>
      </c>
      <c r="AH114" s="58">
        <f t="shared" si="161"/>
        <v>0.14702471936883632</v>
      </c>
      <c r="AI114" s="49">
        <f t="shared" si="162"/>
        <v>0.2570047698441465</v>
      </c>
      <c r="AJ114" s="61">
        <f t="shared" si="121"/>
        <v>0.40402948921298282</v>
      </c>
      <c r="AK114" s="215">
        <f t="shared" si="163"/>
        <v>34.24</v>
      </c>
      <c r="AL114" s="211">
        <f t="shared" si="108"/>
        <v>12</v>
      </c>
      <c r="AM114" s="216">
        <f t="shared" si="171"/>
        <v>2.8533333333333335</v>
      </c>
      <c r="AN114" s="215">
        <f t="shared" si="172"/>
        <v>2</v>
      </c>
      <c r="AO114" s="211">
        <f t="shared" si="173"/>
        <v>0.5</v>
      </c>
      <c r="AP114" s="211">
        <f t="shared" si="174"/>
        <v>5.706666666666667</v>
      </c>
      <c r="AQ114" s="211">
        <f t="shared" si="175"/>
        <v>3.8461538461538458</v>
      </c>
      <c r="AR114" s="211">
        <f t="shared" si="142"/>
        <v>7.6297435897435903</v>
      </c>
      <c r="AS114" s="216">
        <f t="shared" si="143"/>
        <v>4.11088713429361</v>
      </c>
      <c r="AT114" s="215"/>
      <c r="AU114" s="211">
        <f t="shared" si="176"/>
        <v>9.7698133333333353E-2</v>
      </c>
      <c r="AV114" s="216">
        <f t="shared" si="144"/>
        <v>9.7698133333333353E-2</v>
      </c>
      <c r="AW114" s="215">
        <f t="shared" si="177"/>
        <v>3.1200000000000006E-2</v>
      </c>
      <c r="AX114" s="211">
        <f t="shared" si="178"/>
        <v>0.85599999999999998</v>
      </c>
      <c r="AY114" s="216">
        <f t="shared" si="145"/>
        <v>0.88719999999999999</v>
      </c>
      <c r="AZ114" s="215">
        <f t="shared" si="164"/>
        <v>0</v>
      </c>
      <c r="BA114" s="211">
        <f t="shared" si="165"/>
        <v>0</v>
      </c>
      <c r="BB114" s="211">
        <f t="shared" si="146"/>
        <v>0</v>
      </c>
      <c r="BC114" s="61">
        <f t="shared" si="179"/>
        <v>0</v>
      </c>
      <c r="BD114" s="58">
        <v>0</v>
      </c>
      <c r="BE114" s="49">
        <f t="shared" si="180"/>
        <v>0</v>
      </c>
      <c r="BF114" s="61">
        <f t="shared" si="147"/>
        <v>0</v>
      </c>
      <c r="BG114" s="58">
        <f t="shared" si="181"/>
        <v>0</v>
      </c>
      <c r="BH114" s="49">
        <f t="shared" si="182"/>
        <v>0</v>
      </c>
      <c r="BI114" s="61">
        <f t="shared" si="183"/>
        <v>0</v>
      </c>
      <c r="BK114" s="215">
        <f t="shared" si="166"/>
        <v>0</v>
      </c>
      <c r="BL114" s="211">
        <f t="shared" si="112"/>
        <v>0</v>
      </c>
      <c r="BM114" s="211">
        <f t="shared" si="167"/>
        <v>0</v>
      </c>
      <c r="BN114" s="61">
        <f t="shared" si="188"/>
        <v>0</v>
      </c>
      <c r="BO114" s="58">
        <v>0</v>
      </c>
      <c r="BP114" s="49">
        <f t="shared" si="184"/>
        <v>0</v>
      </c>
      <c r="BQ114" s="61">
        <f t="shared" si="148"/>
        <v>0</v>
      </c>
      <c r="BR114" s="58">
        <f t="shared" si="185"/>
        <v>0</v>
      </c>
      <c r="BS114" s="49">
        <f t="shared" si="186"/>
        <v>0</v>
      </c>
      <c r="BT114" s="61">
        <f t="shared" si="149"/>
        <v>0</v>
      </c>
      <c r="BU114" s="58">
        <f t="shared" si="168"/>
        <v>0.10139635818540438</v>
      </c>
      <c r="BV114" s="49">
        <f t="shared" si="115"/>
        <v>3.2760000000000004E-2</v>
      </c>
      <c r="BW114" s="61">
        <f t="shared" si="169"/>
        <v>3.9599999999999996E-2</v>
      </c>
      <c r="BX114" s="49">
        <f t="shared" si="139"/>
        <v>0.95519028849441168</v>
      </c>
      <c r="BY114" s="49">
        <f t="shared" si="140"/>
        <v>3.2026742692261325</v>
      </c>
      <c r="BZ114" s="49">
        <f t="shared" si="187"/>
        <v>91.446459603291785</v>
      </c>
    </row>
    <row r="115" spans="17:78" x14ac:dyDescent="0.25">
      <c r="Q115" s="49">
        <v>108</v>
      </c>
      <c r="R115" s="215">
        <f t="shared" si="151"/>
        <v>34.56</v>
      </c>
      <c r="S115" s="211">
        <f t="shared" si="95"/>
        <v>12</v>
      </c>
      <c r="T115" s="216">
        <f t="shared" si="152"/>
        <v>2.8800000000000003</v>
      </c>
      <c r="U115" s="215">
        <f t="shared" si="153"/>
        <v>2</v>
      </c>
      <c r="V115" s="211">
        <f t="shared" si="154"/>
        <v>0.5</v>
      </c>
      <c r="W115" s="211">
        <f t="shared" si="155"/>
        <v>0.5</v>
      </c>
      <c r="X115" s="211">
        <f t="shared" si="117"/>
        <v>0</v>
      </c>
      <c r="Y115" s="215">
        <f t="shared" si="170"/>
        <v>5.7600000000000007</v>
      </c>
      <c r="Z115" s="211">
        <f t="shared" si="156"/>
        <v>3.8461538461538458</v>
      </c>
      <c r="AA115" s="211">
        <f t="shared" si="119"/>
        <v>7.6830769230769231</v>
      </c>
      <c r="AB115" s="216">
        <f t="shared" si="157"/>
        <v>4.1479116201624286</v>
      </c>
      <c r="AC115" s="215">
        <v>0</v>
      </c>
      <c r="AD115" s="211">
        <f t="shared" si="158"/>
        <v>0.27528273293885602</v>
      </c>
      <c r="AE115" s="216">
        <f t="shared" si="120"/>
        <v>0.27528273293885602</v>
      </c>
      <c r="AF115" s="58">
        <f t="shared" si="159"/>
        <v>0.69120000000000004</v>
      </c>
      <c r="AG115" s="61">
        <f t="shared" si="160"/>
        <v>0.69120000000000004</v>
      </c>
      <c r="AH115" s="58">
        <f t="shared" si="161"/>
        <v>0.14968498603550295</v>
      </c>
      <c r="AI115" s="49">
        <f t="shared" si="162"/>
        <v>0.25940668358100766</v>
      </c>
      <c r="AJ115" s="61">
        <f t="shared" si="121"/>
        <v>0.40909166961651061</v>
      </c>
      <c r="AK115" s="215">
        <f t="shared" si="163"/>
        <v>34.56</v>
      </c>
      <c r="AL115" s="211">
        <f t="shared" si="108"/>
        <v>12</v>
      </c>
      <c r="AM115" s="216">
        <f t="shared" si="171"/>
        <v>2.8800000000000003</v>
      </c>
      <c r="AN115" s="215">
        <f t="shared" si="172"/>
        <v>2</v>
      </c>
      <c r="AO115" s="211">
        <f t="shared" si="173"/>
        <v>0.5</v>
      </c>
      <c r="AP115" s="211">
        <f t="shared" si="174"/>
        <v>5.7600000000000007</v>
      </c>
      <c r="AQ115" s="211">
        <f t="shared" si="175"/>
        <v>3.8461538461538458</v>
      </c>
      <c r="AR115" s="211">
        <f t="shared" si="142"/>
        <v>7.6830769230769231</v>
      </c>
      <c r="AS115" s="216">
        <f t="shared" si="143"/>
        <v>4.1479116201624286</v>
      </c>
      <c r="AT115" s="215"/>
      <c r="AU115" s="211">
        <f t="shared" si="176"/>
        <v>9.9532800000000018E-2</v>
      </c>
      <c r="AV115" s="216">
        <f t="shared" si="144"/>
        <v>9.9532800000000018E-2</v>
      </c>
      <c r="AW115" s="215">
        <f t="shared" si="177"/>
        <v>3.1200000000000006E-2</v>
      </c>
      <c r="AX115" s="211">
        <f t="shared" si="178"/>
        <v>0.8640000000000001</v>
      </c>
      <c r="AY115" s="216">
        <f t="shared" si="145"/>
        <v>0.89520000000000011</v>
      </c>
      <c r="AZ115" s="215">
        <f t="shared" si="164"/>
        <v>0</v>
      </c>
      <c r="BA115" s="211">
        <f t="shared" si="165"/>
        <v>0</v>
      </c>
      <c r="BB115" s="211">
        <f t="shared" si="146"/>
        <v>0</v>
      </c>
      <c r="BC115" s="61">
        <f t="shared" si="179"/>
        <v>0</v>
      </c>
      <c r="BD115" s="58">
        <v>0</v>
      </c>
      <c r="BE115" s="49">
        <f t="shared" si="180"/>
        <v>0</v>
      </c>
      <c r="BF115" s="61">
        <f t="shared" si="147"/>
        <v>0</v>
      </c>
      <c r="BG115" s="58">
        <f t="shared" si="181"/>
        <v>0</v>
      </c>
      <c r="BH115" s="49">
        <f t="shared" si="182"/>
        <v>0</v>
      </c>
      <c r="BI115" s="61">
        <f t="shared" si="183"/>
        <v>0</v>
      </c>
      <c r="BK115" s="215">
        <f t="shared" si="166"/>
        <v>0</v>
      </c>
      <c r="BL115" s="211">
        <f t="shared" si="112"/>
        <v>0</v>
      </c>
      <c r="BM115" s="211">
        <f t="shared" si="167"/>
        <v>0</v>
      </c>
      <c r="BN115" s="61">
        <f t="shared" si="188"/>
        <v>0</v>
      </c>
      <c r="BO115" s="58">
        <v>0</v>
      </c>
      <c r="BP115" s="49">
        <f t="shared" si="184"/>
        <v>0</v>
      </c>
      <c r="BQ115" s="61">
        <f t="shared" si="148"/>
        <v>0</v>
      </c>
      <c r="BR115" s="58">
        <f t="shared" si="185"/>
        <v>0</v>
      </c>
      <c r="BS115" s="49">
        <f t="shared" si="186"/>
        <v>0</v>
      </c>
      <c r="BT115" s="61">
        <f t="shared" si="149"/>
        <v>0</v>
      </c>
      <c r="BU115" s="58">
        <f t="shared" si="168"/>
        <v>0.10323102485207102</v>
      </c>
      <c r="BV115" s="49">
        <f t="shared" si="115"/>
        <v>3.2760000000000004E-2</v>
      </c>
      <c r="BW115" s="61">
        <f t="shared" si="169"/>
        <v>3.9599999999999996E-2</v>
      </c>
      <c r="BX115" s="49">
        <f t="shared" si="139"/>
        <v>0.96648273293885612</v>
      </c>
      <c r="BY115" s="49">
        <f t="shared" si="140"/>
        <v>3.2370982274074382</v>
      </c>
      <c r="BZ115" s="49">
        <f t="shared" si="187"/>
        <v>91.435590616159658</v>
      </c>
    </row>
    <row r="116" spans="17:78" x14ac:dyDescent="0.25">
      <c r="Q116" s="49">
        <v>109</v>
      </c>
      <c r="R116" s="215">
        <f t="shared" si="151"/>
        <v>34.880000000000003</v>
      </c>
      <c r="S116" s="211">
        <f t="shared" si="95"/>
        <v>12</v>
      </c>
      <c r="T116" s="216">
        <f t="shared" si="152"/>
        <v>2.9066666666666667</v>
      </c>
      <c r="U116" s="215">
        <f t="shared" si="153"/>
        <v>2</v>
      </c>
      <c r="V116" s="211">
        <f t="shared" si="154"/>
        <v>0.5</v>
      </c>
      <c r="W116" s="211">
        <f t="shared" si="155"/>
        <v>0.5</v>
      </c>
      <c r="X116" s="211">
        <f t="shared" si="117"/>
        <v>0</v>
      </c>
      <c r="Y116" s="215">
        <f t="shared" si="170"/>
        <v>5.8133333333333335</v>
      </c>
      <c r="Z116" s="211">
        <f t="shared" si="156"/>
        <v>3.8461538461538458</v>
      </c>
      <c r="AA116" s="211">
        <f t="shared" si="119"/>
        <v>7.7364102564102559</v>
      </c>
      <c r="AB116" s="216">
        <f t="shared" si="157"/>
        <v>4.1849483904703915</v>
      </c>
      <c r="AC116" s="215">
        <v>0</v>
      </c>
      <c r="AD116" s="211">
        <f t="shared" si="158"/>
        <v>0.28022068849441156</v>
      </c>
      <c r="AE116" s="216">
        <f t="shared" si="120"/>
        <v>0.28022068849441156</v>
      </c>
      <c r="AF116" s="58">
        <f t="shared" si="159"/>
        <v>0.69760000000000011</v>
      </c>
      <c r="AG116" s="61">
        <f t="shared" si="160"/>
        <v>0.69760000000000011</v>
      </c>
      <c r="AH116" s="58">
        <f t="shared" si="161"/>
        <v>0.15236999936883627</v>
      </c>
      <c r="AI116" s="49">
        <f t="shared" si="162"/>
        <v>0.26180859731786887</v>
      </c>
      <c r="AJ116" s="61">
        <f t="shared" si="121"/>
        <v>0.41417859668670515</v>
      </c>
      <c r="AK116" s="215">
        <f t="shared" si="163"/>
        <v>34.880000000000003</v>
      </c>
      <c r="AL116" s="211">
        <f t="shared" si="108"/>
        <v>12</v>
      </c>
      <c r="AM116" s="216">
        <f t="shared" si="171"/>
        <v>2.9066666666666667</v>
      </c>
      <c r="AN116" s="215">
        <f t="shared" si="172"/>
        <v>2</v>
      </c>
      <c r="AO116" s="211">
        <f t="shared" si="173"/>
        <v>0.5</v>
      </c>
      <c r="AP116" s="211">
        <f t="shared" si="174"/>
        <v>5.8133333333333335</v>
      </c>
      <c r="AQ116" s="211">
        <f t="shared" si="175"/>
        <v>3.8461538461538458</v>
      </c>
      <c r="AR116" s="211">
        <f t="shared" si="142"/>
        <v>7.7364102564102559</v>
      </c>
      <c r="AS116" s="216">
        <f t="shared" si="143"/>
        <v>4.1849483904703915</v>
      </c>
      <c r="AT116" s="215"/>
      <c r="AU116" s="211">
        <f t="shared" si="176"/>
        <v>0.10138453333333333</v>
      </c>
      <c r="AV116" s="216">
        <f t="shared" si="144"/>
        <v>0.10138453333333333</v>
      </c>
      <c r="AW116" s="215">
        <f t="shared" si="177"/>
        <v>3.1200000000000006E-2</v>
      </c>
      <c r="AX116" s="211">
        <f t="shared" si="178"/>
        <v>0.872</v>
      </c>
      <c r="AY116" s="216">
        <f t="shared" si="145"/>
        <v>0.9032</v>
      </c>
      <c r="AZ116" s="215">
        <f t="shared" si="164"/>
        <v>0</v>
      </c>
      <c r="BA116" s="211">
        <f t="shared" si="165"/>
        <v>0</v>
      </c>
      <c r="BB116" s="211">
        <f t="shared" si="146"/>
        <v>0</v>
      </c>
      <c r="BC116" s="61">
        <f t="shared" si="179"/>
        <v>0</v>
      </c>
      <c r="BD116" s="58">
        <v>0</v>
      </c>
      <c r="BE116" s="49">
        <f t="shared" si="180"/>
        <v>0</v>
      </c>
      <c r="BF116" s="61">
        <f t="shared" si="147"/>
        <v>0</v>
      </c>
      <c r="BG116" s="58">
        <f t="shared" si="181"/>
        <v>0</v>
      </c>
      <c r="BH116" s="49">
        <f t="shared" si="182"/>
        <v>0</v>
      </c>
      <c r="BI116" s="61">
        <f t="shared" si="183"/>
        <v>0</v>
      </c>
      <c r="BK116" s="215">
        <f t="shared" si="166"/>
        <v>0</v>
      </c>
      <c r="BL116" s="211">
        <f t="shared" si="112"/>
        <v>0</v>
      </c>
      <c r="BM116" s="211">
        <f t="shared" si="167"/>
        <v>0</v>
      </c>
      <c r="BN116" s="61">
        <f t="shared" si="188"/>
        <v>0</v>
      </c>
      <c r="BO116" s="58">
        <v>0</v>
      </c>
      <c r="BP116" s="49">
        <f t="shared" si="184"/>
        <v>0</v>
      </c>
      <c r="BQ116" s="61">
        <f t="shared" si="148"/>
        <v>0</v>
      </c>
      <c r="BR116" s="58">
        <f t="shared" si="185"/>
        <v>0</v>
      </c>
      <c r="BS116" s="49">
        <f t="shared" si="186"/>
        <v>0</v>
      </c>
      <c r="BT116" s="61">
        <f t="shared" si="149"/>
        <v>0</v>
      </c>
      <c r="BU116" s="58">
        <f t="shared" si="168"/>
        <v>0.10508275818540433</v>
      </c>
      <c r="BV116" s="49">
        <f t="shared" si="115"/>
        <v>3.2760000000000004E-2</v>
      </c>
      <c r="BW116" s="61">
        <f t="shared" si="169"/>
        <v>3.9599999999999996E-2</v>
      </c>
      <c r="BX116" s="49">
        <f t="shared" si="139"/>
        <v>0.97782068849441162</v>
      </c>
      <c r="BY116" s="49">
        <f t="shared" si="140"/>
        <v>3.2716265766998545</v>
      </c>
      <c r="BZ116" s="49">
        <f t="shared" si="187"/>
        <v>91.424673414323266</v>
      </c>
    </row>
    <row r="117" spans="17:78" x14ac:dyDescent="0.25">
      <c r="Q117" s="49">
        <v>110</v>
      </c>
      <c r="R117" s="215">
        <f t="shared" si="151"/>
        <v>35.200000000000003</v>
      </c>
      <c r="S117" s="211">
        <f t="shared" si="95"/>
        <v>12</v>
      </c>
      <c r="T117" s="216">
        <f t="shared" si="152"/>
        <v>2.9333333333333336</v>
      </c>
      <c r="U117" s="215">
        <f t="shared" si="153"/>
        <v>2</v>
      </c>
      <c r="V117" s="211">
        <f t="shared" si="154"/>
        <v>0.5</v>
      </c>
      <c r="W117" s="211">
        <f t="shared" si="155"/>
        <v>0.5</v>
      </c>
      <c r="X117" s="211">
        <f t="shared" si="117"/>
        <v>0</v>
      </c>
      <c r="Y117" s="215">
        <f t="shared" si="170"/>
        <v>5.8666666666666671</v>
      </c>
      <c r="Z117" s="211">
        <f t="shared" si="156"/>
        <v>3.8461538461538458</v>
      </c>
      <c r="AA117" s="211">
        <f t="shared" si="119"/>
        <v>7.7897435897435905</v>
      </c>
      <c r="AB117" s="216">
        <f t="shared" si="157"/>
        <v>4.2219971219278909</v>
      </c>
      <c r="AC117" s="215">
        <v>0</v>
      </c>
      <c r="AD117" s="211">
        <f t="shared" si="158"/>
        <v>0.28520415516107828</v>
      </c>
      <c r="AE117" s="216">
        <f t="shared" si="120"/>
        <v>0.28520415516107828</v>
      </c>
      <c r="AF117" s="58">
        <f t="shared" si="159"/>
        <v>0.70400000000000007</v>
      </c>
      <c r="AG117" s="61">
        <f t="shared" si="160"/>
        <v>0.70400000000000007</v>
      </c>
      <c r="AH117" s="58">
        <f t="shared" si="161"/>
        <v>0.15507975936883631</v>
      </c>
      <c r="AI117" s="49">
        <f t="shared" si="162"/>
        <v>0.26421051105473004</v>
      </c>
      <c r="AJ117" s="61">
        <f t="shared" si="121"/>
        <v>0.41929027042356637</v>
      </c>
      <c r="AK117" s="215">
        <f t="shared" si="163"/>
        <v>35.200000000000003</v>
      </c>
      <c r="AL117" s="211">
        <f t="shared" si="108"/>
        <v>12</v>
      </c>
      <c r="AM117" s="216">
        <f t="shared" si="171"/>
        <v>2.9333333333333336</v>
      </c>
      <c r="AN117" s="215">
        <f t="shared" si="172"/>
        <v>2</v>
      </c>
      <c r="AO117" s="211">
        <f t="shared" si="173"/>
        <v>0.5</v>
      </c>
      <c r="AP117" s="211">
        <f t="shared" si="174"/>
        <v>5.8666666666666671</v>
      </c>
      <c r="AQ117" s="211">
        <f t="shared" si="175"/>
        <v>3.8461538461538458</v>
      </c>
      <c r="AR117" s="211">
        <f t="shared" si="142"/>
        <v>7.7897435897435905</v>
      </c>
      <c r="AS117" s="216">
        <f t="shared" si="143"/>
        <v>4.2219971219278909</v>
      </c>
      <c r="AT117" s="215"/>
      <c r="AU117" s="211">
        <f t="shared" si="176"/>
        <v>0.10325333333333336</v>
      </c>
      <c r="AV117" s="216">
        <f t="shared" si="144"/>
        <v>0.10325333333333336</v>
      </c>
      <c r="AW117" s="215">
        <f t="shared" si="177"/>
        <v>3.1200000000000006E-2</v>
      </c>
      <c r="AX117" s="211">
        <f t="shared" si="178"/>
        <v>0.88</v>
      </c>
      <c r="AY117" s="216">
        <f t="shared" si="145"/>
        <v>0.91120000000000001</v>
      </c>
      <c r="AZ117" s="215">
        <f t="shared" si="164"/>
        <v>0</v>
      </c>
      <c r="BA117" s="211">
        <f t="shared" si="165"/>
        <v>0</v>
      </c>
      <c r="BB117" s="211">
        <f t="shared" si="146"/>
        <v>0</v>
      </c>
      <c r="BC117" s="61">
        <f t="shared" si="179"/>
        <v>0</v>
      </c>
      <c r="BD117" s="58">
        <v>0</v>
      </c>
      <c r="BE117" s="49">
        <f t="shared" si="180"/>
        <v>0</v>
      </c>
      <c r="BF117" s="61">
        <f t="shared" si="147"/>
        <v>0</v>
      </c>
      <c r="BG117" s="58">
        <f t="shared" si="181"/>
        <v>0</v>
      </c>
      <c r="BH117" s="49">
        <f t="shared" si="182"/>
        <v>0</v>
      </c>
      <c r="BI117" s="61">
        <f t="shared" si="183"/>
        <v>0</v>
      </c>
      <c r="BK117" s="215">
        <f t="shared" si="166"/>
        <v>0</v>
      </c>
      <c r="BL117" s="211">
        <f t="shared" si="112"/>
        <v>0</v>
      </c>
      <c r="BM117" s="211">
        <f t="shared" si="167"/>
        <v>0</v>
      </c>
      <c r="BN117" s="61">
        <f t="shared" si="188"/>
        <v>0</v>
      </c>
      <c r="BO117" s="58">
        <v>0</v>
      </c>
      <c r="BP117" s="49">
        <f t="shared" si="184"/>
        <v>0</v>
      </c>
      <c r="BQ117" s="61">
        <f t="shared" si="148"/>
        <v>0</v>
      </c>
      <c r="BR117" s="58">
        <f t="shared" si="185"/>
        <v>0</v>
      </c>
      <c r="BS117" s="49">
        <f t="shared" si="186"/>
        <v>0</v>
      </c>
      <c r="BT117" s="61">
        <f t="shared" si="149"/>
        <v>0</v>
      </c>
      <c r="BU117" s="58">
        <f t="shared" si="168"/>
        <v>0.10695155818540436</v>
      </c>
      <c r="BV117" s="49">
        <f t="shared" si="115"/>
        <v>3.2760000000000004E-2</v>
      </c>
      <c r="BW117" s="61">
        <f t="shared" si="169"/>
        <v>3.9599999999999996E-2</v>
      </c>
      <c r="BX117" s="49">
        <f t="shared" si="139"/>
        <v>0.9892041551610784</v>
      </c>
      <c r="BY117" s="49">
        <f t="shared" si="140"/>
        <v>3.3062593171033829</v>
      </c>
      <c r="BZ117" s="49">
        <f t="shared" si="187"/>
        <v>91.41370941831569</v>
      </c>
    </row>
    <row r="118" spans="17:78" x14ac:dyDescent="0.25">
      <c r="Q118" s="49">
        <v>111</v>
      </c>
      <c r="R118" s="215">
        <f t="shared" si="151"/>
        <v>35.520000000000003</v>
      </c>
      <c r="S118" s="211">
        <f t="shared" si="95"/>
        <v>12</v>
      </c>
      <c r="T118" s="216">
        <f t="shared" si="152"/>
        <v>2.9600000000000004</v>
      </c>
      <c r="U118" s="215">
        <f t="shared" si="153"/>
        <v>2</v>
      </c>
      <c r="V118" s="211">
        <f t="shared" si="154"/>
        <v>0.5</v>
      </c>
      <c r="W118" s="211">
        <f t="shared" si="155"/>
        <v>0.5</v>
      </c>
      <c r="X118" s="211">
        <f t="shared" si="117"/>
        <v>0</v>
      </c>
      <c r="Y118" s="215">
        <f t="shared" si="170"/>
        <v>5.9200000000000008</v>
      </c>
      <c r="Z118" s="211">
        <f t="shared" si="156"/>
        <v>3.8461538461538458</v>
      </c>
      <c r="AA118" s="211">
        <f t="shared" si="119"/>
        <v>7.8430769230769233</v>
      </c>
      <c r="AB118" s="216">
        <f t="shared" si="157"/>
        <v>4.2590575023916388</v>
      </c>
      <c r="AC118" s="215">
        <v>0</v>
      </c>
      <c r="AD118" s="211">
        <f t="shared" si="158"/>
        <v>0.29023313293885611</v>
      </c>
      <c r="AE118" s="216">
        <f t="shared" si="120"/>
        <v>0.29023313293885611</v>
      </c>
      <c r="AF118" s="58">
        <f t="shared" si="159"/>
        <v>0.71040000000000003</v>
      </c>
      <c r="AG118" s="61">
        <f t="shared" si="160"/>
        <v>0.71040000000000003</v>
      </c>
      <c r="AH118" s="58">
        <f t="shared" si="161"/>
        <v>0.157814266035503</v>
      </c>
      <c r="AI118" s="49">
        <f t="shared" si="162"/>
        <v>0.2666124247915912</v>
      </c>
      <c r="AJ118" s="61">
        <f t="shared" si="121"/>
        <v>0.42442669082709417</v>
      </c>
      <c r="AK118" s="215">
        <f t="shared" si="163"/>
        <v>35.520000000000003</v>
      </c>
      <c r="AL118" s="211">
        <f t="shared" si="108"/>
        <v>12</v>
      </c>
      <c r="AM118" s="216">
        <f t="shared" si="171"/>
        <v>2.9600000000000004</v>
      </c>
      <c r="AN118" s="215">
        <f t="shared" si="172"/>
        <v>2</v>
      </c>
      <c r="AO118" s="211">
        <f t="shared" si="173"/>
        <v>0.5</v>
      </c>
      <c r="AP118" s="211">
        <f t="shared" si="174"/>
        <v>5.9200000000000008</v>
      </c>
      <c r="AQ118" s="211">
        <f t="shared" si="175"/>
        <v>3.8461538461538458</v>
      </c>
      <c r="AR118" s="211">
        <f t="shared" si="142"/>
        <v>7.8430769230769233</v>
      </c>
      <c r="AS118" s="216">
        <f t="shared" si="143"/>
        <v>4.2590575023916388</v>
      </c>
      <c r="AT118" s="215"/>
      <c r="AU118" s="211">
        <f t="shared" si="176"/>
        <v>0.10513920000000004</v>
      </c>
      <c r="AV118" s="216">
        <f t="shared" si="144"/>
        <v>0.10513920000000004</v>
      </c>
      <c r="AW118" s="215">
        <f t="shared" si="177"/>
        <v>3.1200000000000006E-2</v>
      </c>
      <c r="AX118" s="211">
        <f t="shared" si="178"/>
        <v>0.88800000000000012</v>
      </c>
      <c r="AY118" s="216">
        <f t="shared" si="145"/>
        <v>0.91920000000000013</v>
      </c>
      <c r="AZ118" s="215">
        <f t="shared" si="164"/>
        <v>0</v>
      </c>
      <c r="BA118" s="211">
        <f t="shared" si="165"/>
        <v>0</v>
      </c>
      <c r="BB118" s="211">
        <f t="shared" si="146"/>
        <v>0</v>
      </c>
      <c r="BC118" s="61">
        <f t="shared" si="179"/>
        <v>0</v>
      </c>
      <c r="BD118" s="58">
        <v>0</v>
      </c>
      <c r="BE118" s="49">
        <f t="shared" si="180"/>
        <v>0</v>
      </c>
      <c r="BF118" s="61">
        <f t="shared" si="147"/>
        <v>0</v>
      </c>
      <c r="BG118" s="58">
        <f t="shared" si="181"/>
        <v>0</v>
      </c>
      <c r="BH118" s="49">
        <f t="shared" si="182"/>
        <v>0</v>
      </c>
      <c r="BI118" s="61">
        <f t="shared" si="183"/>
        <v>0</v>
      </c>
      <c r="BK118" s="215">
        <f t="shared" si="166"/>
        <v>0</v>
      </c>
      <c r="BL118" s="211">
        <f t="shared" si="112"/>
        <v>0</v>
      </c>
      <c r="BM118" s="211">
        <f t="shared" si="167"/>
        <v>0</v>
      </c>
      <c r="BN118" s="61">
        <f t="shared" si="188"/>
        <v>0</v>
      </c>
      <c r="BO118" s="58">
        <v>0</v>
      </c>
      <c r="BP118" s="49">
        <f t="shared" si="184"/>
        <v>0</v>
      </c>
      <c r="BQ118" s="61">
        <f t="shared" si="148"/>
        <v>0</v>
      </c>
      <c r="BR118" s="58">
        <f t="shared" si="185"/>
        <v>0</v>
      </c>
      <c r="BS118" s="49">
        <f t="shared" si="186"/>
        <v>0</v>
      </c>
      <c r="BT118" s="61">
        <f t="shared" si="149"/>
        <v>0</v>
      </c>
      <c r="BU118" s="58">
        <f t="shared" si="168"/>
        <v>0.10883742485207104</v>
      </c>
      <c r="BV118" s="49">
        <f t="shared" si="115"/>
        <v>3.2760000000000004E-2</v>
      </c>
      <c r="BW118" s="61">
        <f t="shared" si="169"/>
        <v>3.9599999999999996E-2</v>
      </c>
      <c r="BX118" s="49">
        <f t="shared" si="139"/>
        <v>1.000633132938856</v>
      </c>
      <c r="BY118" s="49">
        <f t="shared" si="140"/>
        <v>3.3409964486180215</v>
      </c>
      <c r="BZ118" s="49">
        <f t="shared" si="187"/>
        <v>91.40269999757858</v>
      </c>
    </row>
    <row r="119" spans="17:78" x14ac:dyDescent="0.25">
      <c r="Q119" s="49">
        <v>112</v>
      </c>
      <c r="R119" s="215">
        <f t="shared" si="151"/>
        <v>35.840000000000003</v>
      </c>
      <c r="S119" s="211">
        <f t="shared" si="95"/>
        <v>12</v>
      </c>
      <c r="T119" s="216">
        <f t="shared" si="152"/>
        <v>2.9866666666666668</v>
      </c>
      <c r="U119" s="215">
        <f t="shared" si="153"/>
        <v>2</v>
      </c>
      <c r="V119" s="211">
        <f t="shared" si="154"/>
        <v>0.5</v>
      </c>
      <c r="W119" s="211">
        <f t="shared" si="155"/>
        <v>0.5</v>
      </c>
      <c r="X119" s="211">
        <f t="shared" si="117"/>
        <v>0</v>
      </c>
      <c r="Y119" s="215">
        <f t="shared" si="170"/>
        <v>5.9733333333333336</v>
      </c>
      <c r="Z119" s="211">
        <f t="shared" si="156"/>
        <v>3.8461538461538458</v>
      </c>
      <c r="AA119" s="211">
        <f t="shared" si="119"/>
        <v>7.8964102564102561</v>
      </c>
      <c r="AB119" s="216">
        <f t="shared" si="157"/>
        <v>4.2961292303926397</v>
      </c>
      <c r="AC119" s="215">
        <v>0</v>
      </c>
      <c r="AD119" s="211">
        <f t="shared" si="158"/>
        <v>0.29530762182774489</v>
      </c>
      <c r="AE119" s="216">
        <f t="shared" si="120"/>
        <v>0.29530762182774489</v>
      </c>
      <c r="AF119" s="58">
        <f t="shared" si="159"/>
        <v>0.7168000000000001</v>
      </c>
      <c r="AG119" s="61">
        <f t="shared" si="160"/>
        <v>0.7168000000000001</v>
      </c>
      <c r="AH119" s="58">
        <f t="shared" si="161"/>
        <v>0.16057351936883626</v>
      </c>
      <c r="AI119" s="49">
        <f t="shared" si="162"/>
        <v>0.26901433852845241</v>
      </c>
      <c r="AJ119" s="61">
        <f t="shared" si="121"/>
        <v>0.42958785789728871</v>
      </c>
      <c r="AK119" s="215">
        <f t="shared" si="163"/>
        <v>35.840000000000003</v>
      </c>
      <c r="AL119" s="211">
        <f t="shared" si="108"/>
        <v>12</v>
      </c>
      <c r="AM119" s="216">
        <f t="shared" si="171"/>
        <v>2.9866666666666668</v>
      </c>
      <c r="AN119" s="215">
        <f t="shared" si="172"/>
        <v>2</v>
      </c>
      <c r="AO119" s="211">
        <f t="shared" si="173"/>
        <v>0.5</v>
      </c>
      <c r="AP119" s="211">
        <f t="shared" si="174"/>
        <v>5.9733333333333336</v>
      </c>
      <c r="AQ119" s="211">
        <f t="shared" si="175"/>
        <v>3.8461538461538458</v>
      </c>
      <c r="AR119" s="211">
        <f t="shared" si="142"/>
        <v>7.8964102564102561</v>
      </c>
      <c r="AS119" s="216">
        <f t="shared" si="143"/>
        <v>4.2961292303926397</v>
      </c>
      <c r="AT119" s="215"/>
      <c r="AU119" s="211">
        <f t="shared" si="176"/>
        <v>0.10704213333333334</v>
      </c>
      <c r="AV119" s="216">
        <f t="shared" si="144"/>
        <v>0.10704213333333334</v>
      </c>
      <c r="AW119" s="215">
        <f t="shared" si="177"/>
        <v>3.1200000000000006E-2</v>
      </c>
      <c r="AX119" s="211">
        <f t="shared" si="178"/>
        <v>0.89600000000000002</v>
      </c>
      <c r="AY119" s="216">
        <f t="shared" si="145"/>
        <v>0.92720000000000002</v>
      </c>
      <c r="AZ119" s="215">
        <f t="shared" si="164"/>
        <v>0</v>
      </c>
      <c r="BA119" s="211">
        <f t="shared" si="165"/>
        <v>0</v>
      </c>
      <c r="BB119" s="211">
        <f t="shared" si="146"/>
        <v>0</v>
      </c>
      <c r="BC119" s="61">
        <f t="shared" si="179"/>
        <v>0</v>
      </c>
      <c r="BD119" s="58">
        <v>0</v>
      </c>
      <c r="BE119" s="49">
        <f t="shared" si="180"/>
        <v>0</v>
      </c>
      <c r="BF119" s="61">
        <f t="shared" si="147"/>
        <v>0</v>
      </c>
      <c r="BG119" s="58">
        <f t="shared" si="181"/>
        <v>0</v>
      </c>
      <c r="BH119" s="49">
        <f t="shared" si="182"/>
        <v>0</v>
      </c>
      <c r="BI119" s="61">
        <f t="shared" si="183"/>
        <v>0</v>
      </c>
      <c r="BK119" s="215">
        <f t="shared" si="166"/>
        <v>0</v>
      </c>
      <c r="BL119" s="211">
        <f t="shared" si="112"/>
        <v>0</v>
      </c>
      <c r="BM119" s="211">
        <f t="shared" si="167"/>
        <v>0</v>
      </c>
      <c r="BN119" s="61">
        <f t="shared" si="188"/>
        <v>0</v>
      </c>
      <c r="BO119" s="58">
        <v>0</v>
      </c>
      <c r="BP119" s="49">
        <f t="shared" si="184"/>
        <v>0</v>
      </c>
      <c r="BQ119" s="61">
        <f t="shared" si="148"/>
        <v>0</v>
      </c>
      <c r="BR119" s="58">
        <f t="shared" si="185"/>
        <v>0</v>
      </c>
      <c r="BS119" s="49">
        <f t="shared" si="186"/>
        <v>0</v>
      </c>
      <c r="BT119" s="61">
        <f t="shared" si="149"/>
        <v>0</v>
      </c>
      <c r="BU119" s="58">
        <f t="shared" si="168"/>
        <v>0.11074035818540433</v>
      </c>
      <c r="BV119" s="49">
        <f t="shared" si="115"/>
        <v>3.2760000000000004E-2</v>
      </c>
      <c r="BW119" s="61">
        <f t="shared" si="169"/>
        <v>3.9599999999999996E-2</v>
      </c>
      <c r="BX119" s="49">
        <f t="shared" si="139"/>
        <v>1.0121076218277449</v>
      </c>
      <c r="BY119" s="49">
        <f t="shared" si="140"/>
        <v>3.3758379712437714</v>
      </c>
      <c r="BZ119" s="49">
        <f t="shared" si="187"/>
        <v>91.391646472735815</v>
      </c>
    </row>
    <row r="120" spans="17:78" x14ac:dyDescent="0.25">
      <c r="Q120" s="49">
        <v>113</v>
      </c>
      <c r="R120" s="215">
        <f t="shared" si="151"/>
        <v>36.160000000000004</v>
      </c>
      <c r="S120" s="211">
        <f t="shared" si="95"/>
        <v>12</v>
      </c>
      <c r="T120" s="216">
        <f t="shared" si="152"/>
        <v>3.0133333333333336</v>
      </c>
      <c r="U120" s="215">
        <f t="shared" si="153"/>
        <v>2</v>
      </c>
      <c r="V120" s="211">
        <f t="shared" si="154"/>
        <v>0.5</v>
      </c>
      <c r="W120" s="211">
        <f t="shared" si="155"/>
        <v>0.5</v>
      </c>
      <c r="X120" s="211">
        <f t="shared" si="117"/>
        <v>0</v>
      </c>
      <c r="Y120" s="215">
        <f t="shared" si="170"/>
        <v>6.0266666666666673</v>
      </c>
      <c r="Z120" s="211">
        <f t="shared" si="156"/>
        <v>3.8461538461538458</v>
      </c>
      <c r="AA120" s="211">
        <f t="shared" si="119"/>
        <v>7.9497435897435906</v>
      </c>
      <c r="AB120" s="216">
        <f t="shared" si="157"/>
        <v>4.3332120146877253</v>
      </c>
      <c r="AC120" s="215">
        <v>0</v>
      </c>
      <c r="AD120" s="211">
        <f t="shared" si="158"/>
        <v>0.30042762182774485</v>
      </c>
      <c r="AE120" s="216">
        <f t="shared" si="120"/>
        <v>0.30042762182774485</v>
      </c>
      <c r="AF120" s="58">
        <f t="shared" si="159"/>
        <v>0.72320000000000007</v>
      </c>
      <c r="AG120" s="61">
        <f t="shared" si="160"/>
        <v>0.72320000000000007</v>
      </c>
      <c r="AH120" s="58">
        <f t="shared" si="161"/>
        <v>0.16335751936883627</v>
      </c>
      <c r="AI120" s="49">
        <f t="shared" si="162"/>
        <v>0.27141625226531363</v>
      </c>
      <c r="AJ120" s="61">
        <f t="shared" si="121"/>
        <v>0.43477377163414987</v>
      </c>
      <c r="AK120" s="215">
        <f t="shared" si="163"/>
        <v>36.160000000000004</v>
      </c>
      <c r="AL120" s="211">
        <f t="shared" si="108"/>
        <v>12</v>
      </c>
      <c r="AM120" s="216">
        <f t="shared" si="171"/>
        <v>3.0133333333333336</v>
      </c>
      <c r="AN120" s="215">
        <f t="shared" si="172"/>
        <v>2</v>
      </c>
      <c r="AO120" s="211">
        <f t="shared" si="173"/>
        <v>0.5</v>
      </c>
      <c r="AP120" s="211">
        <f t="shared" si="174"/>
        <v>6.0266666666666673</v>
      </c>
      <c r="AQ120" s="211">
        <f t="shared" si="175"/>
        <v>3.8461538461538458</v>
      </c>
      <c r="AR120" s="211">
        <f t="shared" si="142"/>
        <v>7.9497435897435906</v>
      </c>
      <c r="AS120" s="216">
        <f t="shared" si="143"/>
        <v>4.3332120146877253</v>
      </c>
      <c r="AT120" s="215"/>
      <c r="AU120" s="211">
        <f t="shared" si="176"/>
        <v>0.10896213333333335</v>
      </c>
      <c r="AV120" s="216">
        <f t="shared" si="144"/>
        <v>0.10896213333333335</v>
      </c>
      <c r="AW120" s="215">
        <f t="shared" si="177"/>
        <v>3.1200000000000006E-2</v>
      </c>
      <c r="AX120" s="211">
        <f t="shared" si="178"/>
        <v>0.90400000000000003</v>
      </c>
      <c r="AY120" s="216">
        <f t="shared" si="145"/>
        <v>0.93520000000000003</v>
      </c>
      <c r="AZ120" s="215">
        <f t="shared" si="164"/>
        <v>0</v>
      </c>
      <c r="BA120" s="211">
        <f t="shared" si="165"/>
        <v>0</v>
      </c>
      <c r="BB120" s="211">
        <f t="shared" si="146"/>
        <v>0</v>
      </c>
      <c r="BC120" s="61">
        <f t="shared" si="179"/>
        <v>0</v>
      </c>
      <c r="BD120" s="58">
        <v>0</v>
      </c>
      <c r="BE120" s="49">
        <f t="shared" si="180"/>
        <v>0</v>
      </c>
      <c r="BF120" s="61">
        <f t="shared" si="147"/>
        <v>0</v>
      </c>
      <c r="BG120" s="58">
        <f t="shared" si="181"/>
        <v>0</v>
      </c>
      <c r="BH120" s="49">
        <f t="shared" si="182"/>
        <v>0</v>
      </c>
      <c r="BI120" s="61">
        <f t="shared" si="183"/>
        <v>0</v>
      </c>
      <c r="BK120" s="215">
        <f t="shared" si="166"/>
        <v>0</v>
      </c>
      <c r="BL120" s="211">
        <f t="shared" si="112"/>
        <v>0</v>
      </c>
      <c r="BM120" s="211">
        <f t="shared" si="167"/>
        <v>0</v>
      </c>
      <c r="BN120" s="61">
        <f t="shared" si="188"/>
        <v>0</v>
      </c>
      <c r="BO120" s="58">
        <v>0</v>
      </c>
      <c r="BP120" s="49">
        <f t="shared" si="184"/>
        <v>0</v>
      </c>
      <c r="BQ120" s="61">
        <f t="shared" si="148"/>
        <v>0</v>
      </c>
      <c r="BR120" s="58">
        <f t="shared" si="185"/>
        <v>0</v>
      </c>
      <c r="BS120" s="49">
        <f t="shared" si="186"/>
        <v>0</v>
      </c>
      <c r="BT120" s="61">
        <f t="shared" si="149"/>
        <v>0</v>
      </c>
      <c r="BU120" s="58">
        <f t="shared" si="168"/>
        <v>0.11266035818540433</v>
      </c>
      <c r="BV120" s="49">
        <f t="shared" si="115"/>
        <v>3.2760000000000004E-2</v>
      </c>
      <c r="BW120" s="61">
        <f t="shared" si="169"/>
        <v>3.9599999999999996E-2</v>
      </c>
      <c r="BX120" s="49">
        <f t="shared" si="139"/>
        <v>1.0236276218277449</v>
      </c>
      <c r="BY120" s="49">
        <f t="shared" si="140"/>
        <v>3.4107838849806331</v>
      </c>
      <c r="BZ120" s="49">
        <f t="shared" si="187"/>
        <v>91.380550117746807</v>
      </c>
    </row>
    <row r="121" spans="17:78" x14ac:dyDescent="0.25">
      <c r="Q121" s="49">
        <v>114</v>
      </c>
      <c r="R121" s="215">
        <f t="shared" si="151"/>
        <v>36.480000000000004</v>
      </c>
      <c r="S121" s="211">
        <f t="shared" si="95"/>
        <v>12</v>
      </c>
      <c r="T121" s="216">
        <f t="shared" si="152"/>
        <v>3.0400000000000005</v>
      </c>
      <c r="U121" s="215">
        <f t="shared" si="153"/>
        <v>2</v>
      </c>
      <c r="V121" s="211">
        <f t="shared" si="154"/>
        <v>0.5</v>
      </c>
      <c r="W121" s="211">
        <f t="shared" si="155"/>
        <v>0.5</v>
      </c>
      <c r="X121" s="211">
        <f t="shared" si="117"/>
        <v>0</v>
      </c>
      <c r="Y121" s="215">
        <f t="shared" si="170"/>
        <v>6.080000000000001</v>
      </c>
      <c r="Z121" s="211">
        <f t="shared" si="156"/>
        <v>3.8461538461538458</v>
      </c>
      <c r="AA121" s="211">
        <f t="shared" si="119"/>
        <v>8.0030769230769234</v>
      </c>
      <c r="AB121" s="216">
        <f t="shared" si="157"/>
        <v>4.3703055738333108</v>
      </c>
      <c r="AC121" s="215">
        <v>0</v>
      </c>
      <c r="AD121" s="211">
        <f t="shared" si="158"/>
        <v>0.30559313293885604</v>
      </c>
      <c r="AE121" s="216">
        <f t="shared" si="120"/>
        <v>0.30559313293885604</v>
      </c>
      <c r="AF121" s="58">
        <f t="shared" si="159"/>
        <v>0.72960000000000014</v>
      </c>
      <c r="AG121" s="61">
        <f t="shared" si="160"/>
        <v>0.72960000000000014</v>
      </c>
      <c r="AH121" s="58">
        <f t="shared" si="161"/>
        <v>0.16616626603550297</v>
      </c>
      <c r="AI121" s="49">
        <f t="shared" si="162"/>
        <v>0.27381816600217485</v>
      </c>
      <c r="AJ121" s="61">
        <f t="shared" si="121"/>
        <v>0.43998443203767779</v>
      </c>
      <c r="AK121" s="215">
        <f t="shared" si="163"/>
        <v>36.480000000000004</v>
      </c>
      <c r="AL121" s="211">
        <f t="shared" si="108"/>
        <v>12</v>
      </c>
      <c r="AM121" s="216">
        <f t="shared" si="171"/>
        <v>3.0400000000000005</v>
      </c>
      <c r="AN121" s="215">
        <f t="shared" si="172"/>
        <v>2</v>
      </c>
      <c r="AO121" s="211">
        <f t="shared" si="173"/>
        <v>0.5</v>
      </c>
      <c r="AP121" s="211">
        <f t="shared" si="174"/>
        <v>6.080000000000001</v>
      </c>
      <c r="AQ121" s="211">
        <f t="shared" si="175"/>
        <v>3.8461538461538458</v>
      </c>
      <c r="AR121" s="211">
        <f t="shared" si="142"/>
        <v>8.0030769230769234</v>
      </c>
      <c r="AS121" s="216">
        <f t="shared" si="143"/>
        <v>4.3703055738333108</v>
      </c>
      <c r="AT121" s="215"/>
      <c r="AU121" s="211">
        <f t="shared" si="176"/>
        <v>0.11089920000000004</v>
      </c>
      <c r="AV121" s="216">
        <f t="shared" si="144"/>
        <v>0.11089920000000004</v>
      </c>
      <c r="AW121" s="215">
        <f t="shared" si="177"/>
        <v>3.1200000000000006E-2</v>
      </c>
      <c r="AX121" s="211">
        <f t="shared" si="178"/>
        <v>0.91200000000000014</v>
      </c>
      <c r="AY121" s="216">
        <f t="shared" si="145"/>
        <v>0.94320000000000015</v>
      </c>
      <c r="AZ121" s="215">
        <f t="shared" si="164"/>
        <v>0</v>
      </c>
      <c r="BA121" s="211">
        <f t="shared" si="165"/>
        <v>0</v>
      </c>
      <c r="BB121" s="211">
        <f t="shared" si="146"/>
        <v>0</v>
      </c>
      <c r="BC121" s="61">
        <f t="shared" si="179"/>
        <v>0</v>
      </c>
      <c r="BD121" s="58">
        <v>0</v>
      </c>
      <c r="BE121" s="49">
        <f t="shared" si="180"/>
        <v>0</v>
      </c>
      <c r="BF121" s="61">
        <f t="shared" si="147"/>
        <v>0</v>
      </c>
      <c r="BG121" s="58">
        <f t="shared" si="181"/>
        <v>0</v>
      </c>
      <c r="BH121" s="49">
        <f t="shared" si="182"/>
        <v>0</v>
      </c>
      <c r="BI121" s="61">
        <f t="shared" si="183"/>
        <v>0</v>
      </c>
      <c r="BK121" s="215">
        <f t="shared" si="166"/>
        <v>0</v>
      </c>
      <c r="BL121" s="211">
        <f t="shared" si="112"/>
        <v>0</v>
      </c>
      <c r="BM121" s="211">
        <f t="shared" si="167"/>
        <v>0</v>
      </c>
      <c r="BN121" s="61">
        <f t="shared" si="188"/>
        <v>0</v>
      </c>
      <c r="BO121" s="58">
        <v>0</v>
      </c>
      <c r="BP121" s="49">
        <f t="shared" si="184"/>
        <v>0</v>
      </c>
      <c r="BQ121" s="61">
        <f t="shared" si="148"/>
        <v>0</v>
      </c>
      <c r="BR121" s="58">
        <f t="shared" si="185"/>
        <v>0</v>
      </c>
      <c r="BS121" s="49">
        <f t="shared" si="186"/>
        <v>0</v>
      </c>
      <c r="BT121" s="61">
        <f t="shared" si="149"/>
        <v>0</v>
      </c>
      <c r="BU121" s="58">
        <f t="shared" si="168"/>
        <v>0.11459742485207103</v>
      </c>
      <c r="BV121" s="49">
        <f t="shared" si="115"/>
        <v>3.2760000000000004E-2</v>
      </c>
      <c r="BW121" s="61">
        <f t="shared" si="169"/>
        <v>3.9599999999999996E-2</v>
      </c>
      <c r="BX121" s="49">
        <f t="shared" si="139"/>
        <v>1.0351931329388562</v>
      </c>
      <c r="BY121" s="49">
        <f t="shared" si="140"/>
        <v>3.4458341898286049</v>
      </c>
      <c r="BZ121" s="49">
        <f t="shared" si="187"/>
        <v>91.369412161946883</v>
      </c>
    </row>
    <row r="122" spans="17:78" x14ac:dyDescent="0.25">
      <c r="Q122" s="49">
        <v>115</v>
      </c>
      <c r="R122" s="215">
        <f t="shared" si="151"/>
        <v>36.800000000000004</v>
      </c>
      <c r="S122" s="211">
        <f t="shared" si="95"/>
        <v>12</v>
      </c>
      <c r="T122" s="216">
        <f t="shared" si="152"/>
        <v>3.0666666666666669</v>
      </c>
      <c r="U122" s="215">
        <f t="shared" si="153"/>
        <v>2</v>
      </c>
      <c r="V122" s="211">
        <f t="shared" si="154"/>
        <v>0.5</v>
      </c>
      <c r="W122" s="211">
        <f t="shared" si="155"/>
        <v>0.5</v>
      </c>
      <c r="X122" s="211">
        <f t="shared" si="117"/>
        <v>0</v>
      </c>
      <c r="Y122" s="215">
        <f t="shared" si="170"/>
        <v>6.1333333333333337</v>
      </c>
      <c r="Z122" s="211">
        <f t="shared" si="156"/>
        <v>3.8461538461538458</v>
      </c>
      <c r="AA122" s="211">
        <f t="shared" si="119"/>
        <v>8.0564102564102562</v>
      </c>
      <c r="AB122" s="216">
        <f t="shared" si="157"/>
        <v>4.4074096357801125</v>
      </c>
      <c r="AC122" s="215">
        <v>0</v>
      </c>
      <c r="AD122" s="211">
        <f t="shared" si="158"/>
        <v>0.31080415516107812</v>
      </c>
      <c r="AE122" s="216">
        <f t="shared" si="120"/>
        <v>0.31080415516107812</v>
      </c>
      <c r="AF122" s="58">
        <f t="shared" si="159"/>
        <v>0.7360000000000001</v>
      </c>
      <c r="AG122" s="61">
        <f t="shared" si="160"/>
        <v>0.7360000000000001</v>
      </c>
      <c r="AH122" s="58">
        <f t="shared" si="161"/>
        <v>0.16899975936883624</v>
      </c>
      <c r="AI122" s="49">
        <f t="shared" si="162"/>
        <v>0.27622007973903601</v>
      </c>
      <c r="AJ122" s="61">
        <f t="shared" si="121"/>
        <v>0.44521983910787222</v>
      </c>
      <c r="AK122" s="215">
        <f t="shared" si="163"/>
        <v>36.800000000000004</v>
      </c>
      <c r="AL122" s="211">
        <f t="shared" si="108"/>
        <v>12</v>
      </c>
      <c r="AM122" s="216">
        <f t="shared" si="171"/>
        <v>3.0666666666666669</v>
      </c>
      <c r="AN122" s="215">
        <f t="shared" si="172"/>
        <v>2</v>
      </c>
      <c r="AO122" s="211">
        <f t="shared" si="173"/>
        <v>0.5</v>
      </c>
      <c r="AP122" s="211">
        <f t="shared" si="174"/>
        <v>6.1333333333333337</v>
      </c>
      <c r="AQ122" s="211">
        <f t="shared" si="175"/>
        <v>3.8461538461538458</v>
      </c>
      <c r="AR122" s="211">
        <f t="shared" si="142"/>
        <v>8.0564102564102562</v>
      </c>
      <c r="AS122" s="216">
        <f t="shared" si="143"/>
        <v>4.4074096357801125</v>
      </c>
      <c r="AT122" s="215"/>
      <c r="AU122" s="211">
        <f t="shared" si="176"/>
        <v>0.11285333333333335</v>
      </c>
      <c r="AV122" s="216">
        <f t="shared" si="144"/>
        <v>0.11285333333333335</v>
      </c>
      <c r="AW122" s="215">
        <f t="shared" si="177"/>
        <v>3.1200000000000006E-2</v>
      </c>
      <c r="AX122" s="211">
        <f t="shared" si="178"/>
        <v>0.92</v>
      </c>
      <c r="AY122" s="216">
        <f t="shared" si="145"/>
        <v>0.95120000000000005</v>
      </c>
      <c r="AZ122" s="215">
        <f t="shared" si="164"/>
        <v>0</v>
      </c>
      <c r="BA122" s="211">
        <f t="shared" si="165"/>
        <v>0</v>
      </c>
      <c r="BB122" s="211">
        <f t="shared" si="146"/>
        <v>0</v>
      </c>
      <c r="BC122" s="61">
        <f t="shared" si="179"/>
        <v>0</v>
      </c>
      <c r="BD122" s="58">
        <v>0</v>
      </c>
      <c r="BE122" s="49">
        <f t="shared" si="180"/>
        <v>0</v>
      </c>
      <c r="BF122" s="61">
        <f t="shared" si="147"/>
        <v>0</v>
      </c>
      <c r="BG122" s="58">
        <f t="shared" si="181"/>
        <v>0</v>
      </c>
      <c r="BH122" s="49">
        <f t="shared" si="182"/>
        <v>0</v>
      </c>
      <c r="BI122" s="61">
        <f t="shared" si="183"/>
        <v>0</v>
      </c>
      <c r="BK122" s="215">
        <f t="shared" si="166"/>
        <v>0</v>
      </c>
      <c r="BL122" s="211">
        <f t="shared" si="112"/>
        <v>0</v>
      </c>
      <c r="BM122" s="211">
        <f t="shared" si="167"/>
        <v>0</v>
      </c>
      <c r="BN122" s="61">
        <f t="shared" si="188"/>
        <v>0</v>
      </c>
      <c r="BO122" s="58">
        <v>0</v>
      </c>
      <c r="BP122" s="49">
        <f t="shared" si="184"/>
        <v>0</v>
      </c>
      <c r="BQ122" s="61">
        <f t="shared" si="148"/>
        <v>0</v>
      </c>
      <c r="BR122" s="58">
        <f t="shared" si="185"/>
        <v>0</v>
      </c>
      <c r="BS122" s="49">
        <f t="shared" si="186"/>
        <v>0</v>
      </c>
      <c r="BT122" s="61">
        <f t="shared" si="149"/>
        <v>0</v>
      </c>
      <c r="BU122" s="58">
        <f t="shared" si="168"/>
        <v>0.1165515581854043</v>
      </c>
      <c r="BV122" s="49">
        <f t="shared" si="115"/>
        <v>3.2760000000000004E-2</v>
      </c>
      <c r="BW122" s="61">
        <f t="shared" si="169"/>
        <v>3.9599999999999996E-2</v>
      </c>
      <c r="BX122" s="49">
        <f t="shared" si="139"/>
        <v>1.0468041551610783</v>
      </c>
      <c r="BY122" s="49">
        <f t="shared" si="140"/>
        <v>3.4809888857876885</v>
      </c>
      <c r="BZ122" s="49">
        <f t="shared" si="187"/>
        <v>91.358233791981505</v>
      </c>
    </row>
    <row r="123" spans="17:78" x14ac:dyDescent="0.25">
      <c r="Q123" s="49">
        <v>116</v>
      </c>
      <c r="R123" s="215">
        <f t="shared" si="151"/>
        <v>37.119999999999997</v>
      </c>
      <c r="S123" s="211">
        <f t="shared" si="95"/>
        <v>12</v>
      </c>
      <c r="T123" s="216">
        <f t="shared" si="152"/>
        <v>3.0933333333333333</v>
      </c>
      <c r="U123" s="215">
        <f t="shared" si="153"/>
        <v>2</v>
      </c>
      <c r="V123" s="211">
        <f t="shared" si="154"/>
        <v>0.5</v>
      </c>
      <c r="W123" s="211">
        <f t="shared" si="155"/>
        <v>0.5</v>
      </c>
      <c r="X123" s="211">
        <f t="shared" si="117"/>
        <v>0</v>
      </c>
      <c r="Y123" s="215">
        <f t="shared" si="170"/>
        <v>6.1866666666666665</v>
      </c>
      <c r="Z123" s="211">
        <f t="shared" si="156"/>
        <v>3.8461538461538458</v>
      </c>
      <c r="AA123" s="211">
        <f t="shared" si="119"/>
        <v>8.109743589743589</v>
      </c>
      <c r="AB123" s="216">
        <f t="shared" si="157"/>
        <v>4.4445239374876495</v>
      </c>
      <c r="AC123" s="215">
        <v>0</v>
      </c>
      <c r="AD123" s="211">
        <f t="shared" si="158"/>
        <v>0.31606068849441155</v>
      </c>
      <c r="AE123" s="216">
        <f t="shared" si="120"/>
        <v>0.31606068849441155</v>
      </c>
      <c r="AF123" s="58">
        <f t="shared" si="159"/>
        <v>0.74239999999999995</v>
      </c>
      <c r="AG123" s="61">
        <f t="shared" si="160"/>
        <v>0.74239999999999995</v>
      </c>
      <c r="AH123" s="58">
        <f t="shared" si="161"/>
        <v>0.17185799936883625</v>
      </c>
      <c r="AI123" s="49">
        <f t="shared" si="162"/>
        <v>0.27862199347589711</v>
      </c>
      <c r="AJ123" s="61">
        <f t="shared" si="121"/>
        <v>0.45047999284473339</v>
      </c>
      <c r="AK123" s="215">
        <f t="shared" si="163"/>
        <v>37.119999999999997</v>
      </c>
      <c r="AL123" s="211">
        <f t="shared" si="108"/>
        <v>12</v>
      </c>
      <c r="AM123" s="216">
        <f t="shared" si="171"/>
        <v>3.0933333333333333</v>
      </c>
      <c r="AN123" s="215">
        <f t="shared" si="172"/>
        <v>2</v>
      </c>
      <c r="AO123" s="211">
        <f t="shared" si="173"/>
        <v>0.5</v>
      </c>
      <c r="AP123" s="211">
        <f t="shared" si="174"/>
        <v>6.1866666666666665</v>
      </c>
      <c r="AQ123" s="211">
        <f t="shared" si="175"/>
        <v>3.8461538461538458</v>
      </c>
      <c r="AR123" s="211">
        <f t="shared" si="142"/>
        <v>8.109743589743589</v>
      </c>
      <c r="AS123" s="216">
        <f t="shared" si="143"/>
        <v>4.4445239374876495</v>
      </c>
      <c r="AT123" s="215"/>
      <c r="AU123" s="211">
        <f t="shared" si="176"/>
        <v>0.11482453333333333</v>
      </c>
      <c r="AV123" s="216">
        <f t="shared" si="144"/>
        <v>0.11482453333333333</v>
      </c>
      <c r="AW123" s="215">
        <f t="shared" si="177"/>
        <v>3.1200000000000006E-2</v>
      </c>
      <c r="AX123" s="211">
        <f t="shared" si="178"/>
        <v>0.92799999999999994</v>
      </c>
      <c r="AY123" s="216">
        <f t="shared" si="145"/>
        <v>0.95919999999999994</v>
      </c>
      <c r="AZ123" s="215">
        <f t="shared" si="164"/>
        <v>0</v>
      </c>
      <c r="BA123" s="211">
        <f t="shared" si="165"/>
        <v>0</v>
      </c>
      <c r="BB123" s="211">
        <f t="shared" si="146"/>
        <v>0</v>
      </c>
      <c r="BC123" s="61">
        <f t="shared" si="179"/>
        <v>0</v>
      </c>
      <c r="BD123" s="58">
        <v>0</v>
      </c>
      <c r="BE123" s="49">
        <f t="shared" si="180"/>
        <v>0</v>
      </c>
      <c r="BF123" s="61">
        <f t="shared" si="147"/>
        <v>0</v>
      </c>
      <c r="BG123" s="58">
        <f t="shared" si="181"/>
        <v>0</v>
      </c>
      <c r="BH123" s="49">
        <f t="shared" si="182"/>
        <v>0</v>
      </c>
      <c r="BI123" s="61">
        <f t="shared" si="183"/>
        <v>0</v>
      </c>
      <c r="BK123" s="215">
        <f t="shared" si="166"/>
        <v>0</v>
      </c>
      <c r="BL123" s="211">
        <f t="shared" si="112"/>
        <v>0</v>
      </c>
      <c r="BM123" s="211">
        <f t="shared" si="167"/>
        <v>0</v>
      </c>
      <c r="BN123" s="61">
        <f t="shared" si="188"/>
        <v>0</v>
      </c>
      <c r="BO123" s="58">
        <v>0</v>
      </c>
      <c r="BP123" s="49">
        <f t="shared" si="184"/>
        <v>0</v>
      </c>
      <c r="BQ123" s="61">
        <f t="shared" si="148"/>
        <v>0</v>
      </c>
      <c r="BR123" s="58">
        <f t="shared" si="185"/>
        <v>0</v>
      </c>
      <c r="BS123" s="49">
        <f t="shared" si="186"/>
        <v>0</v>
      </c>
      <c r="BT123" s="61">
        <f t="shared" si="149"/>
        <v>0</v>
      </c>
      <c r="BU123" s="58">
        <f t="shared" si="168"/>
        <v>0.11852275818540432</v>
      </c>
      <c r="BV123" s="49">
        <f t="shared" si="115"/>
        <v>3.2760000000000004E-2</v>
      </c>
      <c r="BW123" s="61">
        <f t="shared" si="169"/>
        <v>3.9599999999999996E-2</v>
      </c>
      <c r="BX123" s="49">
        <f t="shared" si="139"/>
        <v>1.0584606884944114</v>
      </c>
      <c r="BY123" s="49">
        <f t="shared" si="140"/>
        <v>3.5162479728578826</v>
      </c>
      <c r="BZ123" s="49">
        <f t="shared" si="187"/>
        <v>91.347016153640752</v>
      </c>
    </row>
    <row r="124" spans="17:78" x14ac:dyDescent="0.25">
      <c r="Q124" s="49">
        <v>117</v>
      </c>
      <c r="R124" s="215">
        <f t="shared" si="151"/>
        <v>37.44</v>
      </c>
      <c r="S124" s="211">
        <f t="shared" si="95"/>
        <v>12</v>
      </c>
      <c r="T124" s="216">
        <f t="shared" si="152"/>
        <v>3.1199999999999997</v>
      </c>
      <c r="U124" s="215">
        <f t="shared" si="153"/>
        <v>2</v>
      </c>
      <c r="V124" s="211">
        <f t="shared" si="154"/>
        <v>0.5</v>
      </c>
      <c r="W124" s="211">
        <f t="shared" si="155"/>
        <v>0.5</v>
      </c>
      <c r="X124" s="211">
        <f t="shared" si="117"/>
        <v>0</v>
      </c>
      <c r="Y124" s="215">
        <f t="shared" si="170"/>
        <v>6.2399999999999993</v>
      </c>
      <c r="Z124" s="211">
        <f t="shared" si="156"/>
        <v>3.8461538461538458</v>
      </c>
      <c r="AA124" s="211">
        <f t="shared" si="119"/>
        <v>8.1630769230769218</v>
      </c>
      <c r="AB124" s="216">
        <f t="shared" si="157"/>
        <v>4.4816482245573992</v>
      </c>
      <c r="AC124" s="215">
        <v>0</v>
      </c>
      <c r="AD124" s="211">
        <f t="shared" si="158"/>
        <v>0.32136273293885581</v>
      </c>
      <c r="AE124" s="216">
        <f t="shared" si="120"/>
        <v>0.32136273293885581</v>
      </c>
      <c r="AF124" s="58">
        <f t="shared" si="159"/>
        <v>0.74880000000000002</v>
      </c>
      <c r="AG124" s="61">
        <f t="shared" si="160"/>
        <v>0.74880000000000002</v>
      </c>
      <c r="AH124" s="58">
        <f t="shared" si="161"/>
        <v>0.17474098603550284</v>
      </c>
      <c r="AI124" s="49">
        <f t="shared" si="162"/>
        <v>0.28102390721275833</v>
      </c>
      <c r="AJ124" s="61">
        <f t="shared" si="121"/>
        <v>0.45576489324826119</v>
      </c>
      <c r="AK124" s="215">
        <f t="shared" si="163"/>
        <v>37.44</v>
      </c>
      <c r="AL124" s="211">
        <f t="shared" si="108"/>
        <v>12</v>
      </c>
      <c r="AM124" s="216">
        <f t="shared" si="171"/>
        <v>3.1199999999999997</v>
      </c>
      <c r="AN124" s="215">
        <f t="shared" si="172"/>
        <v>2</v>
      </c>
      <c r="AO124" s="211">
        <f t="shared" si="173"/>
        <v>0.5</v>
      </c>
      <c r="AP124" s="211">
        <f t="shared" si="174"/>
        <v>6.2399999999999993</v>
      </c>
      <c r="AQ124" s="211">
        <f t="shared" si="175"/>
        <v>3.8461538461538458</v>
      </c>
      <c r="AR124" s="211">
        <f t="shared" si="142"/>
        <v>8.1630769230769218</v>
      </c>
      <c r="AS124" s="216">
        <f t="shared" si="143"/>
        <v>4.4816482245573992</v>
      </c>
      <c r="AT124" s="215"/>
      <c r="AU124" s="211">
        <f t="shared" si="176"/>
        <v>0.11681279999999997</v>
      </c>
      <c r="AV124" s="216">
        <f t="shared" si="144"/>
        <v>0.11681279999999997</v>
      </c>
      <c r="AW124" s="215">
        <f t="shared" si="177"/>
        <v>3.1200000000000006E-2</v>
      </c>
      <c r="AX124" s="211">
        <f t="shared" si="178"/>
        <v>0.93599999999999983</v>
      </c>
      <c r="AY124" s="216">
        <f t="shared" si="145"/>
        <v>0.96719999999999984</v>
      </c>
      <c r="AZ124" s="215">
        <f t="shared" si="164"/>
        <v>0</v>
      </c>
      <c r="BA124" s="211">
        <f t="shared" si="165"/>
        <v>0</v>
      </c>
      <c r="BB124" s="211">
        <f t="shared" si="146"/>
        <v>0</v>
      </c>
      <c r="BC124" s="61">
        <f t="shared" si="179"/>
        <v>0</v>
      </c>
      <c r="BD124" s="58">
        <v>0</v>
      </c>
      <c r="BE124" s="49">
        <f t="shared" si="180"/>
        <v>0</v>
      </c>
      <c r="BF124" s="61">
        <f t="shared" si="147"/>
        <v>0</v>
      </c>
      <c r="BG124" s="58">
        <f t="shared" si="181"/>
        <v>0</v>
      </c>
      <c r="BH124" s="49">
        <f t="shared" si="182"/>
        <v>0</v>
      </c>
      <c r="BI124" s="61">
        <f t="shared" si="183"/>
        <v>0</v>
      </c>
      <c r="BK124" s="215">
        <f t="shared" si="166"/>
        <v>0</v>
      </c>
      <c r="BL124" s="211">
        <f t="shared" si="112"/>
        <v>0</v>
      </c>
      <c r="BM124" s="211">
        <f t="shared" si="167"/>
        <v>0</v>
      </c>
      <c r="BN124" s="61">
        <f t="shared" si="188"/>
        <v>0</v>
      </c>
      <c r="BO124" s="58">
        <v>0</v>
      </c>
      <c r="BP124" s="49">
        <f t="shared" si="184"/>
        <v>0</v>
      </c>
      <c r="BQ124" s="61">
        <f t="shared" si="148"/>
        <v>0</v>
      </c>
      <c r="BR124" s="58">
        <f t="shared" si="185"/>
        <v>0</v>
      </c>
      <c r="BS124" s="49">
        <f t="shared" si="186"/>
        <v>0</v>
      </c>
      <c r="BT124" s="61">
        <f t="shared" si="149"/>
        <v>0</v>
      </c>
      <c r="BU124" s="58">
        <f t="shared" si="168"/>
        <v>0.12051102485207092</v>
      </c>
      <c r="BV124" s="49">
        <f t="shared" si="115"/>
        <v>3.2760000000000004E-2</v>
      </c>
      <c r="BW124" s="61">
        <f t="shared" si="169"/>
        <v>3.9599999999999996E-2</v>
      </c>
      <c r="BX124" s="49">
        <f t="shared" si="139"/>
        <v>1.0701627329388559</v>
      </c>
      <c r="BY124" s="49">
        <f t="shared" si="140"/>
        <v>3.5516114510391881</v>
      </c>
      <c r="BZ124" s="49">
        <f t="shared" si="187"/>
        <v>91.33576035359998</v>
      </c>
    </row>
    <row r="125" spans="17:78" x14ac:dyDescent="0.25">
      <c r="Q125" s="49">
        <v>118</v>
      </c>
      <c r="R125" s="215">
        <f t="shared" si="151"/>
        <v>37.76</v>
      </c>
      <c r="S125" s="211">
        <f t="shared" si="95"/>
        <v>12</v>
      </c>
      <c r="T125" s="216">
        <f t="shared" si="152"/>
        <v>3.1466666666666665</v>
      </c>
      <c r="U125" s="215">
        <f t="shared" si="153"/>
        <v>2</v>
      </c>
      <c r="V125" s="211">
        <f t="shared" si="154"/>
        <v>0.5</v>
      </c>
      <c r="W125" s="211">
        <f t="shared" si="155"/>
        <v>0.5</v>
      </c>
      <c r="X125" s="211">
        <f t="shared" si="117"/>
        <v>0</v>
      </c>
      <c r="Y125" s="215">
        <f t="shared" si="170"/>
        <v>6.293333333333333</v>
      </c>
      <c r="Z125" s="211">
        <f t="shared" si="156"/>
        <v>3.8461538461538458</v>
      </c>
      <c r="AA125" s="211">
        <f t="shared" si="119"/>
        <v>8.2164102564102564</v>
      </c>
      <c r="AB125" s="216">
        <f t="shared" si="157"/>
        <v>4.5187822508836071</v>
      </c>
      <c r="AC125" s="215">
        <v>0</v>
      </c>
      <c r="AD125" s="211">
        <f t="shared" si="158"/>
        <v>0.32671028849441147</v>
      </c>
      <c r="AE125" s="216">
        <f t="shared" si="120"/>
        <v>0.32671028849441147</v>
      </c>
      <c r="AF125" s="58">
        <f t="shared" si="159"/>
        <v>0.75519999999999998</v>
      </c>
      <c r="AG125" s="61">
        <f t="shared" si="160"/>
        <v>0.75519999999999998</v>
      </c>
      <c r="AH125" s="58">
        <f t="shared" si="161"/>
        <v>0.17764871936883622</v>
      </c>
      <c r="AI125" s="49">
        <f t="shared" si="162"/>
        <v>0.28342582094961949</v>
      </c>
      <c r="AJ125" s="61">
        <f t="shared" si="121"/>
        <v>0.46107454031845574</v>
      </c>
      <c r="AK125" s="215">
        <f t="shared" si="163"/>
        <v>37.76</v>
      </c>
      <c r="AL125" s="211">
        <f t="shared" si="108"/>
        <v>12</v>
      </c>
      <c r="AM125" s="216">
        <f t="shared" si="171"/>
        <v>3.1466666666666665</v>
      </c>
      <c r="AN125" s="215">
        <f t="shared" si="172"/>
        <v>2</v>
      </c>
      <c r="AO125" s="211">
        <f t="shared" si="173"/>
        <v>0.5</v>
      </c>
      <c r="AP125" s="211">
        <f t="shared" si="174"/>
        <v>6.293333333333333</v>
      </c>
      <c r="AQ125" s="211">
        <f t="shared" si="175"/>
        <v>3.8461538461538458</v>
      </c>
      <c r="AR125" s="211">
        <f t="shared" si="142"/>
        <v>8.2164102564102564</v>
      </c>
      <c r="AS125" s="216">
        <f t="shared" si="143"/>
        <v>4.5187822508836071</v>
      </c>
      <c r="AT125" s="215"/>
      <c r="AU125" s="211">
        <f t="shared" si="176"/>
        <v>0.11881813333333333</v>
      </c>
      <c r="AV125" s="216">
        <f t="shared" si="144"/>
        <v>0.11881813333333333</v>
      </c>
      <c r="AW125" s="215">
        <f t="shared" si="177"/>
        <v>3.1200000000000006E-2</v>
      </c>
      <c r="AX125" s="211">
        <f t="shared" si="178"/>
        <v>0.94399999999999995</v>
      </c>
      <c r="AY125" s="216">
        <f t="shared" si="145"/>
        <v>0.97519999999999996</v>
      </c>
      <c r="AZ125" s="215">
        <f t="shared" si="164"/>
        <v>0</v>
      </c>
      <c r="BA125" s="211">
        <f t="shared" si="165"/>
        <v>0</v>
      </c>
      <c r="BB125" s="211">
        <f t="shared" si="146"/>
        <v>0</v>
      </c>
      <c r="BC125" s="61">
        <f t="shared" si="179"/>
        <v>0</v>
      </c>
      <c r="BD125" s="58">
        <v>0</v>
      </c>
      <c r="BE125" s="49">
        <f t="shared" si="180"/>
        <v>0</v>
      </c>
      <c r="BF125" s="61">
        <f t="shared" si="147"/>
        <v>0</v>
      </c>
      <c r="BG125" s="58">
        <f t="shared" si="181"/>
        <v>0</v>
      </c>
      <c r="BH125" s="49">
        <f t="shared" si="182"/>
        <v>0</v>
      </c>
      <c r="BI125" s="61">
        <f t="shared" si="183"/>
        <v>0</v>
      </c>
      <c r="BK125" s="215">
        <f t="shared" si="166"/>
        <v>0</v>
      </c>
      <c r="BL125" s="211">
        <f t="shared" si="112"/>
        <v>0</v>
      </c>
      <c r="BM125" s="211">
        <f t="shared" si="167"/>
        <v>0</v>
      </c>
      <c r="BN125" s="61">
        <f t="shared" si="188"/>
        <v>0</v>
      </c>
      <c r="BO125" s="58">
        <v>0</v>
      </c>
      <c r="BP125" s="49">
        <f t="shared" si="184"/>
        <v>0</v>
      </c>
      <c r="BQ125" s="61">
        <f t="shared" si="148"/>
        <v>0</v>
      </c>
      <c r="BR125" s="58">
        <f t="shared" si="185"/>
        <v>0</v>
      </c>
      <c r="BS125" s="49">
        <f t="shared" si="186"/>
        <v>0</v>
      </c>
      <c r="BT125" s="61">
        <f t="shared" si="149"/>
        <v>0</v>
      </c>
      <c r="BU125" s="58">
        <f t="shared" si="168"/>
        <v>0.12251635818540431</v>
      </c>
      <c r="BV125" s="49">
        <f t="shared" si="115"/>
        <v>3.2760000000000004E-2</v>
      </c>
      <c r="BW125" s="61">
        <f t="shared" si="169"/>
        <v>3.9599999999999996E-2</v>
      </c>
      <c r="BX125" s="49">
        <f t="shared" si="139"/>
        <v>1.0819102884944114</v>
      </c>
      <c r="BY125" s="49">
        <f t="shared" si="140"/>
        <v>3.5870793203316045</v>
      </c>
      <c r="BZ125" s="49">
        <f t="shared" si="187"/>
        <v>91.324467461072317</v>
      </c>
    </row>
    <row r="126" spans="17:78" x14ac:dyDescent="0.25">
      <c r="Q126" s="49">
        <v>119</v>
      </c>
      <c r="R126" s="215">
        <f t="shared" si="151"/>
        <v>38.08</v>
      </c>
      <c r="S126" s="211">
        <f t="shared" si="95"/>
        <v>12</v>
      </c>
      <c r="T126" s="216">
        <f t="shared" si="152"/>
        <v>3.1733333333333333</v>
      </c>
      <c r="U126" s="215">
        <f t="shared" si="153"/>
        <v>2</v>
      </c>
      <c r="V126" s="211">
        <f t="shared" si="154"/>
        <v>0.5</v>
      </c>
      <c r="W126" s="211">
        <f t="shared" si="155"/>
        <v>0.5</v>
      </c>
      <c r="X126" s="211">
        <f t="shared" si="117"/>
        <v>0</v>
      </c>
      <c r="Y126" s="215">
        <f t="shared" si="170"/>
        <v>6.3466666666666667</v>
      </c>
      <c r="Z126" s="211">
        <f t="shared" si="156"/>
        <v>3.8461538461538458</v>
      </c>
      <c r="AA126" s="211">
        <f t="shared" si="119"/>
        <v>8.2697435897435891</v>
      </c>
      <c r="AB126" s="216">
        <f t="shared" si="157"/>
        <v>4.5559257783207334</v>
      </c>
      <c r="AC126" s="215">
        <v>0</v>
      </c>
      <c r="AD126" s="211">
        <f t="shared" si="158"/>
        <v>0.33210335516107808</v>
      </c>
      <c r="AE126" s="216">
        <f t="shared" si="120"/>
        <v>0.33210335516107808</v>
      </c>
      <c r="AF126" s="58">
        <f t="shared" si="159"/>
        <v>0.76159999999999994</v>
      </c>
      <c r="AG126" s="61">
        <f t="shared" si="160"/>
        <v>0.76159999999999994</v>
      </c>
      <c r="AH126" s="58">
        <f t="shared" si="161"/>
        <v>0.18058119936883618</v>
      </c>
      <c r="AI126" s="49">
        <f t="shared" si="162"/>
        <v>0.28582773468648071</v>
      </c>
      <c r="AJ126" s="61">
        <f t="shared" si="121"/>
        <v>0.46640893405531691</v>
      </c>
      <c r="AK126" s="215">
        <f t="shared" si="163"/>
        <v>38.08</v>
      </c>
      <c r="AL126" s="211">
        <f t="shared" si="108"/>
        <v>12</v>
      </c>
      <c r="AM126" s="216">
        <f t="shared" si="171"/>
        <v>3.1733333333333333</v>
      </c>
      <c r="AN126" s="215">
        <f t="shared" si="172"/>
        <v>2</v>
      </c>
      <c r="AO126" s="211">
        <f t="shared" si="173"/>
        <v>0.5</v>
      </c>
      <c r="AP126" s="211">
        <f t="shared" si="174"/>
        <v>6.3466666666666667</v>
      </c>
      <c r="AQ126" s="211">
        <f t="shared" si="175"/>
        <v>3.8461538461538458</v>
      </c>
      <c r="AR126" s="211">
        <f t="shared" si="142"/>
        <v>8.2697435897435891</v>
      </c>
      <c r="AS126" s="216">
        <f t="shared" si="143"/>
        <v>4.5559257783207334</v>
      </c>
      <c r="AT126" s="215"/>
      <c r="AU126" s="211">
        <f t="shared" si="176"/>
        <v>0.12084053333333335</v>
      </c>
      <c r="AV126" s="216">
        <f t="shared" si="144"/>
        <v>0.12084053333333335</v>
      </c>
      <c r="AW126" s="215">
        <f t="shared" si="177"/>
        <v>3.1200000000000006E-2</v>
      </c>
      <c r="AX126" s="211">
        <f t="shared" si="178"/>
        <v>0.95199999999999996</v>
      </c>
      <c r="AY126" s="216">
        <f t="shared" si="145"/>
        <v>0.98319999999999996</v>
      </c>
      <c r="AZ126" s="215">
        <f t="shared" si="164"/>
        <v>0</v>
      </c>
      <c r="BA126" s="211">
        <f t="shared" si="165"/>
        <v>0</v>
      </c>
      <c r="BB126" s="211">
        <f t="shared" si="146"/>
        <v>0</v>
      </c>
      <c r="BC126" s="61">
        <f t="shared" si="179"/>
        <v>0</v>
      </c>
      <c r="BD126" s="58">
        <v>0</v>
      </c>
      <c r="BE126" s="49">
        <f t="shared" si="180"/>
        <v>0</v>
      </c>
      <c r="BF126" s="61">
        <f t="shared" si="147"/>
        <v>0</v>
      </c>
      <c r="BG126" s="58">
        <f t="shared" si="181"/>
        <v>0</v>
      </c>
      <c r="BH126" s="49">
        <f t="shared" si="182"/>
        <v>0</v>
      </c>
      <c r="BI126" s="61">
        <f t="shared" si="183"/>
        <v>0</v>
      </c>
      <c r="BK126" s="215">
        <f t="shared" si="166"/>
        <v>0</v>
      </c>
      <c r="BL126" s="211">
        <f t="shared" si="112"/>
        <v>0</v>
      </c>
      <c r="BM126" s="211">
        <f t="shared" si="167"/>
        <v>0</v>
      </c>
      <c r="BN126" s="61">
        <f t="shared" si="188"/>
        <v>0</v>
      </c>
      <c r="BO126" s="58">
        <v>0</v>
      </c>
      <c r="BP126" s="49">
        <f t="shared" si="184"/>
        <v>0</v>
      </c>
      <c r="BQ126" s="61">
        <f t="shared" si="148"/>
        <v>0</v>
      </c>
      <c r="BR126" s="58">
        <f t="shared" si="185"/>
        <v>0</v>
      </c>
      <c r="BS126" s="49">
        <f t="shared" si="186"/>
        <v>0</v>
      </c>
      <c r="BT126" s="61">
        <f t="shared" si="149"/>
        <v>0</v>
      </c>
      <c r="BU126" s="58">
        <f t="shared" si="168"/>
        <v>0.12453875818540427</v>
      </c>
      <c r="BV126" s="49">
        <f t="shared" si="115"/>
        <v>3.2760000000000004E-2</v>
      </c>
      <c r="BW126" s="61">
        <f t="shared" si="169"/>
        <v>3.9599999999999996E-2</v>
      </c>
      <c r="BX126" s="49">
        <f t="shared" si="139"/>
        <v>1.093703355161078</v>
      </c>
      <c r="BY126" s="49">
        <f t="shared" si="140"/>
        <v>3.6226515807351327</v>
      </c>
      <c r="BZ126" s="49">
        <f t="shared" si="187"/>
        <v>91.313138509378035</v>
      </c>
    </row>
    <row r="127" spans="17:78" x14ac:dyDescent="0.25">
      <c r="Q127" s="49">
        <v>120</v>
      </c>
      <c r="R127" s="215">
        <f t="shared" si="151"/>
        <v>38.4</v>
      </c>
      <c r="S127" s="211">
        <f t="shared" si="95"/>
        <v>12</v>
      </c>
      <c r="T127" s="216">
        <f t="shared" si="152"/>
        <v>3.1999999999999997</v>
      </c>
      <c r="U127" s="215">
        <f t="shared" si="153"/>
        <v>2</v>
      </c>
      <c r="V127" s="211">
        <f t="shared" si="154"/>
        <v>0.5</v>
      </c>
      <c r="W127" s="211">
        <f t="shared" si="155"/>
        <v>0.5</v>
      </c>
      <c r="X127" s="211">
        <f t="shared" si="117"/>
        <v>0</v>
      </c>
      <c r="Y127" s="215">
        <f t="shared" si="170"/>
        <v>6.3999999999999995</v>
      </c>
      <c r="Z127" s="211">
        <f t="shared" si="156"/>
        <v>3.8461538461538458</v>
      </c>
      <c r="AA127" s="211">
        <f t="shared" si="119"/>
        <v>8.3230769230769219</v>
      </c>
      <c r="AB127" s="216">
        <f t="shared" si="157"/>
        <v>4.5930785763666719</v>
      </c>
      <c r="AC127" s="215">
        <v>0</v>
      </c>
      <c r="AD127" s="211">
        <f t="shared" si="158"/>
        <v>0.33754193293885593</v>
      </c>
      <c r="AE127" s="216">
        <f t="shared" si="120"/>
        <v>0.33754193293885593</v>
      </c>
      <c r="AF127" s="58">
        <f t="shared" si="159"/>
        <v>0.76800000000000002</v>
      </c>
      <c r="AG127" s="61">
        <f t="shared" si="160"/>
        <v>0.76800000000000002</v>
      </c>
      <c r="AH127" s="58">
        <f t="shared" si="161"/>
        <v>0.18353842603550288</v>
      </c>
      <c r="AI127" s="49">
        <f t="shared" si="162"/>
        <v>0.28822964842334187</v>
      </c>
      <c r="AJ127" s="61">
        <f t="shared" si="121"/>
        <v>0.47176807445884472</v>
      </c>
      <c r="AK127" s="215">
        <f t="shared" si="163"/>
        <v>38.4</v>
      </c>
      <c r="AL127" s="211">
        <f t="shared" si="108"/>
        <v>12</v>
      </c>
      <c r="AM127" s="216">
        <f t="shared" si="171"/>
        <v>3.1999999999999997</v>
      </c>
      <c r="AN127" s="215">
        <f t="shared" si="172"/>
        <v>2</v>
      </c>
      <c r="AO127" s="211">
        <f t="shared" si="173"/>
        <v>0.5</v>
      </c>
      <c r="AP127" s="211">
        <f t="shared" si="174"/>
        <v>6.3999999999999995</v>
      </c>
      <c r="AQ127" s="211">
        <f t="shared" si="175"/>
        <v>3.8461538461538458</v>
      </c>
      <c r="AR127" s="211">
        <f t="shared" si="142"/>
        <v>8.3230769230769219</v>
      </c>
      <c r="AS127" s="216">
        <f t="shared" si="143"/>
        <v>4.5930785763666719</v>
      </c>
      <c r="AT127" s="215"/>
      <c r="AU127" s="211">
        <f t="shared" si="176"/>
        <v>0.12287999999999999</v>
      </c>
      <c r="AV127" s="216">
        <f t="shared" si="144"/>
        <v>0.12287999999999999</v>
      </c>
      <c r="AW127" s="215">
        <f t="shared" si="177"/>
        <v>3.1200000000000006E-2</v>
      </c>
      <c r="AX127" s="211">
        <f t="shared" si="178"/>
        <v>0.95999999999999985</v>
      </c>
      <c r="AY127" s="216">
        <f t="shared" si="145"/>
        <v>0.99119999999999986</v>
      </c>
      <c r="AZ127" s="215">
        <f t="shared" si="164"/>
        <v>0</v>
      </c>
      <c r="BA127" s="211">
        <f t="shared" si="165"/>
        <v>0</v>
      </c>
      <c r="BB127" s="211">
        <f t="shared" si="146"/>
        <v>0</v>
      </c>
      <c r="BC127" s="61">
        <f t="shared" si="179"/>
        <v>0</v>
      </c>
      <c r="BD127" s="58">
        <v>0</v>
      </c>
      <c r="BE127" s="49">
        <f t="shared" si="180"/>
        <v>0</v>
      </c>
      <c r="BF127" s="61">
        <f t="shared" si="147"/>
        <v>0</v>
      </c>
      <c r="BG127" s="58">
        <f t="shared" si="181"/>
        <v>0</v>
      </c>
      <c r="BH127" s="49">
        <f t="shared" si="182"/>
        <v>0</v>
      </c>
      <c r="BI127" s="61">
        <f t="shared" si="183"/>
        <v>0</v>
      </c>
      <c r="BK127" s="215">
        <f t="shared" si="166"/>
        <v>0</v>
      </c>
      <c r="BL127" s="211">
        <f t="shared" si="112"/>
        <v>0</v>
      </c>
      <c r="BM127" s="211">
        <f t="shared" si="167"/>
        <v>0</v>
      </c>
      <c r="BN127" s="61">
        <f t="shared" si="188"/>
        <v>0</v>
      </c>
      <c r="BO127" s="58">
        <v>0</v>
      </c>
      <c r="BP127" s="49">
        <f t="shared" si="184"/>
        <v>0</v>
      </c>
      <c r="BQ127" s="61">
        <f t="shared" si="148"/>
        <v>0</v>
      </c>
      <c r="BR127" s="58">
        <f t="shared" si="185"/>
        <v>0</v>
      </c>
      <c r="BS127" s="49">
        <f t="shared" si="186"/>
        <v>0</v>
      </c>
      <c r="BT127" s="61">
        <f t="shared" si="149"/>
        <v>0</v>
      </c>
      <c r="BU127" s="58">
        <f t="shared" si="168"/>
        <v>0.12657822485207096</v>
      </c>
      <c r="BV127" s="49">
        <f t="shared" si="115"/>
        <v>3.2760000000000004E-2</v>
      </c>
      <c r="BW127" s="61">
        <f t="shared" si="169"/>
        <v>3.9599999999999996E-2</v>
      </c>
      <c r="BX127" s="49">
        <f t="shared" si="139"/>
        <v>1.1055419329388561</v>
      </c>
      <c r="BY127" s="49">
        <f t="shared" si="140"/>
        <v>3.6583282322497714</v>
      </c>
      <c r="BZ127" s="49">
        <f t="shared" si="187"/>
        <v>91.301774497435645</v>
      </c>
    </row>
    <row r="128" spans="17:78" x14ac:dyDescent="0.25">
      <c r="Q128" s="49">
        <v>121</v>
      </c>
      <c r="R128" s="215">
        <f t="shared" si="151"/>
        <v>38.72</v>
      </c>
      <c r="S128" s="211">
        <f t="shared" si="95"/>
        <v>12</v>
      </c>
      <c r="T128" s="216">
        <f t="shared" si="152"/>
        <v>3.2266666666666666</v>
      </c>
      <c r="U128" s="215">
        <f t="shared" si="153"/>
        <v>2</v>
      </c>
      <c r="V128" s="211">
        <f t="shared" si="154"/>
        <v>0.5</v>
      </c>
      <c r="W128" s="211">
        <f t="shared" si="155"/>
        <v>0.5</v>
      </c>
      <c r="X128" s="211">
        <f t="shared" si="117"/>
        <v>0</v>
      </c>
      <c r="Y128" s="215">
        <f t="shared" si="170"/>
        <v>6.4533333333333331</v>
      </c>
      <c r="Z128" s="211">
        <f t="shared" si="156"/>
        <v>3.8461538461538458</v>
      </c>
      <c r="AA128" s="211">
        <f t="shared" si="119"/>
        <v>8.3764102564102565</v>
      </c>
      <c r="AB128" s="216">
        <f t="shared" si="157"/>
        <v>4.6302404218608411</v>
      </c>
      <c r="AC128" s="215">
        <v>0</v>
      </c>
      <c r="AD128" s="211">
        <f t="shared" si="158"/>
        <v>0.34302602182774494</v>
      </c>
      <c r="AE128" s="216">
        <f t="shared" si="120"/>
        <v>0.34302602182774494</v>
      </c>
      <c r="AF128" s="58">
        <f t="shared" si="159"/>
        <v>0.77439999999999998</v>
      </c>
      <c r="AG128" s="61">
        <f t="shared" si="160"/>
        <v>0.77439999999999998</v>
      </c>
      <c r="AH128" s="58">
        <f t="shared" si="161"/>
        <v>0.1865203993688363</v>
      </c>
      <c r="AI128" s="49">
        <f t="shared" si="162"/>
        <v>0.29063156216020303</v>
      </c>
      <c r="AJ128" s="61">
        <f t="shared" si="121"/>
        <v>0.47715196152903933</v>
      </c>
      <c r="AK128" s="215">
        <f t="shared" si="163"/>
        <v>38.72</v>
      </c>
      <c r="AL128" s="211">
        <f t="shared" si="108"/>
        <v>12</v>
      </c>
      <c r="AM128" s="216">
        <f t="shared" si="171"/>
        <v>3.2266666666666666</v>
      </c>
      <c r="AN128" s="215">
        <f t="shared" si="172"/>
        <v>2</v>
      </c>
      <c r="AO128" s="211">
        <f t="shared" si="173"/>
        <v>0.5</v>
      </c>
      <c r="AP128" s="211">
        <f t="shared" si="174"/>
        <v>6.4533333333333331</v>
      </c>
      <c r="AQ128" s="211">
        <f t="shared" si="175"/>
        <v>3.8461538461538458</v>
      </c>
      <c r="AR128" s="211">
        <f t="shared" si="142"/>
        <v>8.3764102564102565</v>
      </c>
      <c r="AS128" s="216">
        <f t="shared" si="143"/>
        <v>4.6302404218608411</v>
      </c>
      <c r="AT128" s="215"/>
      <c r="AU128" s="211">
        <f t="shared" si="176"/>
        <v>0.12493653333333332</v>
      </c>
      <c r="AV128" s="216">
        <f t="shared" si="144"/>
        <v>0.12493653333333332</v>
      </c>
      <c r="AW128" s="215">
        <f t="shared" si="177"/>
        <v>3.1200000000000006E-2</v>
      </c>
      <c r="AX128" s="211">
        <f t="shared" si="178"/>
        <v>0.96799999999999997</v>
      </c>
      <c r="AY128" s="216">
        <f t="shared" si="145"/>
        <v>0.99919999999999998</v>
      </c>
      <c r="AZ128" s="215">
        <f t="shared" si="164"/>
        <v>0</v>
      </c>
      <c r="BA128" s="211">
        <f t="shared" si="165"/>
        <v>0</v>
      </c>
      <c r="BB128" s="211">
        <f t="shared" si="146"/>
        <v>0</v>
      </c>
      <c r="BC128" s="61">
        <f t="shared" si="179"/>
        <v>0</v>
      </c>
      <c r="BD128" s="58">
        <v>0</v>
      </c>
      <c r="BE128" s="49">
        <f t="shared" si="180"/>
        <v>0</v>
      </c>
      <c r="BF128" s="61">
        <f t="shared" si="147"/>
        <v>0</v>
      </c>
      <c r="BG128" s="58">
        <f t="shared" si="181"/>
        <v>0</v>
      </c>
      <c r="BH128" s="49">
        <f t="shared" si="182"/>
        <v>0</v>
      </c>
      <c r="BI128" s="61">
        <f t="shared" si="183"/>
        <v>0</v>
      </c>
      <c r="BK128" s="215">
        <f t="shared" si="166"/>
        <v>0</v>
      </c>
      <c r="BL128" s="211">
        <f t="shared" si="112"/>
        <v>0</v>
      </c>
      <c r="BM128" s="211">
        <f t="shared" si="167"/>
        <v>0</v>
      </c>
      <c r="BN128" s="61">
        <f t="shared" si="188"/>
        <v>0</v>
      </c>
      <c r="BO128" s="58">
        <v>0</v>
      </c>
      <c r="BP128" s="49">
        <f t="shared" si="184"/>
        <v>0</v>
      </c>
      <c r="BQ128" s="61">
        <f t="shared" si="148"/>
        <v>0</v>
      </c>
      <c r="BR128" s="58">
        <f t="shared" si="185"/>
        <v>0</v>
      </c>
      <c r="BS128" s="49">
        <f t="shared" si="186"/>
        <v>0</v>
      </c>
      <c r="BT128" s="61">
        <f t="shared" si="149"/>
        <v>0</v>
      </c>
      <c r="BU128" s="58">
        <f t="shared" si="168"/>
        <v>0.12863475818540437</v>
      </c>
      <c r="BV128" s="49">
        <f t="shared" si="115"/>
        <v>3.2760000000000004E-2</v>
      </c>
      <c r="BW128" s="61">
        <f t="shared" si="169"/>
        <v>3.9599999999999996E-2</v>
      </c>
      <c r="BX128" s="49">
        <f t="shared" si="139"/>
        <v>1.117426021827745</v>
      </c>
      <c r="BY128" s="49">
        <f t="shared" si="140"/>
        <v>3.6941092748755224</v>
      </c>
      <c r="BZ128" s="49">
        <f t="shared" si="187"/>
        <v>91.290376391179407</v>
      </c>
    </row>
    <row r="129" spans="17:78" x14ac:dyDescent="0.25">
      <c r="Q129" s="49">
        <v>122</v>
      </c>
      <c r="R129" s="215">
        <f t="shared" si="151"/>
        <v>39.04</v>
      </c>
      <c r="S129" s="211">
        <f t="shared" si="95"/>
        <v>12</v>
      </c>
      <c r="T129" s="216">
        <f t="shared" si="152"/>
        <v>3.2533333333333334</v>
      </c>
      <c r="U129" s="215">
        <f t="shared" si="153"/>
        <v>2</v>
      </c>
      <c r="V129" s="211">
        <f t="shared" si="154"/>
        <v>0.5</v>
      </c>
      <c r="W129" s="211">
        <f t="shared" si="155"/>
        <v>0.5</v>
      </c>
      <c r="X129" s="211">
        <f t="shared" si="117"/>
        <v>0</v>
      </c>
      <c r="Y129" s="215">
        <f t="shared" si="170"/>
        <v>6.5066666666666668</v>
      </c>
      <c r="Z129" s="211">
        <f t="shared" si="156"/>
        <v>3.8461538461538458</v>
      </c>
      <c r="AA129" s="211">
        <f t="shared" si="119"/>
        <v>8.4297435897435893</v>
      </c>
      <c r="AB129" s="216">
        <f t="shared" si="157"/>
        <v>4.6674110986963697</v>
      </c>
      <c r="AC129" s="215">
        <v>0</v>
      </c>
      <c r="AD129" s="211">
        <f t="shared" si="158"/>
        <v>0.34855562182774485</v>
      </c>
      <c r="AE129" s="216">
        <f t="shared" si="120"/>
        <v>0.34855562182774485</v>
      </c>
      <c r="AF129" s="58">
        <f t="shared" si="159"/>
        <v>0.78080000000000005</v>
      </c>
      <c r="AG129" s="61">
        <f t="shared" si="160"/>
        <v>0.78080000000000005</v>
      </c>
      <c r="AH129" s="58">
        <f t="shared" si="161"/>
        <v>0.18952711936883626</v>
      </c>
      <c r="AI129" s="49">
        <f t="shared" si="162"/>
        <v>0.29303347589706424</v>
      </c>
      <c r="AJ129" s="61">
        <f t="shared" si="121"/>
        <v>0.4825605952659005</v>
      </c>
      <c r="AK129" s="215">
        <f t="shared" si="163"/>
        <v>39.04</v>
      </c>
      <c r="AL129" s="211">
        <f t="shared" si="108"/>
        <v>12</v>
      </c>
      <c r="AM129" s="216">
        <f t="shared" si="171"/>
        <v>3.2533333333333334</v>
      </c>
      <c r="AN129" s="215">
        <f t="shared" si="172"/>
        <v>2</v>
      </c>
      <c r="AO129" s="211">
        <f t="shared" si="173"/>
        <v>0.5</v>
      </c>
      <c r="AP129" s="211">
        <f t="shared" si="174"/>
        <v>6.5066666666666668</v>
      </c>
      <c r="AQ129" s="211">
        <f t="shared" si="175"/>
        <v>3.8461538461538458</v>
      </c>
      <c r="AR129" s="211">
        <f t="shared" si="142"/>
        <v>8.4297435897435893</v>
      </c>
      <c r="AS129" s="216">
        <f t="shared" si="143"/>
        <v>4.6674110986963697</v>
      </c>
      <c r="AT129" s="215"/>
      <c r="AU129" s="211">
        <f t="shared" si="176"/>
        <v>0.12701013333333336</v>
      </c>
      <c r="AV129" s="216">
        <f t="shared" si="144"/>
        <v>0.12701013333333336</v>
      </c>
      <c r="AW129" s="215">
        <f t="shared" si="177"/>
        <v>3.1200000000000006E-2</v>
      </c>
      <c r="AX129" s="211">
        <f t="shared" si="178"/>
        <v>0.97599999999999998</v>
      </c>
      <c r="AY129" s="216">
        <f t="shared" si="145"/>
        <v>1.0072000000000001</v>
      </c>
      <c r="AZ129" s="215">
        <f t="shared" si="164"/>
        <v>0</v>
      </c>
      <c r="BA129" s="211">
        <f t="shared" si="165"/>
        <v>0</v>
      </c>
      <c r="BB129" s="211">
        <f t="shared" si="146"/>
        <v>0</v>
      </c>
      <c r="BC129" s="61">
        <f t="shared" si="179"/>
        <v>0</v>
      </c>
      <c r="BD129" s="58">
        <v>0</v>
      </c>
      <c r="BE129" s="49">
        <f t="shared" si="180"/>
        <v>0</v>
      </c>
      <c r="BF129" s="61">
        <f t="shared" si="147"/>
        <v>0</v>
      </c>
      <c r="BG129" s="58">
        <f t="shared" si="181"/>
        <v>0</v>
      </c>
      <c r="BH129" s="49">
        <f t="shared" si="182"/>
        <v>0</v>
      </c>
      <c r="BI129" s="61">
        <f t="shared" si="183"/>
        <v>0</v>
      </c>
      <c r="BK129" s="215">
        <f t="shared" si="166"/>
        <v>0</v>
      </c>
      <c r="BL129" s="211">
        <f t="shared" si="112"/>
        <v>0</v>
      </c>
      <c r="BM129" s="211">
        <f t="shared" si="167"/>
        <v>0</v>
      </c>
      <c r="BN129" s="61">
        <f t="shared" si="188"/>
        <v>0</v>
      </c>
      <c r="BO129" s="58">
        <v>0</v>
      </c>
      <c r="BP129" s="49">
        <f t="shared" si="184"/>
        <v>0</v>
      </c>
      <c r="BQ129" s="61">
        <f t="shared" si="148"/>
        <v>0</v>
      </c>
      <c r="BR129" s="58">
        <f t="shared" si="185"/>
        <v>0</v>
      </c>
      <c r="BS129" s="49">
        <f t="shared" si="186"/>
        <v>0</v>
      </c>
      <c r="BT129" s="61">
        <f t="shared" si="149"/>
        <v>0</v>
      </c>
      <c r="BU129" s="58">
        <f t="shared" si="168"/>
        <v>0.13070835818540433</v>
      </c>
      <c r="BV129" s="49">
        <f t="shared" si="115"/>
        <v>3.2760000000000004E-2</v>
      </c>
      <c r="BW129" s="61">
        <f t="shared" si="169"/>
        <v>3.9599999999999996E-2</v>
      </c>
      <c r="BX129" s="49">
        <f t="shared" si="139"/>
        <v>1.129355621827745</v>
      </c>
      <c r="BY129" s="49">
        <f t="shared" si="140"/>
        <v>3.7299947086123835</v>
      </c>
      <c r="BZ129" s="49">
        <f t="shared" si="187"/>
        <v>91.278945124907182</v>
      </c>
    </row>
    <row r="130" spans="17:78" x14ac:dyDescent="0.25">
      <c r="Q130" s="49">
        <v>123</v>
      </c>
      <c r="R130" s="215">
        <f t="shared" si="151"/>
        <v>39.36</v>
      </c>
      <c r="S130" s="211">
        <f t="shared" si="95"/>
        <v>12</v>
      </c>
      <c r="T130" s="216">
        <f t="shared" si="152"/>
        <v>3.28</v>
      </c>
      <c r="U130" s="215">
        <f t="shared" si="153"/>
        <v>2</v>
      </c>
      <c r="V130" s="211">
        <f t="shared" si="154"/>
        <v>0.5</v>
      </c>
      <c r="W130" s="211">
        <f t="shared" si="155"/>
        <v>0.5</v>
      </c>
      <c r="X130" s="211">
        <f t="shared" si="117"/>
        <v>0</v>
      </c>
      <c r="Y130" s="215">
        <f t="shared" si="170"/>
        <v>6.56</v>
      </c>
      <c r="Z130" s="211">
        <f t="shared" si="156"/>
        <v>3.8461538461538458</v>
      </c>
      <c r="AA130" s="211">
        <f t="shared" si="119"/>
        <v>8.4830769230769221</v>
      </c>
      <c r="AB130" s="216">
        <f t="shared" si="157"/>
        <v>4.7045903975456245</v>
      </c>
      <c r="AC130" s="215">
        <v>0</v>
      </c>
      <c r="AD130" s="211">
        <f t="shared" si="158"/>
        <v>0.35413073293885594</v>
      </c>
      <c r="AE130" s="216">
        <f t="shared" si="120"/>
        <v>0.35413073293885594</v>
      </c>
      <c r="AF130" s="58">
        <f t="shared" si="159"/>
        <v>0.78720000000000001</v>
      </c>
      <c r="AG130" s="61">
        <f t="shared" si="160"/>
        <v>0.78720000000000001</v>
      </c>
      <c r="AH130" s="58">
        <f t="shared" si="161"/>
        <v>0.19255858603550291</v>
      </c>
      <c r="AI130" s="49">
        <f t="shared" si="162"/>
        <v>0.2954353896339254</v>
      </c>
      <c r="AJ130" s="61">
        <f t="shared" si="121"/>
        <v>0.48799397566942831</v>
      </c>
      <c r="AK130" s="215">
        <f t="shared" si="163"/>
        <v>39.36</v>
      </c>
      <c r="AL130" s="211">
        <f t="shared" si="108"/>
        <v>12</v>
      </c>
      <c r="AM130" s="216">
        <f t="shared" si="171"/>
        <v>3.28</v>
      </c>
      <c r="AN130" s="215">
        <f t="shared" si="172"/>
        <v>2</v>
      </c>
      <c r="AO130" s="211">
        <f t="shared" si="173"/>
        <v>0.5</v>
      </c>
      <c r="AP130" s="211">
        <f t="shared" si="174"/>
        <v>6.56</v>
      </c>
      <c r="AQ130" s="211">
        <f t="shared" si="175"/>
        <v>3.8461538461538458</v>
      </c>
      <c r="AR130" s="211">
        <f t="shared" si="142"/>
        <v>8.4830769230769221</v>
      </c>
      <c r="AS130" s="216">
        <f t="shared" si="143"/>
        <v>4.7045903975456245</v>
      </c>
      <c r="AT130" s="215"/>
      <c r="AU130" s="211">
        <f t="shared" si="176"/>
        <v>0.12910079999999999</v>
      </c>
      <c r="AV130" s="216">
        <f t="shared" si="144"/>
        <v>0.12910079999999999</v>
      </c>
      <c r="AW130" s="215">
        <f t="shared" si="177"/>
        <v>3.1200000000000006E-2</v>
      </c>
      <c r="AX130" s="211">
        <f t="shared" si="178"/>
        <v>0.98399999999999987</v>
      </c>
      <c r="AY130" s="216">
        <f t="shared" si="145"/>
        <v>1.0151999999999999</v>
      </c>
      <c r="AZ130" s="215">
        <f t="shared" si="164"/>
        <v>0</v>
      </c>
      <c r="BA130" s="211">
        <f t="shared" si="165"/>
        <v>0</v>
      </c>
      <c r="BB130" s="211">
        <f t="shared" si="146"/>
        <v>0</v>
      </c>
      <c r="BC130" s="61">
        <f t="shared" si="179"/>
        <v>0</v>
      </c>
      <c r="BD130" s="58">
        <v>0</v>
      </c>
      <c r="BE130" s="49">
        <f t="shared" si="180"/>
        <v>0</v>
      </c>
      <c r="BF130" s="61">
        <f t="shared" si="147"/>
        <v>0</v>
      </c>
      <c r="BG130" s="58">
        <f t="shared" si="181"/>
        <v>0</v>
      </c>
      <c r="BH130" s="49">
        <f t="shared" si="182"/>
        <v>0</v>
      </c>
      <c r="BI130" s="61">
        <f t="shared" si="183"/>
        <v>0</v>
      </c>
      <c r="BK130" s="215">
        <f t="shared" si="166"/>
        <v>0</v>
      </c>
      <c r="BL130" s="211">
        <f t="shared" si="112"/>
        <v>0</v>
      </c>
      <c r="BM130" s="211">
        <f t="shared" si="167"/>
        <v>0</v>
      </c>
      <c r="BN130" s="61">
        <f t="shared" si="188"/>
        <v>0</v>
      </c>
      <c r="BO130" s="58">
        <v>0</v>
      </c>
      <c r="BP130" s="49">
        <f t="shared" si="184"/>
        <v>0</v>
      </c>
      <c r="BQ130" s="61">
        <f t="shared" si="148"/>
        <v>0</v>
      </c>
      <c r="BR130" s="58">
        <f t="shared" si="185"/>
        <v>0</v>
      </c>
      <c r="BS130" s="49">
        <f t="shared" si="186"/>
        <v>0</v>
      </c>
      <c r="BT130" s="61">
        <f t="shared" si="149"/>
        <v>0</v>
      </c>
      <c r="BU130" s="58">
        <f t="shared" si="168"/>
        <v>0.13279902485207098</v>
      </c>
      <c r="BV130" s="49">
        <f t="shared" si="115"/>
        <v>3.2760000000000004E-2</v>
      </c>
      <c r="BW130" s="61">
        <f t="shared" si="169"/>
        <v>3.9599999999999996E-2</v>
      </c>
      <c r="BX130" s="49">
        <f t="shared" si="139"/>
        <v>1.141330732938856</v>
      </c>
      <c r="BY130" s="49">
        <f t="shared" si="140"/>
        <v>3.765984533460355</v>
      </c>
      <c r="BZ130" s="49">
        <f t="shared" si="187"/>
        <v>91.267481602562782</v>
      </c>
    </row>
    <row r="131" spans="17:78" x14ac:dyDescent="0.25">
      <c r="Q131" s="49">
        <v>124</v>
      </c>
      <c r="R131" s="215">
        <f t="shared" si="151"/>
        <v>39.68</v>
      </c>
      <c r="S131" s="211">
        <f t="shared" si="95"/>
        <v>12</v>
      </c>
      <c r="T131" s="216">
        <f t="shared" si="152"/>
        <v>3.3066666666666666</v>
      </c>
      <c r="U131" s="215">
        <f t="shared" si="153"/>
        <v>2</v>
      </c>
      <c r="V131" s="211">
        <f t="shared" si="154"/>
        <v>0.5</v>
      </c>
      <c r="W131" s="211">
        <f t="shared" si="155"/>
        <v>0.5</v>
      </c>
      <c r="X131" s="211">
        <f t="shared" si="117"/>
        <v>0</v>
      </c>
      <c r="Y131" s="215">
        <f t="shared" si="170"/>
        <v>6.6133333333333333</v>
      </c>
      <c r="Z131" s="211">
        <f t="shared" si="156"/>
        <v>3.8461538461538458</v>
      </c>
      <c r="AA131" s="211">
        <f t="shared" si="119"/>
        <v>8.5364102564102566</v>
      </c>
      <c r="AB131" s="216">
        <f t="shared" si="157"/>
        <v>4.7417781155983443</v>
      </c>
      <c r="AC131" s="215">
        <v>0</v>
      </c>
      <c r="AD131" s="211">
        <f t="shared" si="158"/>
        <v>0.35975135516107815</v>
      </c>
      <c r="AE131" s="216">
        <f t="shared" si="120"/>
        <v>0.35975135516107815</v>
      </c>
      <c r="AF131" s="58">
        <f t="shared" si="159"/>
        <v>0.79359999999999997</v>
      </c>
      <c r="AG131" s="61">
        <f t="shared" si="160"/>
        <v>0.79359999999999997</v>
      </c>
      <c r="AH131" s="58">
        <f t="shared" si="161"/>
        <v>0.19561479936883625</v>
      </c>
      <c r="AI131" s="49">
        <f t="shared" si="162"/>
        <v>0.29783730337078657</v>
      </c>
      <c r="AJ131" s="61">
        <f t="shared" si="121"/>
        <v>0.49345210273962281</v>
      </c>
      <c r="AK131" s="215">
        <f t="shared" si="163"/>
        <v>39.68</v>
      </c>
      <c r="AL131" s="211">
        <f t="shared" si="108"/>
        <v>12</v>
      </c>
      <c r="AM131" s="216">
        <f t="shared" si="171"/>
        <v>3.3066666666666666</v>
      </c>
      <c r="AN131" s="215">
        <f t="shared" si="172"/>
        <v>2</v>
      </c>
      <c r="AO131" s="211">
        <f t="shared" si="173"/>
        <v>0.50000000000000011</v>
      </c>
      <c r="AP131" s="211">
        <f t="shared" si="174"/>
        <v>6.6133333333333324</v>
      </c>
      <c r="AQ131" s="211">
        <f t="shared" si="175"/>
        <v>3.8461538461538471</v>
      </c>
      <c r="AR131" s="211">
        <f t="shared" si="142"/>
        <v>8.5364102564102566</v>
      </c>
      <c r="AS131" s="216">
        <f t="shared" si="143"/>
        <v>4.7417781155983452</v>
      </c>
      <c r="AT131" s="215"/>
      <c r="AU131" s="211">
        <f t="shared" si="176"/>
        <v>0.13120853333333332</v>
      </c>
      <c r="AV131" s="216">
        <f t="shared" si="144"/>
        <v>0.13120853333333332</v>
      </c>
      <c r="AW131" s="215">
        <f t="shared" si="177"/>
        <v>3.1200000000000006E-2</v>
      </c>
      <c r="AX131" s="211">
        <f t="shared" si="178"/>
        <v>0.99199999999999999</v>
      </c>
      <c r="AY131" s="216">
        <f t="shared" si="145"/>
        <v>1.0232000000000001</v>
      </c>
      <c r="AZ131" s="215">
        <f t="shared" si="164"/>
        <v>0</v>
      </c>
      <c r="BA131" s="211">
        <f t="shared" si="165"/>
        <v>0</v>
      </c>
      <c r="BB131" s="211">
        <f t="shared" si="146"/>
        <v>0</v>
      </c>
      <c r="BC131" s="61">
        <f t="shared" si="179"/>
        <v>0</v>
      </c>
      <c r="BD131" s="58">
        <v>0</v>
      </c>
      <c r="BE131" s="49">
        <f t="shared" si="180"/>
        <v>0</v>
      </c>
      <c r="BF131" s="61">
        <f t="shared" si="147"/>
        <v>0</v>
      </c>
      <c r="BG131" s="58">
        <f t="shared" si="181"/>
        <v>0</v>
      </c>
      <c r="BH131" s="49">
        <f t="shared" si="182"/>
        <v>0</v>
      </c>
      <c r="BI131" s="61">
        <f t="shared" si="183"/>
        <v>0</v>
      </c>
      <c r="BK131" s="215">
        <f t="shared" si="166"/>
        <v>0</v>
      </c>
      <c r="BL131" s="211">
        <f t="shared" si="112"/>
        <v>0</v>
      </c>
      <c r="BM131" s="211">
        <f t="shared" si="167"/>
        <v>0</v>
      </c>
      <c r="BN131" s="61">
        <f t="shared" si="188"/>
        <v>0</v>
      </c>
      <c r="BO131" s="58">
        <v>0</v>
      </c>
      <c r="BP131" s="49">
        <f t="shared" si="184"/>
        <v>0</v>
      </c>
      <c r="BQ131" s="61">
        <f t="shared" si="148"/>
        <v>0</v>
      </c>
      <c r="BR131" s="58">
        <f t="shared" si="185"/>
        <v>0</v>
      </c>
      <c r="BS131" s="49">
        <f t="shared" si="186"/>
        <v>0</v>
      </c>
      <c r="BT131" s="61">
        <f t="shared" si="149"/>
        <v>0</v>
      </c>
      <c r="BU131" s="58">
        <f t="shared" si="168"/>
        <v>0.13490675818540432</v>
      </c>
      <c r="BV131" s="49">
        <f t="shared" si="115"/>
        <v>3.2760000000000004E-2</v>
      </c>
      <c r="BW131" s="61">
        <f t="shared" si="169"/>
        <v>3.9599999999999996E-2</v>
      </c>
      <c r="BX131" s="49">
        <f t="shared" si="139"/>
        <v>1.1533513551610781</v>
      </c>
      <c r="BY131" s="49">
        <f t="shared" si="140"/>
        <v>3.8020787494194388</v>
      </c>
      <c r="BZ131" s="49">
        <f t="shared" si="187"/>
        <v>91.255986698956519</v>
      </c>
    </row>
    <row r="132" spans="17:78" x14ac:dyDescent="0.25">
      <c r="Q132" s="49">
        <v>125</v>
      </c>
      <c r="R132" s="215">
        <f t="shared" si="151"/>
        <v>40</v>
      </c>
      <c r="S132" s="211">
        <f t="shared" si="95"/>
        <v>12</v>
      </c>
      <c r="T132" s="216">
        <f t="shared" si="152"/>
        <v>3.3333333333333335</v>
      </c>
      <c r="U132" s="215">
        <f t="shared" si="153"/>
        <v>2</v>
      </c>
      <c r="V132" s="211">
        <f t="shared" si="154"/>
        <v>0.5</v>
      </c>
      <c r="W132" s="211">
        <f t="shared" si="155"/>
        <v>0.5</v>
      </c>
      <c r="X132" s="211">
        <f t="shared" si="117"/>
        <v>0</v>
      </c>
      <c r="Y132" s="215">
        <f t="shared" si="170"/>
        <v>6.666666666666667</v>
      </c>
      <c r="Z132" s="211">
        <f t="shared" si="156"/>
        <v>3.8461538461538458</v>
      </c>
      <c r="AA132" s="211">
        <f t="shared" si="119"/>
        <v>8.5897435897435894</v>
      </c>
      <c r="AB132" s="216">
        <f t="shared" si="157"/>
        <v>4.7789740563117435</v>
      </c>
      <c r="AC132" s="215">
        <v>0</v>
      </c>
      <c r="AD132" s="211">
        <f t="shared" si="158"/>
        <v>0.36541748849441152</v>
      </c>
      <c r="AE132" s="216">
        <f t="shared" si="120"/>
        <v>0.36541748849441152</v>
      </c>
      <c r="AF132" s="58">
        <f t="shared" si="159"/>
        <v>0.8</v>
      </c>
      <c r="AG132" s="61">
        <f t="shared" si="160"/>
        <v>0.8</v>
      </c>
      <c r="AH132" s="58">
        <f t="shared" si="161"/>
        <v>0.19869575936883627</v>
      </c>
      <c r="AI132" s="49">
        <f t="shared" si="162"/>
        <v>0.30023921710764778</v>
      </c>
      <c r="AJ132" s="61">
        <f t="shared" si="121"/>
        <v>0.49893497647648405</v>
      </c>
      <c r="AK132" s="215">
        <f t="shared" si="163"/>
        <v>40</v>
      </c>
      <c r="AL132" s="211">
        <f t="shared" si="108"/>
        <v>12</v>
      </c>
      <c r="AM132" s="216">
        <f t="shared" si="171"/>
        <v>3.3333333333333335</v>
      </c>
      <c r="AN132" s="215">
        <f t="shared" si="172"/>
        <v>2</v>
      </c>
      <c r="AO132" s="211">
        <f t="shared" si="173"/>
        <v>0.5</v>
      </c>
      <c r="AP132" s="211">
        <f t="shared" si="174"/>
        <v>6.666666666666667</v>
      </c>
      <c r="AQ132" s="211">
        <f t="shared" si="175"/>
        <v>3.8461538461538458</v>
      </c>
      <c r="AR132" s="211">
        <f t="shared" si="142"/>
        <v>8.5897435897435894</v>
      </c>
      <c r="AS132" s="216">
        <f t="shared" si="143"/>
        <v>4.7789740563117435</v>
      </c>
      <c r="AT132" s="215"/>
      <c r="AU132" s="211">
        <f t="shared" si="176"/>
        <v>0.13333333333333336</v>
      </c>
      <c r="AV132" s="216">
        <f t="shared" si="144"/>
        <v>0.13333333333333336</v>
      </c>
      <c r="AW132" s="215">
        <f t="shared" si="177"/>
        <v>3.1200000000000006E-2</v>
      </c>
      <c r="AX132" s="211">
        <f t="shared" si="178"/>
        <v>1</v>
      </c>
      <c r="AY132" s="216">
        <f t="shared" si="145"/>
        <v>1.0312000000000001</v>
      </c>
      <c r="AZ132" s="215">
        <f t="shared" si="164"/>
        <v>0</v>
      </c>
      <c r="BA132" s="211">
        <f t="shared" si="165"/>
        <v>0</v>
      </c>
      <c r="BB132" s="211">
        <f t="shared" si="146"/>
        <v>0</v>
      </c>
      <c r="BC132" s="61">
        <f t="shared" si="179"/>
        <v>0</v>
      </c>
      <c r="BD132" s="58">
        <v>0</v>
      </c>
      <c r="BE132" s="49">
        <f t="shared" si="180"/>
        <v>0</v>
      </c>
      <c r="BF132" s="61">
        <f t="shared" si="147"/>
        <v>0</v>
      </c>
      <c r="BG132" s="58">
        <f t="shared" si="181"/>
        <v>0</v>
      </c>
      <c r="BH132" s="49">
        <f t="shared" si="182"/>
        <v>0</v>
      </c>
      <c r="BI132" s="61">
        <f t="shared" si="183"/>
        <v>0</v>
      </c>
      <c r="BK132" s="215">
        <f t="shared" si="166"/>
        <v>0</v>
      </c>
      <c r="BL132" s="211">
        <f t="shared" si="112"/>
        <v>0</v>
      </c>
      <c r="BM132" s="211">
        <f t="shared" si="167"/>
        <v>0</v>
      </c>
      <c r="BN132" s="61">
        <f t="shared" si="188"/>
        <v>0</v>
      </c>
      <c r="BO132" s="58">
        <v>0</v>
      </c>
      <c r="BP132" s="49">
        <f t="shared" si="184"/>
        <v>0</v>
      </c>
      <c r="BQ132" s="61">
        <f t="shared" si="148"/>
        <v>0</v>
      </c>
      <c r="BR132" s="58">
        <f t="shared" si="185"/>
        <v>0</v>
      </c>
      <c r="BS132" s="49">
        <f t="shared" si="186"/>
        <v>0</v>
      </c>
      <c r="BT132" s="61">
        <f t="shared" si="149"/>
        <v>0</v>
      </c>
      <c r="BU132" s="58">
        <f t="shared" si="168"/>
        <v>0.13703155818540433</v>
      </c>
      <c r="BV132" s="49">
        <f t="shared" si="115"/>
        <v>3.2760000000000004E-2</v>
      </c>
      <c r="BW132" s="61">
        <f t="shared" si="169"/>
        <v>3.9599999999999996E-2</v>
      </c>
      <c r="BX132" s="49">
        <f t="shared" si="139"/>
        <v>1.1654174884944115</v>
      </c>
      <c r="BY132" s="49">
        <f t="shared" si="140"/>
        <v>3.8382773564896331</v>
      </c>
      <c r="BZ132" s="49">
        <f t="shared" si="187"/>
        <v>91.244461260927196</v>
      </c>
    </row>
    <row r="133" spans="17:78" x14ac:dyDescent="0.25">
      <c r="Q133" s="49">
        <v>126</v>
      </c>
      <c r="R133" s="215">
        <f t="shared" si="151"/>
        <v>40.32</v>
      </c>
      <c r="S133" s="211">
        <f t="shared" si="95"/>
        <v>12</v>
      </c>
      <c r="T133" s="216">
        <f t="shared" si="152"/>
        <v>3.36</v>
      </c>
      <c r="U133" s="215">
        <f t="shared" si="153"/>
        <v>2</v>
      </c>
      <c r="V133" s="211">
        <f t="shared" si="154"/>
        <v>0.5</v>
      </c>
      <c r="W133" s="211">
        <f t="shared" si="155"/>
        <v>0.5</v>
      </c>
      <c r="X133" s="211">
        <f t="shared" si="117"/>
        <v>0</v>
      </c>
      <c r="Y133" s="215">
        <f t="shared" si="170"/>
        <v>6.72</v>
      </c>
      <c r="Z133" s="211">
        <f t="shared" si="156"/>
        <v>3.8461538461538458</v>
      </c>
      <c r="AA133" s="211">
        <f t="shared" si="119"/>
        <v>8.6430769230769222</v>
      </c>
      <c r="AB133" s="216">
        <f t="shared" si="157"/>
        <v>4.8161780291719376</v>
      </c>
      <c r="AC133" s="215">
        <v>0</v>
      </c>
      <c r="AD133" s="211">
        <f t="shared" si="158"/>
        <v>0.37112913293885585</v>
      </c>
      <c r="AE133" s="216">
        <f t="shared" si="120"/>
        <v>0.37112913293885585</v>
      </c>
      <c r="AF133" s="58">
        <f t="shared" si="159"/>
        <v>0.80640000000000001</v>
      </c>
      <c r="AG133" s="61">
        <f t="shared" si="160"/>
        <v>0.80640000000000001</v>
      </c>
      <c r="AH133" s="58">
        <f t="shared" si="161"/>
        <v>0.20180146603550284</v>
      </c>
      <c r="AI133" s="49">
        <f t="shared" si="162"/>
        <v>0.30264113084450894</v>
      </c>
      <c r="AJ133" s="61">
        <f t="shared" si="121"/>
        <v>0.50444259688001181</v>
      </c>
      <c r="AK133" s="215">
        <f t="shared" si="163"/>
        <v>40.32</v>
      </c>
      <c r="AL133" s="211">
        <f t="shared" si="108"/>
        <v>12</v>
      </c>
      <c r="AM133" s="216">
        <f t="shared" si="171"/>
        <v>3.36</v>
      </c>
      <c r="AN133" s="215">
        <f t="shared" si="172"/>
        <v>2</v>
      </c>
      <c r="AO133" s="211">
        <f t="shared" si="173"/>
        <v>0.5</v>
      </c>
      <c r="AP133" s="211">
        <f t="shared" si="174"/>
        <v>6.72</v>
      </c>
      <c r="AQ133" s="211">
        <f t="shared" si="175"/>
        <v>3.8461538461538458</v>
      </c>
      <c r="AR133" s="211">
        <f t="shared" si="142"/>
        <v>8.6430769230769222</v>
      </c>
      <c r="AS133" s="216">
        <f t="shared" si="143"/>
        <v>4.8161780291719376</v>
      </c>
      <c r="AT133" s="215"/>
      <c r="AU133" s="211">
        <f t="shared" si="176"/>
        <v>0.13547519999999999</v>
      </c>
      <c r="AV133" s="216">
        <f t="shared" si="144"/>
        <v>0.13547519999999999</v>
      </c>
      <c r="AW133" s="215">
        <f t="shared" si="177"/>
        <v>3.1200000000000006E-2</v>
      </c>
      <c r="AX133" s="211">
        <f t="shared" si="178"/>
        <v>1.008</v>
      </c>
      <c r="AY133" s="216">
        <f t="shared" si="145"/>
        <v>1.0392000000000001</v>
      </c>
      <c r="AZ133" s="215">
        <f t="shared" si="164"/>
        <v>0</v>
      </c>
      <c r="BA133" s="211">
        <f t="shared" si="165"/>
        <v>0</v>
      </c>
      <c r="BB133" s="211">
        <f t="shared" si="146"/>
        <v>0</v>
      </c>
      <c r="BC133" s="61">
        <f t="shared" si="179"/>
        <v>0</v>
      </c>
      <c r="BD133" s="58">
        <v>0</v>
      </c>
      <c r="BE133" s="49">
        <f t="shared" si="180"/>
        <v>0</v>
      </c>
      <c r="BF133" s="61">
        <f t="shared" si="147"/>
        <v>0</v>
      </c>
      <c r="BG133" s="58">
        <f t="shared" si="181"/>
        <v>0</v>
      </c>
      <c r="BH133" s="49">
        <f t="shared" si="182"/>
        <v>0</v>
      </c>
      <c r="BI133" s="61">
        <f t="shared" si="183"/>
        <v>0</v>
      </c>
      <c r="BK133" s="215">
        <f t="shared" si="166"/>
        <v>0</v>
      </c>
      <c r="BL133" s="211">
        <f t="shared" si="112"/>
        <v>0</v>
      </c>
      <c r="BM133" s="211">
        <f t="shared" si="167"/>
        <v>0</v>
      </c>
      <c r="BN133" s="61">
        <f t="shared" si="188"/>
        <v>0</v>
      </c>
      <c r="BO133" s="58">
        <v>0</v>
      </c>
      <c r="BP133" s="49">
        <f t="shared" si="184"/>
        <v>0</v>
      </c>
      <c r="BQ133" s="61">
        <f t="shared" si="148"/>
        <v>0</v>
      </c>
      <c r="BR133" s="58">
        <f t="shared" si="185"/>
        <v>0</v>
      </c>
      <c r="BS133" s="49">
        <f t="shared" si="186"/>
        <v>0</v>
      </c>
      <c r="BT133" s="61">
        <f t="shared" si="149"/>
        <v>0</v>
      </c>
      <c r="BU133" s="58">
        <f t="shared" si="168"/>
        <v>0.13917342485207093</v>
      </c>
      <c r="BV133" s="49">
        <f t="shared" si="115"/>
        <v>3.2760000000000004E-2</v>
      </c>
      <c r="BW133" s="61">
        <f t="shared" si="169"/>
        <v>3.9599999999999996E-2</v>
      </c>
      <c r="BX133" s="49">
        <f t="shared" si="139"/>
        <v>1.1775291329388557</v>
      </c>
      <c r="BY133" s="49">
        <f t="shared" si="140"/>
        <v>3.8745803546709388</v>
      </c>
      <c r="BZ133" s="49">
        <f t="shared" si="187"/>
        <v>91.232906108449029</v>
      </c>
    </row>
    <row r="134" spans="17:78" x14ac:dyDescent="0.25">
      <c r="Q134" s="49">
        <v>127</v>
      </c>
      <c r="R134" s="215">
        <f t="shared" si="151"/>
        <v>40.64</v>
      </c>
      <c r="S134" s="211">
        <f t="shared" si="95"/>
        <v>12</v>
      </c>
      <c r="T134" s="216">
        <f t="shared" si="152"/>
        <v>3.3866666666666667</v>
      </c>
      <c r="U134" s="215">
        <f t="shared" si="153"/>
        <v>2</v>
      </c>
      <c r="V134" s="211">
        <f t="shared" si="154"/>
        <v>0.5</v>
      </c>
      <c r="W134" s="211">
        <f t="shared" si="155"/>
        <v>0.5</v>
      </c>
      <c r="X134" s="211">
        <f t="shared" si="117"/>
        <v>0</v>
      </c>
      <c r="Y134" s="215">
        <f t="shared" si="170"/>
        <v>6.7733333333333334</v>
      </c>
      <c r="Z134" s="211">
        <f t="shared" si="156"/>
        <v>3.8461538461538458</v>
      </c>
      <c r="AA134" s="211">
        <f t="shared" si="119"/>
        <v>8.6964102564102568</v>
      </c>
      <c r="AB134" s="216">
        <f t="shared" si="157"/>
        <v>4.8533898494661152</v>
      </c>
      <c r="AC134" s="215">
        <v>0</v>
      </c>
      <c r="AD134" s="211">
        <f t="shared" si="158"/>
        <v>0.37688628849441153</v>
      </c>
      <c r="AE134" s="216">
        <f t="shared" si="120"/>
        <v>0.37688628849441153</v>
      </c>
      <c r="AF134" s="58">
        <f t="shared" si="159"/>
        <v>0.81280000000000008</v>
      </c>
      <c r="AG134" s="61">
        <f t="shared" si="160"/>
        <v>0.81280000000000008</v>
      </c>
      <c r="AH134" s="58">
        <f t="shared" si="161"/>
        <v>0.20493191936883626</v>
      </c>
      <c r="AI134" s="49">
        <f t="shared" si="162"/>
        <v>0.30504304458137016</v>
      </c>
      <c r="AJ134" s="61">
        <f t="shared" si="121"/>
        <v>0.50997496395020647</v>
      </c>
      <c r="AK134" s="215">
        <f t="shared" si="163"/>
        <v>40.64</v>
      </c>
      <c r="AL134" s="211">
        <f t="shared" si="108"/>
        <v>12</v>
      </c>
      <c r="AM134" s="216">
        <f t="shared" si="171"/>
        <v>3.3866666666666667</v>
      </c>
      <c r="AN134" s="215">
        <f t="shared" si="172"/>
        <v>2</v>
      </c>
      <c r="AO134" s="211">
        <f t="shared" si="173"/>
        <v>0.50000000000000011</v>
      </c>
      <c r="AP134" s="211">
        <f t="shared" si="174"/>
        <v>6.7733333333333325</v>
      </c>
      <c r="AQ134" s="211">
        <f t="shared" si="175"/>
        <v>3.8461538461538471</v>
      </c>
      <c r="AR134" s="211">
        <f t="shared" si="142"/>
        <v>8.6964102564102568</v>
      </c>
      <c r="AS134" s="216">
        <f t="shared" si="143"/>
        <v>4.8533898494661161</v>
      </c>
      <c r="AT134" s="215"/>
      <c r="AU134" s="211">
        <f t="shared" si="176"/>
        <v>0.13763413333333335</v>
      </c>
      <c r="AV134" s="216">
        <f t="shared" si="144"/>
        <v>0.13763413333333335</v>
      </c>
      <c r="AW134" s="215">
        <f t="shared" si="177"/>
        <v>3.1200000000000006E-2</v>
      </c>
      <c r="AX134" s="211">
        <f t="shared" si="178"/>
        <v>1.016</v>
      </c>
      <c r="AY134" s="216">
        <f t="shared" si="145"/>
        <v>1.0472000000000001</v>
      </c>
      <c r="AZ134" s="215">
        <f t="shared" si="164"/>
        <v>0</v>
      </c>
      <c r="BA134" s="211">
        <f t="shared" si="165"/>
        <v>0</v>
      </c>
      <c r="BB134" s="211">
        <f t="shared" si="146"/>
        <v>0</v>
      </c>
      <c r="BC134" s="61">
        <f t="shared" si="179"/>
        <v>0</v>
      </c>
      <c r="BD134" s="58">
        <v>0</v>
      </c>
      <c r="BE134" s="49">
        <f t="shared" si="180"/>
        <v>0</v>
      </c>
      <c r="BF134" s="61">
        <f t="shared" si="147"/>
        <v>0</v>
      </c>
      <c r="BG134" s="58">
        <f t="shared" si="181"/>
        <v>0</v>
      </c>
      <c r="BH134" s="49">
        <f t="shared" si="182"/>
        <v>0</v>
      </c>
      <c r="BI134" s="61">
        <f t="shared" si="183"/>
        <v>0</v>
      </c>
      <c r="BK134" s="215">
        <f t="shared" si="166"/>
        <v>0</v>
      </c>
      <c r="BL134" s="211">
        <f t="shared" si="112"/>
        <v>0</v>
      </c>
      <c r="BM134" s="211">
        <f t="shared" si="167"/>
        <v>0</v>
      </c>
      <c r="BN134" s="61">
        <f t="shared" si="188"/>
        <v>0</v>
      </c>
      <c r="BO134" s="58">
        <v>0</v>
      </c>
      <c r="BP134" s="49">
        <f t="shared" si="184"/>
        <v>0</v>
      </c>
      <c r="BQ134" s="61">
        <f t="shared" si="148"/>
        <v>0</v>
      </c>
      <c r="BR134" s="58">
        <f t="shared" si="185"/>
        <v>0</v>
      </c>
      <c r="BS134" s="49">
        <f t="shared" si="186"/>
        <v>0</v>
      </c>
      <c r="BT134" s="61">
        <f t="shared" si="149"/>
        <v>0</v>
      </c>
      <c r="BU134" s="58">
        <f t="shared" si="168"/>
        <v>0.14133235818540432</v>
      </c>
      <c r="BV134" s="49">
        <f t="shared" si="115"/>
        <v>3.2760000000000004E-2</v>
      </c>
      <c r="BW134" s="61">
        <f t="shared" si="169"/>
        <v>3.9599999999999996E-2</v>
      </c>
      <c r="BX134" s="49">
        <f t="shared" si="139"/>
        <v>1.1896862884944115</v>
      </c>
      <c r="BY134" s="49">
        <f t="shared" si="140"/>
        <v>3.9109877439633562</v>
      </c>
      <c r="BZ134" s="49">
        <f t="shared" si="187"/>
        <v>91.221322035686427</v>
      </c>
    </row>
    <row r="135" spans="17:78" x14ac:dyDescent="0.25">
      <c r="Q135" s="49">
        <v>128</v>
      </c>
      <c r="R135" s="215">
        <f t="shared" ref="R135:R157" si="189">AK135+AZ135+BK135</f>
        <v>40.96</v>
      </c>
      <c r="S135" s="211">
        <f t="shared" ref="S135:S157" si="190">VIN_var</f>
        <v>12</v>
      </c>
      <c r="T135" s="216">
        <f t="shared" ref="T135:T157" si="191">(R135)/(S135*EFF_est)</f>
        <v>3.4133333333333336</v>
      </c>
      <c r="U135" s="215">
        <f t="shared" ref="U135:U157" si="192">IF(R135&lt;((((Np/NS1_)*(AL135)/((S135+((Np/NS1_)*(AL135)))))^2)*(S135^2))/(2*Lm*Fsw),1,2)</f>
        <v>2</v>
      </c>
      <c r="V135" s="211">
        <f t="shared" ref="V135:V157" si="193">CHOOSE(U135,SQRT((2*Lm*R135*Fsw)/((S135^2)*EFF_est)),(((Np/NS1_)*(AL135))/(S135+((Np/NS1_)*(AL135)))))</f>
        <v>0.5</v>
      </c>
      <c r="W135" s="211">
        <f t="shared" ref="W135:W157" si="194">CHOOSE(U135,(NS1_*S135*V135)/(Np*AL135),1-V135)</f>
        <v>0.5</v>
      </c>
      <c r="X135" s="211">
        <f t="shared" si="117"/>
        <v>0</v>
      </c>
      <c r="Y135" s="215">
        <f t="shared" si="170"/>
        <v>6.8266666666666671</v>
      </c>
      <c r="Z135" s="211">
        <f t="shared" ref="Z135:Z157" si="195">(S135*V135)/(Lm*Fsw)</f>
        <v>3.8461538461538458</v>
      </c>
      <c r="AA135" s="211">
        <f t="shared" si="119"/>
        <v>8.7497435897435896</v>
      </c>
      <c r="AB135" s="216">
        <f t="shared" ref="AB135:AB157" si="196">CHOOSE(U135,AA135*SQRT(V135/3),SQRT(V135*((AA135^2)+((Z135^2)/(3))-(AA135*Z135))))</f>
        <v>4.8906093380648779</v>
      </c>
      <c r="AC135" s="215">
        <v>0</v>
      </c>
      <c r="AD135" s="211">
        <f t="shared" ref="AD135:AD157" si="197">(AB135^2)*Rdcr</f>
        <v>0.38268895516107815</v>
      </c>
      <c r="AE135" s="216">
        <f t="shared" si="120"/>
        <v>0.38268895516107815</v>
      </c>
      <c r="AF135" s="58">
        <f t="shared" ref="AF135:AF157" si="198">R135*0.02</f>
        <v>0.81920000000000004</v>
      </c>
      <c r="AG135" s="61">
        <f t="shared" ref="AG135:AG157" si="199">R135*0.02</f>
        <v>0.81920000000000004</v>
      </c>
      <c r="AH135" s="58">
        <f t="shared" ref="AH135:AH157" si="200">(AB135^2)*RDS_on</f>
        <v>0.20808711936883623</v>
      </c>
      <c r="AI135" s="49">
        <f t="shared" ref="AI135:AI157" si="201">((Y135*(S135+((Np/NS1_)*VOUT1)))/2)*Fsw*(tr_sw+tf_sw)</f>
        <v>0.30744495831823132</v>
      </c>
      <c r="AJ135" s="61">
        <f t="shared" si="121"/>
        <v>0.51553207768706755</v>
      </c>
      <c r="AK135" s="215">
        <f t="shared" ref="AK135:AK157" si="202">Q135*$B$11</f>
        <v>40.96</v>
      </c>
      <c r="AL135" s="211">
        <f t="shared" ref="AL135:AL157" si="203">VOUT1</f>
        <v>12</v>
      </c>
      <c r="AM135" s="216">
        <f t="shared" si="171"/>
        <v>3.4133333333333336</v>
      </c>
      <c r="AN135" s="215">
        <f t="shared" si="172"/>
        <v>2</v>
      </c>
      <c r="AO135" s="211">
        <f t="shared" si="173"/>
        <v>0.5</v>
      </c>
      <c r="AP135" s="211">
        <f t="shared" si="174"/>
        <v>6.8266666666666671</v>
      </c>
      <c r="AQ135" s="211">
        <f t="shared" si="175"/>
        <v>3.8461538461538458</v>
      </c>
      <c r="AR135" s="211">
        <f t="shared" si="142"/>
        <v>8.7497435897435896</v>
      </c>
      <c r="AS135" s="216">
        <f t="shared" si="143"/>
        <v>4.8906093380648779</v>
      </c>
      <c r="AT135" s="215"/>
      <c r="AU135" s="211">
        <f t="shared" si="176"/>
        <v>0.13981013333333336</v>
      </c>
      <c r="AV135" s="216">
        <f t="shared" si="144"/>
        <v>0.13981013333333336</v>
      </c>
      <c r="AW135" s="215">
        <f t="shared" si="177"/>
        <v>3.1200000000000006E-2</v>
      </c>
      <c r="AX135" s="211">
        <f t="shared" si="178"/>
        <v>1.024</v>
      </c>
      <c r="AY135" s="216">
        <f t="shared" si="145"/>
        <v>1.0552000000000001</v>
      </c>
      <c r="AZ135" s="215">
        <f t="shared" ref="AZ135:AZ157" si="204">IF(EN_OUT_2=1,Q135*$B$15,0)</f>
        <v>0</v>
      </c>
      <c r="BA135" s="211">
        <f t="shared" ref="BA135:BA157" si="205">IF(EN_OUT_2=1,VOUT2,0)</f>
        <v>0</v>
      </c>
      <c r="BB135" s="211">
        <f t="shared" si="146"/>
        <v>0</v>
      </c>
      <c r="BC135" s="61">
        <f t="shared" si="179"/>
        <v>0</v>
      </c>
      <c r="BD135" s="58">
        <v>0</v>
      </c>
      <c r="BE135" s="49">
        <f t="shared" si="180"/>
        <v>0</v>
      </c>
      <c r="BF135" s="61">
        <f t="shared" si="147"/>
        <v>0</v>
      </c>
      <c r="BG135" s="58">
        <f t="shared" si="181"/>
        <v>0</v>
      </c>
      <c r="BH135" s="49">
        <f t="shared" si="182"/>
        <v>0</v>
      </c>
      <c r="BI135" s="61">
        <f t="shared" si="183"/>
        <v>0</v>
      </c>
      <c r="BK135" s="215">
        <f t="shared" ref="BK135:BK157" si="206">IF(EN_OUT_3=1,Q135*$B$19,0)</f>
        <v>0</v>
      </c>
      <c r="BL135" s="211">
        <f t="shared" ref="BL135:BL157" si="207">IF(EN_OUT_3=1,VOUT3,0)</f>
        <v>0</v>
      </c>
      <c r="BM135" s="211">
        <f t="shared" ref="BM135:BM157" si="208">IF(EN_OUT_3=1,BK135/BL135,0)</f>
        <v>0</v>
      </c>
      <c r="BN135" s="61">
        <f t="shared" si="188"/>
        <v>0</v>
      </c>
      <c r="BO135" s="58">
        <v>0</v>
      </c>
      <c r="BP135" s="49">
        <f t="shared" si="184"/>
        <v>0</v>
      </c>
      <c r="BQ135" s="61">
        <f t="shared" si="148"/>
        <v>0</v>
      </c>
      <c r="BR135" s="58">
        <f t="shared" si="185"/>
        <v>0</v>
      </c>
      <c r="BS135" s="49">
        <f t="shared" si="186"/>
        <v>0</v>
      </c>
      <c r="BT135" s="61">
        <f t="shared" si="149"/>
        <v>0</v>
      </c>
      <c r="BU135" s="58">
        <f t="shared" ref="BU135:BU157" si="209">(AB135^2)*R_cs</f>
        <v>0.14350835818540431</v>
      </c>
      <c r="BV135" s="49">
        <f t="shared" ref="BV135:BV157" si="210">Qg_tot*Vcc*Fsw</f>
        <v>3.2760000000000004E-2</v>
      </c>
      <c r="BW135" s="61">
        <f t="shared" ref="BW135:BW157" si="211">IQ*S135</f>
        <v>3.9599999999999996E-2</v>
      </c>
      <c r="BX135" s="49">
        <f t="shared" si="139"/>
        <v>1.2018889551610781</v>
      </c>
      <c r="BY135" s="49">
        <f t="shared" si="140"/>
        <v>3.9474995243668838</v>
      </c>
      <c r="BZ135" s="49">
        <f t="shared" si="187"/>
        <v>91.209709811999289</v>
      </c>
    </row>
    <row r="136" spans="17:78" x14ac:dyDescent="0.25">
      <c r="Q136" s="49">
        <v>129</v>
      </c>
      <c r="R136" s="215">
        <f t="shared" si="189"/>
        <v>41.28</v>
      </c>
      <c r="S136" s="211">
        <f t="shared" si="190"/>
        <v>12</v>
      </c>
      <c r="T136" s="216">
        <f t="shared" si="191"/>
        <v>3.44</v>
      </c>
      <c r="U136" s="215">
        <f t="shared" si="192"/>
        <v>2</v>
      </c>
      <c r="V136" s="211">
        <f t="shared" si="193"/>
        <v>0.5</v>
      </c>
      <c r="W136" s="211">
        <f t="shared" si="194"/>
        <v>0.5</v>
      </c>
      <c r="X136" s="211">
        <f t="shared" ref="X136:X157" si="212">CHOOSE(U136,1-V136-W136,0)</f>
        <v>0</v>
      </c>
      <c r="Y136" s="215">
        <f t="shared" ref="Y136:Y157" si="213">R136/(S136*EFF_est*V136)</f>
        <v>6.88</v>
      </c>
      <c r="Z136" s="211">
        <f t="shared" si="195"/>
        <v>3.8461538461538458</v>
      </c>
      <c r="AA136" s="211">
        <f t="shared" ref="AA136:AA156" si="214">Y136+(Z136/2)</f>
        <v>8.8030769230769224</v>
      </c>
      <c r="AB136" s="216">
        <f t="shared" si="196"/>
        <v>4.9278363212142597</v>
      </c>
      <c r="AC136" s="215">
        <v>0</v>
      </c>
      <c r="AD136" s="211">
        <f t="shared" si="197"/>
        <v>0.38853713293885583</v>
      </c>
      <c r="AE136" s="216">
        <f t="shared" ref="AE136:AE157" si="215">AC136+AD136</f>
        <v>0.38853713293885583</v>
      </c>
      <c r="AF136" s="58">
        <f t="shared" si="198"/>
        <v>0.8256</v>
      </c>
      <c r="AG136" s="61">
        <f t="shared" si="199"/>
        <v>0.8256</v>
      </c>
      <c r="AH136" s="58">
        <f t="shared" si="200"/>
        <v>0.21126706603550285</v>
      </c>
      <c r="AI136" s="49">
        <f t="shared" si="201"/>
        <v>0.30984687205509248</v>
      </c>
      <c r="AJ136" s="61">
        <f t="shared" ref="AJ136:AJ157" si="216">AH136+AI136</f>
        <v>0.52111393809059536</v>
      </c>
      <c r="AK136" s="215">
        <f t="shared" si="202"/>
        <v>41.28</v>
      </c>
      <c r="AL136" s="211">
        <f t="shared" si="203"/>
        <v>12</v>
      </c>
      <c r="AM136" s="216">
        <f t="shared" ref="AM136:AM157" si="217">AK136/AL136</f>
        <v>3.44</v>
      </c>
      <c r="AN136" s="215">
        <f t="shared" ref="AN136:AN157" si="218">IF(((AL136*AO136)/(Fsw*$AO$2))/2&gt;AP136,1,2)</f>
        <v>2</v>
      </c>
      <c r="AO136" s="211">
        <f t="shared" ref="AO136:AO157" si="219">AM136/AP136</f>
        <v>0.50000000000000011</v>
      </c>
      <c r="AP136" s="211">
        <f t="shared" ref="AP136:AP157" si="220">Np*$Y136*AK136/(R136*NS1_)</f>
        <v>6.879999999999999</v>
      </c>
      <c r="AQ136" s="211">
        <f t="shared" ref="AQ136:AQ157" si="221">(AL136*AO136)/(Fsw*$AO$2)</f>
        <v>3.8461538461538471</v>
      </c>
      <c r="AR136" s="211">
        <f t="shared" si="142"/>
        <v>8.8030769230769224</v>
      </c>
      <c r="AS136" s="216">
        <f t="shared" si="143"/>
        <v>4.9278363212142606</v>
      </c>
      <c r="AT136" s="215"/>
      <c r="AU136" s="211">
        <f t="shared" ref="AU136:AU157" si="222">(AM136^2)*Rdcr1</f>
        <v>0.1420032</v>
      </c>
      <c r="AV136" s="216">
        <f t="shared" si="144"/>
        <v>0.1420032</v>
      </c>
      <c r="AW136" s="215">
        <f t="shared" ref="AW136:AW157" si="223">(VOUT1+((NS1_/Np)*S136))*QRR1_*Fsw</f>
        <v>3.1200000000000006E-2</v>
      </c>
      <c r="AX136" s="211">
        <f t="shared" ref="AX136:AX157" si="224">AM136*VD1_</f>
        <v>1.032</v>
      </c>
      <c r="AY136" s="216">
        <f t="shared" si="145"/>
        <v>1.0632000000000001</v>
      </c>
      <c r="AZ136" s="215">
        <f t="shared" si="204"/>
        <v>0</v>
      </c>
      <c r="BA136" s="211">
        <f t="shared" si="205"/>
        <v>0</v>
      </c>
      <c r="BB136" s="211">
        <f t="shared" si="146"/>
        <v>0</v>
      </c>
      <c r="BC136" s="61">
        <f t="shared" ref="BC136:BC157" si="225">IF(EN_OUT_2=1,AZ136/BA136,0)</f>
        <v>0</v>
      </c>
      <c r="BD136" s="58">
        <v>0</v>
      </c>
      <c r="BE136" s="49">
        <f t="shared" ref="BE136:BE157" si="226">(BB136^2)*Rdcr2</f>
        <v>0</v>
      </c>
      <c r="BF136" s="61">
        <f t="shared" si="147"/>
        <v>0</v>
      </c>
      <c r="BG136" s="58">
        <f t="shared" ref="BG136:BG157" si="227">(VOUT2+((NS2_/Np)*S136))*QRR2_*Fsw</f>
        <v>0</v>
      </c>
      <c r="BH136" s="49">
        <f t="shared" ref="BH136:BH157" si="228">BB136*VD2_</f>
        <v>0</v>
      </c>
      <c r="BI136" s="61">
        <f t="shared" ref="BI136:BI157" si="229">BH136+BG136</f>
        <v>0</v>
      </c>
      <c r="BK136" s="215">
        <f t="shared" si="206"/>
        <v>0</v>
      </c>
      <c r="BL136" s="211">
        <f t="shared" si="207"/>
        <v>0</v>
      </c>
      <c r="BM136" s="211">
        <f t="shared" si="208"/>
        <v>0</v>
      </c>
      <c r="BN136" s="61">
        <f t="shared" si="188"/>
        <v>0</v>
      </c>
      <c r="BO136" s="58">
        <v>0</v>
      </c>
      <c r="BP136" s="49">
        <f t="shared" ref="BP136:BP157" si="230">(BM136^2)*Rdcr3</f>
        <v>0</v>
      </c>
      <c r="BQ136" s="61">
        <f t="shared" si="148"/>
        <v>0</v>
      </c>
      <c r="BR136" s="58">
        <f t="shared" ref="BR136:BR157" si="231">(VOUT3+((NS3_/Np)*S136))*QRR3_*Fsw</f>
        <v>0</v>
      </c>
      <c r="BS136" s="49">
        <f t="shared" ref="BS136:BS157" si="232">BM136*VD3_</f>
        <v>0</v>
      </c>
      <c r="BT136" s="61">
        <f t="shared" si="149"/>
        <v>0</v>
      </c>
      <c r="BU136" s="58">
        <f t="shared" si="209"/>
        <v>0.14570142485207094</v>
      </c>
      <c r="BV136" s="49">
        <f t="shared" si="210"/>
        <v>3.2760000000000004E-2</v>
      </c>
      <c r="BW136" s="61">
        <f t="shared" si="211"/>
        <v>3.9599999999999996E-2</v>
      </c>
      <c r="BX136" s="49">
        <f t="shared" ref="BX136:BX157" si="233">BF136+BQ136+AE136+AG136</f>
        <v>1.2141371329388559</v>
      </c>
      <c r="BY136" s="49">
        <f t="shared" ref="BY136:BY157" si="234">BW136+BV136+BU136+BT136+BQ136+BI136+BF136++AY136+AV136+AJ136+AF136+AE136+AG136</f>
        <v>3.9841156958815223</v>
      </c>
      <c r="BZ136" s="49">
        <f t="shared" ref="BZ136:BZ157" si="235">(R136/(R136+BY136))*100</f>
        <v>91.198070182902029</v>
      </c>
    </row>
    <row r="137" spans="17:78" x14ac:dyDescent="0.25">
      <c r="Q137" s="49">
        <v>130</v>
      </c>
      <c r="R137" s="215">
        <f t="shared" si="189"/>
        <v>41.6</v>
      </c>
      <c r="S137" s="211">
        <f t="shared" si="190"/>
        <v>12</v>
      </c>
      <c r="T137" s="216">
        <f t="shared" si="191"/>
        <v>3.4666666666666668</v>
      </c>
      <c r="U137" s="215">
        <f t="shared" si="192"/>
        <v>2</v>
      </c>
      <c r="V137" s="211">
        <f t="shared" si="193"/>
        <v>0.5</v>
      </c>
      <c r="W137" s="211">
        <f t="shared" si="194"/>
        <v>0.5</v>
      </c>
      <c r="X137" s="211">
        <f t="shared" si="212"/>
        <v>0</v>
      </c>
      <c r="Y137" s="215">
        <f t="shared" si="213"/>
        <v>6.9333333333333336</v>
      </c>
      <c r="Z137" s="211">
        <f t="shared" si="195"/>
        <v>3.8461538461538458</v>
      </c>
      <c r="AA137" s="211">
        <f t="shared" si="214"/>
        <v>8.8564102564102569</v>
      </c>
      <c r="AB137" s="216">
        <f t="shared" si="196"/>
        <v>4.965070630336899</v>
      </c>
      <c r="AC137" s="215">
        <v>0</v>
      </c>
      <c r="AD137" s="211">
        <f t="shared" si="197"/>
        <v>0.3944308218277448</v>
      </c>
      <c r="AE137" s="216">
        <f t="shared" si="215"/>
        <v>0.3944308218277448</v>
      </c>
      <c r="AF137" s="58">
        <f t="shared" si="198"/>
        <v>0.83200000000000007</v>
      </c>
      <c r="AG137" s="61">
        <f t="shared" si="199"/>
        <v>0.83200000000000007</v>
      </c>
      <c r="AH137" s="58">
        <f t="shared" si="200"/>
        <v>0.21447175936883622</v>
      </c>
      <c r="AI137" s="49">
        <f t="shared" si="201"/>
        <v>0.3122487857919537</v>
      </c>
      <c r="AJ137" s="61">
        <f t="shared" si="216"/>
        <v>0.52672054516078992</v>
      </c>
      <c r="AK137" s="215">
        <f t="shared" si="202"/>
        <v>41.6</v>
      </c>
      <c r="AL137" s="211">
        <f t="shared" si="203"/>
        <v>12</v>
      </c>
      <c r="AM137" s="216">
        <f t="shared" si="217"/>
        <v>3.4666666666666668</v>
      </c>
      <c r="AN137" s="215">
        <f t="shared" si="218"/>
        <v>2</v>
      </c>
      <c r="AO137" s="211">
        <f t="shared" si="219"/>
        <v>0.5</v>
      </c>
      <c r="AP137" s="211">
        <f t="shared" si="220"/>
        <v>6.9333333333333336</v>
      </c>
      <c r="AQ137" s="211">
        <f t="shared" si="221"/>
        <v>3.8461538461538458</v>
      </c>
      <c r="AR137" s="211">
        <f t="shared" ref="AR137:AR157" si="236">AP137+(AQ137/2)</f>
        <v>8.8564102564102569</v>
      </c>
      <c r="AS137" s="216">
        <f t="shared" ref="AS137:AS157" si="237">CHOOSE(AN137,AR137*SQRT(AO137/3),SQRT(AO137*((AR137^2)+((AQ137^2)/(3))-(AQ137*AR137))))</f>
        <v>4.965070630336899</v>
      </c>
      <c r="AT137" s="215"/>
      <c r="AU137" s="211">
        <f t="shared" si="222"/>
        <v>0.14421333333333336</v>
      </c>
      <c r="AV137" s="216">
        <f t="shared" ref="AV137:AV157" si="238">AT137+AU137</f>
        <v>0.14421333333333336</v>
      </c>
      <c r="AW137" s="215">
        <f t="shared" si="223"/>
        <v>3.1200000000000006E-2</v>
      </c>
      <c r="AX137" s="211">
        <f t="shared" si="224"/>
        <v>1.04</v>
      </c>
      <c r="AY137" s="216">
        <f t="shared" ref="AY137:AY157" si="239">AW137+AX137</f>
        <v>1.0712000000000002</v>
      </c>
      <c r="AZ137" s="215">
        <f t="shared" si="204"/>
        <v>0</v>
      </c>
      <c r="BA137" s="211">
        <f t="shared" si="205"/>
        <v>0</v>
      </c>
      <c r="BB137" s="211">
        <f t="shared" ref="BB137:BB157" si="240">IF(EN_OUT_2=1,AZ137/BA137,0)</f>
        <v>0</v>
      </c>
      <c r="BC137" s="61">
        <f t="shared" si="225"/>
        <v>0</v>
      </c>
      <c r="BD137" s="58">
        <v>0</v>
      </c>
      <c r="BE137" s="49">
        <f t="shared" si="226"/>
        <v>0</v>
      </c>
      <c r="BF137" s="61">
        <f t="shared" ref="BF137:BF157" si="241">BD137+BE137</f>
        <v>0</v>
      </c>
      <c r="BG137" s="58">
        <f t="shared" si="227"/>
        <v>0</v>
      </c>
      <c r="BH137" s="49">
        <f t="shared" si="228"/>
        <v>0</v>
      </c>
      <c r="BI137" s="61">
        <f t="shared" si="229"/>
        <v>0</v>
      </c>
      <c r="BK137" s="215">
        <f t="shared" si="206"/>
        <v>0</v>
      </c>
      <c r="BL137" s="211">
        <f t="shared" si="207"/>
        <v>0</v>
      </c>
      <c r="BM137" s="211">
        <f t="shared" si="208"/>
        <v>0</v>
      </c>
      <c r="BN137" s="61">
        <f t="shared" si="188"/>
        <v>0</v>
      </c>
      <c r="BO137" s="58">
        <v>0</v>
      </c>
      <c r="BP137" s="49">
        <f t="shared" si="230"/>
        <v>0</v>
      </c>
      <c r="BQ137" s="61">
        <f t="shared" ref="BQ137:BQ157" si="242">BO137+BP137</f>
        <v>0</v>
      </c>
      <c r="BR137" s="58">
        <f t="shared" si="231"/>
        <v>0</v>
      </c>
      <c r="BS137" s="49">
        <f t="shared" si="232"/>
        <v>0</v>
      </c>
      <c r="BT137" s="61">
        <f t="shared" ref="BT137:BT157" si="243">BS137+BR137</f>
        <v>0</v>
      </c>
      <c r="BU137" s="58">
        <f t="shared" si="209"/>
        <v>0.1479115581854043</v>
      </c>
      <c r="BV137" s="49">
        <f t="shared" si="210"/>
        <v>3.2760000000000004E-2</v>
      </c>
      <c r="BW137" s="61">
        <f t="shared" si="211"/>
        <v>3.9599999999999996E-2</v>
      </c>
      <c r="BX137" s="49">
        <f t="shared" si="233"/>
        <v>1.2264308218277449</v>
      </c>
      <c r="BY137" s="49">
        <f t="shared" si="234"/>
        <v>4.0208362585072726</v>
      </c>
      <c r="BZ137" s="49">
        <f t="shared" si="235"/>
        <v>91.186403870977969</v>
      </c>
    </row>
    <row r="138" spans="17:78" x14ac:dyDescent="0.25">
      <c r="Q138" s="49">
        <v>131</v>
      </c>
      <c r="R138" s="215">
        <f t="shared" si="189"/>
        <v>41.92</v>
      </c>
      <c r="S138" s="211">
        <f t="shared" si="190"/>
        <v>12</v>
      </c>
      <c r="T138" s="216">
        <f t="shared" si="191"/>
        <v>3.4933333333333336</v>
      </c>
      <c r="U138" s="215">
        <f t="shared" si="192"/>
        <v>2</v>
      </c>
      <c r="V138" s="211">
        <f t="shared" si="193"/>
        <v>0.5</v>
      </c>
      <c r="W138" s="211">
        <f t="shared" si="194"/>
        <v>0.5</v>
      </c>
      <c r="X138" s="211">
        <f t="shared" si="212"/>
        <v>0</v>
      </c>
      <c r="Y138" s="215">
        <f t="shared" si="213"/>
        <v>6.9866666666666672</v>
      </c>
      <c r="Z138" s="211">
        <f t="shared" si="195"/>
        <v>3.8461538461538458</v>
      </c>
      <c r="AA138" s="211">
        <f t="shared" si="214"/>
        <v>8.9097435897435897</v>
      </c>
      <c r="AB138" s="216">
        <f t="shared" si="196"/>
        <v>5.0023121018419126</v>
      </c>
      <c r="AC138" s="215">
        <v>0</v>
      </c>
      <c r="AD138" s="211">
        <f t="shared" si="197"/>
        <v>0.40037002182774484</v>
      </c>
      <c r="AE138" s="216">
        <f t="shared" si="215"/>
        <v>0.40037002182774484</v>
      </c>
      <c r="AF138" s="58">
        <f t="shared" si="198"/>
        <v>0.83840000000000003</v>
      </c>
      <c r="AG138" s="61">
        <f t="shared" si="199"/>
        <v>0.83840000000000003</v>
      </c>
      <c r="AH138" s="58">
        <f t="shared" si="200"/>
        <v>0.21770119936883625</v>
      </c>
      <c r="AI138" s="49">
        <f t="shared" si="201"/>
        <v>0.31465069952881486</v>
      </c>
      <c r="AJ138" s="61">
        <f t="shared" si="216"/>
        <v>0.53235189889765111</v>
      </c>
      <c r="AK138" s="215">
        <f t="shared" si="202"/>
        <v>41.92</v>
      </c>
      <c r="AL138" s="211">
        <f t="shared" si="203"/>
        <v>12</v>
      </c>
      <c r="AM138" s="216">
        <f t="shared" si="217"/>
        <v>3.4933333333333336</v>
      </c>
      <c r="AN138" s="215">
        <f t="shared" si="218"/>
        <v>2</v>
      </c>
      <c r="AO138" s="211">
        <f t="shared" si="219"/>
        <v>0.5</v>
      </c>
      <c r="AP138" s="211">
        <f t="shared" si="220"/>
        <v>6.9866666666666672</v>
      </c>
      <c r="AQ138" s="211">
        <f t="shared" si="221"/>
        <v>3.8461538461538458</v>
      </c>
      <c r="AR138" s="211">
        <f t="shared" si="236"/>
        <v>8.9097435897435897</v>
      </c>
      <c r="AS138" s="216">
        <f t="shared" si="237"/>
        <v>5.0023121018419126</v>
      </c>
      <c r="AT138" s="215"/>
      <c r="AU138" s="211">
        <f t="shared" si="222"/>
        <v>0.14644053333333337</v>
      </c>
      <c r="AV138" s="216">
        <f t="shared" si="238"/>
        <v>0.14644053333333337</v>
      </c>
      <c r="AW138" s="215">
        <f t="shared" si="223"/>
        <v>3.1200000000000006E-2</v>
      </c>
      <c r="AX138" s="211">
        <f t="shared" si="224"/>
        <v>1.048</v>
      </c>
      <c r="AY138" s="216">
        <f t="shared" si="239"/>
        <v>1.0792000000000002</v>
      </c>
      <c r="AZ138" s="215">
        <f t="shared" si="204"/>
        <v>0</v>
      </c>
      <c r="BA138" s="211">
        <f t="shared" si="205"/>
        <v>0</v>
      </c>
      <c r="BB138" s="211">
        <f t="shared" si="240"/>
        <v>0</v>
      </c>
      <c r="BC138" s="61">
        <f t="shared" si="225"/>
        <v>0</v>
      </c>
      <c r="BD138" s="58">
        <v>0</v>
      </c>
      <c r="BE138" s="49">
        <f t="shared" si="226"/>
        <v>0</v>
      </c>
      <c r="BF138" s="61">
        <f t="shared" si="241"/>
        <v>0</v>
      </c>
      <c r="BG138" s="58">
        <f t="shared" si="227"/>
        <v>0</v>
      </c>
      <c r="BH138" s="49">
        <f t="shared" si="228"/>
        <v>0</v>
      </c>
      <c r="BI138" s="61">
        <f t="shared" si="229"/>
        <v>0</v>
      </c>
      <c r="BK138" s="215">
        <f t="shared" si="206"/>
        <v>0</v>
      </c>
      <c r="BL138" s="211">
        <f t="shared" si="207"/>
        <v>0</v>
      </c>
      <c r="BM138" s="211">
        <f t="shared" si="208"/>
        <v>0</v>
      </c>
      <c r="BN138" s="61">
        <f t="shared" si="188"/>
        <v>0</v>
      </c>
      <c r="BO138" s="58">
        <v>0</v>
      </c>
      <c r="BP138" s="49">
        <f t="shared" si="230"/>
        <v>0</v>
      </c>
      <c r="BQ138" s="61">
        <f t="shared" si="242"/>
        <v>0</v>
      </c>
      <c r="BR138" s="58">
        <f t="shared" si="231"/>
        <v>0</v>
      </c>
      <c r="BS138" s="49">
        <f t="shared" si="232"/>
        <v>0</v>
      </c>
      <c r="BT138" s="61">
        <f t="shared" si="243"/>
        <v>0</v>
      </c>
      <c r="BU138" s="58">
        <f t="shared" si="209"/>
        <v>0.15013875818540431</v>
      </c>
      <c r="BV138" s="49">
        <f t="shared" si="210"/>
        <v>3.2760000000000004E-2</v>
      </c>
      <c r="BW138" s="61">
        <f t="shared" si="211"/>
        <v>3.9599999999999996E-2</v>
      </c>
      <c r="BX138" s="49">
        <f t="shared" si="233"/>
        <v>1.2387700218277449</v>
      </c>
      <c r="BY138" s="49">
        <f t="shared" si="234"/>
        <v>4.0576612122441338</v>
      </c>
      <c r="BZ138" s="49">
        <f t="shared" si="235"/>
        <v>91.174711576752514</v>
      </c>
    </row>
    <row r="139" spans="17:78" x14ac:dyDescent="0.25">
      <c r="Q139" s="49">
        <v>132</v>
      </c>
      <c r="R139" s="215">
        <f t="shared" si="189"/>
        <v>42.24</v>
      </c>
      <c r="S139" s="211">
        <f t="shared" si="190"/>
        <v>12</v>
      </c>
      <c r="T139" s="216">
        <f t="shared" si="191"/>
        <v>3.52</v>
      </c>
      <c r="U139" s="215">
        <f t="shared" si="192"/>
        <v>2</v>
      </c>
      <c r="V139" s="211">
        <f t="shared" si="193"/>
        <v>0.5</v>
      </c>
      <c r="W139" s="211">
        <f t="shared" si="194"/>
        <v>0.5</v>
      </c>
      <c r="X139" s="211">
        <f t="shared" si="212"/>
        <v>0</v>
      </c>
      <c r="Y139" s="215">
        <f t="shared" si="213"/>
        <v>7.04</v>
      </c>
      <c r="Z139" s="211">
        <f t="shared" si="195"/>
        <v>3.8461538461538458</v>
      </c>
      <c r="AA139" s="211">
        <f t="shared" si="214"/>
        <v>8.9630769230769225</v>
      </c>
      <c r="AB139" s="216">
        <f t="shared" si="196"/>
        <v>5.0395605769430425</v>
      </c>
      <c r="AC139" s="215">
        <v>0</v>
      </c>
      <c r="AD139" s="211">
        <f t="shared" si="197"/>
        <v>0.40635473293885588</v>
      </c>
      <c r="AE139" s="216">
        <f t="shared" si="215"/>
        <v>0.40635473293885588</v>
      </c>
      <c r="AF139" s="58">
        <f t="shared" si="198"/>
        <v>0.84480000000000011</v>
      </c>
      <c r="AG139" s="61">
        <f t="shared" si="199"/>
        <v>0.84480000000000011</v>
      </c>
      <c r="AH139" s="58">
        <f t="shared" si="200"/>
        <v>0.22095538603550285</v>
      </c>
      <c r="AI139" s="49">
        <f t="shared" si="201"/>
        <v>0.31705261326567608</v>
      </c>
      <c r="AJ139" s="61">
        <f t="shared" si="216"/>
        <v>0.53800799930117893</v>
      </c>
      <c r="AK139" s="215">
        <f t="shared" si="202"/>
        <v>42.24</v>
      </c>
      <c r="AL139" s="211">
        <f t="shared" si="203"/>
        <v>12</v>
      </c>
      <c r="AM139" s="216">
        <f t="shared" si="217"/>
        <v>3.52</v>
      </c>
      <c r="AN139" s="215">
        <f t="shared" si="218"/>
        <v>2</v>
      </c>
      <c r="AO139" s="211">
        <f t="shared" si="219"/>
        <v>0.50000000000000011</v>
      </c>
      <c r="AP139" s="211">
        <f t="shared" si="220"/>
        <v>7.0399999999999991</v>
      </c>
      <c r="AQ139" s="211">
        <f t="shared" si="221"/>
        <v>3.8461538461538471</v>
      </c>
      <c r="AR139" s="211">
        <f t="shared" si="236"/>
        <v>8.9630769230769225</v>
      </c>
      <c r="AS139" s="216">
        <f t="shared" si="237"/>
        <v>5.0395605769430434</v>
      </c>
      <c r="AT139" s="215"/>
      <c r="AU139" s="211">
        <f t="shared" si="222"/>
        <v>0.14868480000000001</v>
      </c>
      <c r="AV139" s="216">
        <f t="shared" si="238"/>
        <v>0.14868480000000001</v>
      </c>
      <c r="AW139" s="215">
        <f t="shared" si="223"/>
        <v>3.1200000000000006E-2</v>
      </c>
      <c r="AX139" s="211">
        <f t="shared" si="224"/>
        <v>1.056</v>
      </c>
      <c r="AY139" s="216">
        <f t="shared" si="239"/>
        <v>1.0872000000000002</v>
      </c>
      <c r="AZ139" s="215">
        <f t="shared" si="204"/>
        <v>0</v>
      </c>
      <c r="BA139" s="211">
        <f t="shared" si="205"/>
        <v>0</v>
      </c>
      <c r="BB139" s="211">
        <f t="shared" si="240"/>
        <v>0</v>
      </c>
      <c r="BC139" s="61">
        <f t="shared" si="225"/>
        <v>0</v>
      </c>
      <c r="BD139" s="58">
        <v>0</v>
      </c>
      <c r="BE139" s="49">
        <f t="shared" si="226"/>
        <v>0</v>
      </c>
      <c r="BF139" s="61">
        <f t="shared" si="241"/>
        <v>0</v>
      </c>
      <c r="BG139" s="58">
        <f t="shared" si="227"/>
        <v>0</v>
      </c>
      <c r="BH139" s="49">
        <f t="shared" si="228"/>
        <v>0</v>
      </c>
      <c r="BI139" s="61">
        <f t="shared" si="229"/>
        <v>0</v>
      </c>
      <c r="BK139" s="215">
        <f t="shared" si="206"/>
        <v>0</v>
      </c>
      <c r="BL139" s="211">
        <f t="shared" si="207"/>
        <v>0</v>
      </c>
      <c r="BM139" s="211">
        <f t="shared" si="208"/>
        <v>0</v>
      </c>
      <c r="BN139" s="61">
        <f t="shared" si="188"/>
        <v>0</v>
      </c>
      <c r="BO139" s="58">
        <v>0</v>
      </c>
      <c r="BP139" s="49">
        <f t="shared" si="230"/>
        <v>0</v>
      </c>
      <c r="BQ139" s="61">
        <f t="shared" si="242"/>
        <v>0</v>
      </c>
      <c r="BR139" s="58">
        <f t="shared" si="231"/>
        <v>0</v>
      </c>
      <c r="BS139" s="49">
        <f t="shared" si="232"/>
        <v>0</v>
      </c>
      <c r="BT139" s="61">
        <f t="shared" si="243"/>
        <v>0</v>
      </c>
      <c r="BU139" s="58">
        <f t="shared" si="209"/>
        <v>0.15238302485207095</v>
      </c>
      <c r="BV139" s="49">
        <f t="shared" si="210"/>
        <v>3.2760000000000004E-2</v>
      </c>
      <c r="BW139" s="61">
        <f t="shared" si="211"/>
        <v>3.9599999999999996E-2</v>
      </c>
      <c r="BX139" s="49">
        <f t="shared" si="233"/>
        <v>1.2511547329388559</v>
      </c>
      <c r="BY139" s="49">
        <f t="shared" si="234"/>
        <v>4.094590557092106</v>
      </c>
      <c r="BZ139" s="49">
        <f t="shared" si="235"/>
        <v>91.16299397952622</v>
      </c>
    </row>
    <row r="140" spans="17:78" x14ac:dyDescent="0.25">
      <c r="Q140" s="49">
        <v>133</v>
      </c>
      <c r="R140" s="215">
        <f t="shared" si="189"/>
        <v>42.56</v>
      </c>
      <c r="S140" s="211">
        <f t="shared" si="190"/>
        <v>12</v>
      </c>
      <c r="T140" s="216">
        <f t="shared" si="191"/>
        <v>3.5466666666666669</v>
      </c>
      <c r="U140" s="215">
        <f t="shared" si="192"/>
        <v>2</v>
      </c>
      <c r="V140" s="211">
        <f t="shared" si="193"/>
        <v>0.5</v>
      </c>
      <c r="W140" s="211">
        <f t="shared" si="194"/>
        <v>0.5</v>
      </c>
      <c r="X140" s="211">
        <f t="shared" si="212"/>
        <v>0</v>
      </c>
      <c r="Y140" s="215">
        <f t="shared" si="213"/>
        <v>7.0933333333333337</v>
      </c>
      <c r="Z140" s="211">
        <f t="shared" si="195"/>
        <v>3.8461538461538458</v>
      </c>
      <c r="AA140" s="211">
        <f t="shared" si="214"/>
        <v>9.0164102564102571</v>
      </c>
      <c r="AB140" s="216">
        <f t="shared" si="196"/>
        <v>5.0768159014846495</v>
      </c>
      <c r="AC140" s="215">
        <v>0</v>
      </c>
      <c r="AD140" s="211">
        <f t="shared" si="197"/>
        <v>0.41238495516107831</v>
      </c>
      <c r="AE140" s="216">
        <f t="shared" si="215"/>
        <v>0.41238495516107831</v>
      </c>
      <c r="AF140" s="58">
        <f t="shared" si="198"/>
        <v>0.85120000000000007</v>
      </c>
      <c r="AG140" s="61">
        <f t="shared" si="199"/>
        <v>0.85120000000000007</v>
      </c>
      <c r="AH140" s="58">
        <f t="shared" si="200"/>
        <v>0.22423431936883631</v>
      </c>
      <c r="AI140" s="49">
        <f t="shared" si="201"/>
        <v>0.31945452700253724</v>
      </c>
      <c r="AJ140" s="61">
        <f t="shared" si="216"/>
        <v>0.5436888463713736</v>
      </c>
      <c r="AK140" s="215">
        <f t="shared" si="202"/>
        <v>42.56</v>
      </c>
      <c r="AL140" s="211">
        <f t="shared" si="203"/>
        <v>12</v>
      </c>
      <c r="AM140" s="216">
        <f t="shared" si="217"/>
        <v>3.5466666666666669</v>
      </c>
      <c r="AN140" s="215">
        <f t="shared" si="218"/>
        <v>2</v>
      </c>
      <c r="AO140" s="211">
        <f t="shared" si="219"/>
        <v>0.50000000000000011</v>
      </c>
      <c r="AP140" s="211">
        <f t="shared" si="220"/>
        <v>7.0933333333333328</v>
      </c>
      <c r="AQ140" s="211">
        <f t="shared" si="221"/>
        <v>3.8461538461538471</v>
      </c>
      <c r="AR140" s="211">
        <f t="shared" si="236"/>
        <v>9.0164102564102571</v>
      </c>
      <c r="AS140" s="216">
        <f t="shared" si="237"/>
        <v>5.0768159014846503</v>
      </c>
      <c r="AT140" s="215"/>
      <c r="AU140" s="211">
        <f t="shared" si="222"/>
        <v>0.15094613333333334</v>
      </c>
      <c r="AV140" s="216">
        <f t="shared" si="238"/>
        <v>0.15094613333333334</v>
      </c>
      <c r="AW140" s="215">
        <f t="shared" si="223"/>
        <v>3.1200000000000006E-2</v>
      </c>
      <c r="AX140" s="211">
        <f t="shared" si="224"/>
        <v>1.0640000000000001</v>
      </c>
      <c r="AY140" s="216">
        <f t="shared" si="239"/>
        <v>1.0952000000000002</v>
      </c>
      <c r="AZ140" s="215">
        <f t="shared" si="204"/>
        <v>0</v>
      </c>
      <c r="BA140" s="211">
        <f t="shared" si="205"/>
        <v>0</v>
      </c>
      <c r="BB140" s="211">
        <f t="shared" si="240"/>
        <v>0</v>
      </c>
      <c r="BC140" s="61">
        <f t="shared" si="225"/>
        <v>0</v>
      </c>
      <c r="BD140" s="58">
        <v>0</v>
      </c>
      <c r="BE140" s="49">
        <f t="shared" si="226"/>
        <v>0</v>
      </c>
      <c r="BF140" s="61">
        <f t="shared" si="241"/>
        <v>0</v>
      </c>
      <c r="BG140" s="58">
        <f t="shared" si="227"/>
        <v>0</v>
      </c>
      <c r="BH140" s="49">
        <f t="shared" si="228"/>
        <v>0</v>
      </c>
      <c r="BI140" s="61">
        <f t="shared" si="229"/>
        <v>0</v>
      </c>
      <c r="BK140" s="215">
        <f t="shared" si="206"/>
        <v>0</v>
      </c>
      <c r="BL140" s="211">
        <f t="shared" si="207"/>
        <v>0</v>
      </c>
      <c r="BM140" s="211">
        <f t="shared" si="208"/>
        <v>0</v>
      </c>
      <c r="BN140" s="61">
        <f t="shared" si="188"/>
        <v>0</v>
      </c>
      <c r="BO140" s="58">
        <v>0</v>
      </c>
      <c r="BP140" s="49">
        <f t="shared" si="230"/>
        <v>0</v>
      </c>
      <c r="BQ140" s="61">
        <f t="shared" si="242"/>
        <v>0</v>
      </c>
      <c r="BR140" s="58">
        <f t="shared" si="231"/>
        <v>0</v>
      </c>
      <c r="BS140" s="49">
        <f t="shared" si="232"/>
        <v>0</v>
      </c>
      <c r="BT140" s="61">
        <f t="shared" si="243"/>
        <v>0</v>
      </c>
      <c r="BU140" s="58">
        <f t="shared" si="209"/>
        <v>0.15464435818540437</v>
      </c>
      <c r="BV140" s="49">
        <f t="shared" si="210"/>
        <v>3.2760000000000004E-2</v>
      </c>
      <c r="BW140" s="61">
        <f t="shared" si="211"/>
        <v>3.9599999999999996E-2</v>
      </c>
      <c r="BX140" s="49">
        <f t="shared" si="233"/>
        <v>1.2635849551610785</v>
      </c>
      <c r="BY140" s="49">
        <f t="shared" si="234"/>
        <v>4.1316242930511899</v>
      </c>
      <c r="BZ140" s="49">
        <f t="shared" si="235"/>
        <v>91.151251738170799</v>
      </c>
    </row>
    <row r="141" spans="17:78" x14ac:dyDescent="0.25">
      <c r="Q141" s="49">
        <v>134</v>
      </c>
      <c r="R141" s="215">
        <f t="shared" si="189"/>
        <v>42.88</v>
      </c>
      <c r="S141" s="211">
        <f t="shared" si="190"/>
        <v>12</v>
      </c>
      <c r="T141" s="216">
        <f t="shared" si="191"/>
        <v>3.5733333333333337</v>
      </c>
      <c r="U141" s="215">
        <f t="shared" si="192"/>
        <v>2</v>
      </c>
      <c r="V141" s="211">
        <f t="shared" si="193"/>
        <v>0.5</v>
      </c>
      <c r="W141" s="211">
        <f t="shared" si="194"/>
        <v>0.5</v>
      </c>
      <c r="X141" s="211">
        <f t="shared" si="212"/>
        <v>0</v>
      </c>
      <c r="Y141" s="215">
        <f t="shared" si="213"/>
        <v>7.1466666666666674</v>
      </c>
      <c r="Z141" s="211">
        <f t="shared" si="195"/>
        <v>3.8461538461538458</v>
      </c>
      <c r="AA141" s="211">
        <f t="shared" si="214"/>
        <v>9.0697435897435899</v>
      </c>
      <c r="AB141" s="216">
        <f t="shared" si="196"/>
        <v>5.1140779257751561</v>
      </c>
      <c r="AC141" s="215">
        <v>0</v>
      </c>
      <c r="AD141" s="211">
        <f t="shared" si="197"/>
        <v>0.41846068849441159</v>
      </c>
      <c r="AE141" s="216">
        <f t="shared" si="215"/>
        <v>0.41846068849441159</v>
      </c>
      <c r="AF141" s="58">
        <f t="shared" si="198"/>
        <v>0.85760000000000003</v>
      </c>
      <c r="AG141" s="61">
        <f t="shared" si="199"/>
        <v>0.85760000000000003</v>
      </c>
      <c r="AH141" s="58">
        <f t="shared" si="200"/>
        <v>0.22753799936883626</v>
      </c>
      <c r="AI141" s="49">
        <f t="shared" si="201"/>
        <v>0.3218564407393984</v>
      </c>
      <c r="AJ141" s="61">
        <f t="shared" si="216"/>
        <v>0.54939444010823468</v>
      </c>
      <c r="AK141" s="215">
        <f t="shared" si="202"/>
        <v>42.88</v>
      </c>
      <c r="AL141" s="211">
        <f t="shared" si="203"/>
        <v>12</v>
      </c>
      <c r="AM141" s="216">
        <f t="shared" si="217"/>
        <v>3.5733333333333337</v>
      </c>
      <c r="AN141" s="215">
        <f t="shared" si="218"/>
        <v>2</v>
      </c>
      <c r="AO141" s="211">
        <f t="shared" si="219"/>
        <v>0.49999999999999994</v>
      </c>
      <c r="AP141" s="211">
        <f t="shared" si="220"/>
        <v>7.1466666666666683</v>
      </c>
      <c r="AQ141" s="211">
        <f t="shared" si="221"/>
        <v>3.8461538461538454</v>
      </c>
      <c r="AR141" s="211">
        <f t="shared" si="236"/>
        <v>9.0697435897435916</v>
      </c>
      <c r="AS141" s="216">
        <f t="shared" si="237"/>
        <v>5.1140779257751579</v>
      </c>
      <c r="AT141" s="215"/>
      <c r="AU141" s="211">
        <f t="shared" si="222"/>
        <v>0.15322453333333336</v>
      </c>
      <c r="AV141" s="216">
        <f t="shared" si="238"/>
        <v>0.15322453333333336</v>
      </c>
      <c r="AW141" s="215">
        <f t="shared" si="223"/>
        <v>3.1200000000000006E-2</v>
      </c>
      <c r="AX141" s="211">
        <f t="shared" si="224"/>
        <v>1.0720000000000001</v>
      </c>
      <c r="AY141" s="216">
        <f t="shared" si="239"/>
        <v>1.1032000000000002</v>
      </c>
      <c r="AZ141" s="215">
        <f t="shared" si="204"/>
        <v>0</v>
      </c>
      <c r="BA141" s="211">
        <f t="shared" si="205"/>
        <v>0</v>
      </c>
      <c r="BB141" s="211">
        <f t="shared" si="240"/>
        <v>0</v>
      </c>
      <c r="BC141" s="61">
        <f t="shared" si="225"/>
        <v>0</v>
      </c>
      <c r="BD141" s="58">
        <v>0</v>
      </c>
      <c r="BE141" s="49">
        <f t="shared" si="226"/>
        <v>0</v>
      </c>
      <c r="BF141" s="61">
        <f t="shared" si="241"/>
        <v>0</v>
      </c>
      <c r="BG141" s="58">
        <f t="shared" si="227"/>
        <v>0</v>
      </c>
      <c r="BH141" s="49">
        <f t="shared" si="228"/>
        <v>0</v>
      </c>
      <c r="BI141" s="61">
        <f t="shared" si="229"/>
        <v>0</v>
      </c>
      <c r="BK141" s="215">
        <f t="shared" si="206"/>
        <v>0</v>
      </c>
      <c r="BL141" s="211">
        <f t="shared" si="207"/>
        <v>0</v>
      </c>
      <c r="BM141" s="211">
        <f t="shared" si="208"/>
        <v>0</v>
      </c>
      <c r="BN141" s="61">
        <f t="shared" si="188"/>
        <v>0</v>
      </c>
      <c r="BO141" s="58">
        <v>0</v>
      </c>
      <c r="BP141" s="49">
        <f t="shared" si="230"/>
        <v>0</v>
      </c>
      <c r="BQ141" s="61">
        <f t="shared" si="242"/>
        <v>0</v>
      </c>
      <c r="BR141" s="58">
        <f t="shared" si="231"/>
        <v>0</v>
      </c>
      <c r="BS141" s="49">
        <f t="shared" si="232"/>
        <v>0</v>
      </c>
      <c r="BT141" s="61">
        <f t="shared" si="243"/>
        <v>0</v>
      </c>
      <c r="BU141" s="58">
        <f t="shared" si="209"/>
        <v>0.15692275818540433</v>
      </c>
      <c r="BV141" s="49">
        <f t="shared" si="210"/>
        <v>3.2760000000000004E-2</v>
      </c>
      <c r="BW141" s="61">
        <f t="shared" si="211"/>
        <v>3.9599999999999996E-2</v>
      </c>
      <c r="BX141" s="49">
        <f t="shared" si="233"/>
        <v>1.2760606884944117</v>
      </c>
      <c r="BY141" s="49">
        <f t="shared" si="234"/>
        <v>4.168762420121384</v>
      </c>
      <c r="BZ141" s="49">
        <f t="shared" si="235"/>
        <v>91.139485491889317</v>
      </c>
    </row>
    <row r="142" spans="17:78" x14ac:dyDescent="0.25">
      <c r="Q142" s="49">
        <v>135</v>
      </c>
      <c r="R142" s="215">
        <f t="shared" si="189"/>
        <v>43.2</v>
      </c>
      <c r="S142" s="211">
        <f t="shared" si="190"/>
        <v>12</v>
      </c>
      <c r="T142" s="216">
        <f t="shared" si="191"/>
        <v>3.6</v>
      </c>
      <c r="U142" s="215">
        <f t="shared" si="192"/>
        <v>2</v>
      </c>
      <c r="V142" s="211">
        <f t="shared" si="193"/>
        <v>0.5</v>
      </c>
      <c r="W142" s="211">
        <f t="shared" si="194"/>
        <v>0.5</v>
      </c>
      <c r="X142" s="211">
        <f t="shared" si="212"/>
        <v>0</v>
      </c>
      <c r="Y142" s="215">
        <f t="shared" si="213"/>
        <v>7.2</v>
      </c>
      <c r="Z142" s="211">
        <f t="shared" si="195"/>
        <v>3.8461538461538458</v>
      </c>
      <c r="AA142" s="211">
        <f t="shared" si="214"/>
        <v>9.1230769230769226</v>
      </c>
      <c r="AB142" s="216">
        <f t="shared" si="196"/>
        <v>5.1513465044276039</v>
      </c>
      <c r="AC142" s="215">
        <v>0</v>
      </c>
      <c r="AD142" s="211">
        <f t="shared" si="197"/>
        <v>0.42458193293885593</v>
      </c>
      <c r="AE142" s="216">
        <f t="shared" si="215"/>
        <v>0.42458193293885593</v>
      </c>
      <c r="AF142" s="58">
        <f t="shared" si="198"/>
        <v>0.8640000000000001</v>
      </c>
      <c r="AG142" s="61">
        <f t="shared" si="199"/>
        <v>0.8640000000000001</v>
      </c>
      <c r="AH142" s="58">
        <f t="shared" si="200"/>
        <v>0.23086642603550289</v>
      </c>
      <c r="AI142" s="49">
        <f t="shared" si="201"/>
        <v>0.32425835447625961</v>
      </c>
      <c r="AJ142" s="61">
        <f t="shared" si="216"/>
        <v>0.55512478051176251</v>
      </c>
      <c r="AK142" s="215">
        <f t="shared" si="202"/>
        <v>43.2</v>
      </c>
      <c r="AL142" s="211">
        <f t="shared" si="203"/>
        <v>12</v>
      </c>
      <c r="AM142" s="216">
        <f t="shared" si="217"/>
        <v>3.6</v>
      </c>
      <c r="AN142" s="215">
        <f t="shared" si="218"/>
        <v>2</v>
      </c>
      <c r="AO142" s="211">
        <f t="shared" si="219"/>
        <v>0.5</v>
      </c>
      <c r="AP142" s="211">
        <f t="shared" si="220"/>
        <v>7.2</v>
      </c>
      <c r="AQ142" s="211">
        <f t="shared" si="221"/>
        <v>3.8461538461538458</v>
      </c>
      <c r="AR142" s="211">
        <f t="shared" si="236"/>
        <v>9.1230769230769226</v>
      </c>
      <c r="AS142" s="216">
        <f t="shared" si="237"/>
        <v>5.1513465044276039</v>
      </c>
      <c r="AT142" s="215"/>
      <c r="AU142" s="211">
        <f t="shared" si="222"/>
        <v>0.15552000000000002</v>
      </c>
      <c r="AV142" s="216">
        <f t="shared" si="238"/>
        <v>0.15552000000000002</v>
      </c>
      <c r="AW142" s="215">
        <f t="shared" si="223"/>
        <v>3.1200000000000006E-2</v>
      </c>
      <c r="AX142" s="211">
        <f t="shared" si="224"/>
        <v>1.08</v>
      </c>
      <c r="AY142" s="216">
        <f t="shared" si="239"/>
        <v>1.1112000000000002</v>
      </c>
      <c r="AZ142" s="215">
        <f t="shared" si="204"/>
        <v>0</v>
      </c>
      <c r="BA142" s="211">
        <f t="shared" si="205"/>
        <v>0</v>
      </c>
      <c r="BB142" s="211">
        <f t="shared" si="240"/>
        <v>0</v>
      </c>
      <c r="BC142" s="61">
        <f t="shared" si="225"/>
        <v>0</v>
      </c>
      <c r="BD142" s="58">
        <v>0</v>
      </c>
      <c r="BE142" s="49">
        <f t="shared" si="226"/>
        <v>0</v>
      </c>
      <c r="BF142" s="61">
        <f t="shared" si="241"/>
        <v>0</v>
      </c>
      <c r="BG142" s="58">
        <f t="shared" si="227"/>
        <v>0</v>
      </c>
      <c r="BH142" s="49">
        <f t="shared" si="228"/>
        <v>0</v>
      </c>
      <c r="BI142" s="61">
        <f t="shared" si="229"/>
        <v>0</v>
      </c>
      <c r="BK142" s="215">
        <f t="shared" si="206"/>
        <v>0</v>
      </c>
      <c r="BL142" s="211">
        <f t="shared" si="207"/>
        <v>0</v>
      </c>
      <c r="BM142" s="211">
        <f t="shared" si="208"/>
        <v>0</v>
      </c>
      <c r="BN142" s="61">
        <f t="shared" si="188"/>
        <v>0</v>
      </c>
      <c r="BO142" s="58">
        <v>0</v>
      </c>
      <c r="BP142" s="49">
        <f t="shared" si="230"/>
        <v>0</v>
      </c>
      <c r="BQ142" s="61">
        <f t="shared" si="242"/>
        <v>0</v>
      </c>
      <c r="BR142" s="58">
        <f t="shared" si="231"/>
        <v>0</v>
      </c>
      <c r="BS142" s="49">
        <f t="shared" si="232"/>
        <v>0</v>
      </c>
      <c r="BT142" s="61">
        <f t="shared" si="243"/>
        <v>0</v>
      </c>
      <c r="BU142" s="58">
        <f t="shared" si="209"/>
        <v>0.15921822485207096</v>
      </c>
      <c r="BV142" s="49">
        <f t="shared" si="210"/>
        <v>3.2760000000000004E-2</v>
      </c>
      <c r="BW142" s="61">
        <f t="shared" si="211"/>
        <v>3.9599999999999996E-2</v>
      </c>
      <c r="BX142" s="49">
        <f t="shared" si="233"/>
        <v>1.2885819329388561</v>
      </c>
      <c r="BY142" s="49">
        <f t="shared" si="234"/>
        <v>4.2060049383026898</v>
      </c>
      <c r="BZ142" s="49">
        <f t="shared" si="235"/>
        <v>91.127695860942808</v>
      </c>
    </row>
    <row r="143" spans="17:78" x14ac:dyDescent="0.25">
      <c r="Q143" s="49">
        <v>136</v>
      </c>
      <c r="R143" s="215">
        <f t="shared" si="189"/>
        <v>43.52</v>
      </c>
      <c r="S143" s="211">
        <f t="shared" si="190"/>
        <v>12</v>
      </c>
      <c r="T143" s="216">
        <f t="shared" si="191"/>
        <v>3.6266666666666669</v>
      </c>
      <c r="U143" s="215">
        <f t="shared" si="192"/>
        <v>2</v>
      </c>
      <c r="V143" s="211">
        <f t="shared" si="193"/>
        <v>0.5</v>
      </c>
      <c r="W143" s="211">
        <f t="shared" si="194"/>
        <v>0.5</v>
      </c>
      <c r="X143" s="211">
        <f t="shared" si="212"/>
        <v>0</v>
      </c>
      <c r="Y143" s="215">
        <f t="shared" si="213"/>
        <v>7.2533333333333339</v>
      </c>
      <c r="Z143" s="211">
        <f t="shared" si="195"/>
        <v>3.8461538461538458</v>
      </c>
      <c r="AA143" s="211">
        <f t="shared" si="214"/>
        <v>9.1764102564102572</v>
      </c>
      <c r="AB143" s="216">
        <f t="shared" si="196"/>
        <v>5.1886214962069381</v>
      </c>
      <c r="AC143" s="215">
        <v>0</v>
      </c>
      <c r="AD143" s="211">
        <f t="shared" si="197"/>
        <v>0.43074868849441161</v>
      </c>
      <c r="AE143" s="216">
        <f t="shared" si="215"/>
        <v>0.43074868849441161</v>
      </c>
      <c r="AF143" s="58">
        <f t="shared" si="198"/>
        <v>0.87040000000000006</v>
      </c>
      <c r="AG143" s="61">
        <f t="shared" si="199"/>
        <v>0.87040000000000006</v>
      </c>
      <c r="AH143" s="58">
        <f t="shared" si="200"/>
        <v>0.2342195993688363</v>
      </c>
      <c r="AI143" s="49">
        <f t="shared" si="201"/>
        <v>0.32666026821312077</v>
      </c>
      <c r="AJ143" s="61">
        <f t="shared" si="216"/>
        <v>0.56087986758195707</v>
      </c>
      <c r="AK143" s="215">
        <f t="shared" si="202"/>
        <v>43.52</v>
      </c>
      <c r="AL143" s="211">
        <f t="shared" si="203"/>
        <v>12</v>
      </c>
      <c r="AM143" s="216">
        <f t="shared" si="217"/>
        <v>3.6266666666666669</v>
      </c>
      <c r="AN143" s="215">
        <f t="shared" si="218"/>
        <v>2</v>
      </c>
      <c r="AO143" s="211">
        <f t="shared" si="219"/>
        <v>0.50000000000000011</v>
      </c>
      <c r="AP143" s="211">
        <f t="shared" si="220"/>
        <v>7.253333333333333</v>
      </c>
      <c r="AQ143" s="211">
        <f t="shared" si="221"/>
        <v>3.8461538461538471</v>
      </c>
      <c r="AR143" s="211">
        <f t="shared" si="236"/>
        <v>9.1764102564102572</v>
      </c>
      <c r="AS143" s="216">
        <f t="shared" si="237"/>
        <v>5.188621496206939</v>
      </c>
      <c r="AT143" s="215"/>
      <c r="AU143" s="211">
        <f t="shared" si="222"/>
        <v>0.15783253333333336</v>
      </c>
      <c r="AV143" s="216">
        <f t="shared" si="238"/>
        <v>0.15783253333333336</v>
      </c>
      <c r="AW143" s="215">
        <f t="shared" si="223"/>
        <v>3.1200000000000006E-2</v>
      </c>
      <c r="AX143" s="211">
        <f t="shared" si="224"/>
        <v>1.0880000000000001</v>
      </c>
      <c r="AY143" s="216">
        <f t="shared" si="239"/>
        <v>1.1192000000000002</v>
      </c>
      <c r="AZ143" s="215">
        <f t="shared" si="204"/>
        <v>0</v>
      </c>
      <c r="BA143" s="211">
        <f t="shared" si="205"/>
        <v>0</v>
      </c>
      <c r="BB143" s="211">
        <f t="shared" si="240"/>
        <v>0</v>
      </c>
      <c r="BC143" s="61">
        <f t="shared" si="225"/>
        <v>0</v>
      </c>
      <c r="BD143" s="58">
        <v>0</v>
      </c>
      <c r="BE143" s="49">
        <f t="shared" si="226"/>
        <v>0</v>
      </c>
      <c r="BF143" s="61">
        <f t="shared" si="241"/>
        <v>0</v>
      </c>
      <c r="BG143" s="58">
        <f t="shared" si="227"/>
        <v>0</v>
      </c>
      <c r="BH143" s="49">
        <f t="shared" si="228"/>
        <v>0</v>
      </c>
      <c r="BI143" s="61">
        <f t="shared" si="229"/>
        <v>0</v>
      </c>
      <c r="BK143" s="215">
        <f t="shared" si="206"/>
        <v>0</v>
      </c>
      <c r="BL143" s="211">
        <f t="shared" si="207"/>
        <v>0</v>
      </c>
      <c r="BM143" s="211">
        <f t="shared" si="208"/>
        <v>0</v>
      </c>
      <c r="BN143" s="61">
        <f t="shared" si="188"/>
        <v>0</v>
      </c>
      <c r="BO143" s="58">
        <v>0</v>
      </c>
      <c r="BP143" s="49">
        <f t="shared" si="230"/>
        <v>0</v>
      </c>
      <c r="BQ143" s="61">
        <f t="shared" si="242"/>
        <v>0</v>
      </c>
      <c r="BR143" s="58">
        <f t="shared" si="231"/>
        <v>0</v>
      </c>
      <c r="BS143" s="49">
        <f t="shared" si="232"/>
        <v>0</v>
      </c>
      <c r="BT143" s="61">
        <f t="shared" si="243"/>
        <v>0</v>
      </c>
      <c r="BU143" s="58">
        <f t="shared" si="209"/>
        <v>0.16153075818540436</v>
      </c>
      <c r="BV143" s="49">
        <f t="shared" si="210"/>
        <v>3.2760000000000004E-2</v>
      </c>
      <c r="BW143" s="61">
        <f t="shared" si="211"/>
        <v>3.9599999999999996E-2</v>
      </c>
      <c r="BX143" s="49">
        <f t="shared" si="233"/>
        <v>1.3011486884944117</v>
      </c>
      <c r="BY143" s="49">
        <f t="shared" si="234"/>
        <v>4.2433518475951075</v>
      </c>
      <c r="BZ143" s="49">
        <f t="shared" si="235"/>
        <v>91.115883447344871</v>
      </c>
    </row>
    <row r="144" spans="17:78" x14ac:dyDescent="0.25">
      <c r="Q144" s="49">
        <v>137</v>
      </c>
      <c r="R144" s="215">
        <f t="shared" si="189"/>
        <v>43.84</v>
      </c>
      <c r="S144" s="211">
        <f t="shared" si="190"/>
        <v>12</v>
      </c>
      <c r="T144" s="216">
        <f t="shared" si="191"/>
        <v>3.6533333333333338</v>
      </c>
      <c r="U144" s="215">
        <f t="shared" si="192"/>
        <v>2</v>
      </c>
      <c r="V144" s="211">
        <f t="shared" si="193"/>
        <v>0.5</v>
      </c>
      <c r="W144" s="211">
        <f t="shared" si="194"/>
        <v>0.5</v>
      </c>
      <c r="X144" s="211">
        <f t="shared" si="212"/>
        <v>0</v>
      </c>
      <c r="Y144" s="215">
        <f t="shared" si="213"/>
        <v>7.3066666666666675</v>
      </c>
      <c r="Z144" s="211">
        <f t="shared" si="195"/>
        <v>3.8461538461538458</v>
      </c>
      <c r="AA144" s="211">
        <f t="shared" si="214"/>
        <v>9.22974358974359</v>
      </c>
      <c r="AB144" s="216">
        <f t="shared" si="196"/>
        <v>5.2259027638837097</v>
      </c>
      <c r="AC144" s="215">
        <v>0</v>
      </c>
      <c r="AD144" s="211">
        <f t="shared" si="197"/>
        <v>0.43696095516107836</v>
      </c>
      <c r="AE144" s="216">
        <f t="shared" si="215"/>
        <v>0.43696095516107836</v>
      </c>
      <c r="AF144" s="58">
        <f t="shared" si="198"/>
        <v>0.87680000000000013</v>
      </c>
      <c r="AG144" s="61">
        <f t="shared" si="199"/>
        <v>0.87680000000000013</v>
      </c>
      <c r="AH144" s="58">
        <f t="shared" si="200"/>
        <v>0.23759751936883633</v>
      </c>
      <c r="AI144" s="49">
        <f t="shared" si="201"/>
        <v>0.32906218194998194</v>
      </c>
      <c r="AJ144" s="61">
        <f t="shared" si="216"/>
        <v>0.56665970131881827</v>
      </c>
      <c r="AK144" s="215">
        <f t="shared" si="202"/>
        <v>43.84</v>
      </c>
      <c r="AL144" s="211">
        <f t="shared" si="203"/>
        <v>12</v>
      </c>
      <c r="AM144" s="216">
        <f t="shared" si="217"/>
        <v>3.6533333333333338</v>
      </c>
      <c r="AN144" s="215">
        <f t="shared" si="218"/>
        <v>2</v>
      </c>
      <c r="AO144" s="211">
        <f t="shared" si="219"/>
        <v>0.5</v>
      </c>
      <c r="AP144" s="211">
        <f t="shared" si="220"/>
        <v>7.3066666666666675</v>
      </c>
      <c r="AQ144" s="211">
        <f t="shared" si="221"/>
        <v>3.8461538461538458</v>
      </c>
      <c r="AR144" s="211">
        <f t="shared" si="236"/>
        <v>9.22974358974359</v>
      </c>
      <c r="AS144" s="216">
        <f t="shared" si="237"/>
        <v>5.2259027638837097</v>
      </c>
      <c r="AT144" s="215"/>
      <c r="AU144" s="211">
        <f t="shared" si="222"/>
        <v>0.16016213333333337</v>
      </c>
      <c r="AV144" s="216">
        <f t="shared" si="238"/>
        <v>0.16016213333333337</v>
      </c>
      <c r="AW144" s="215">
        <f t="shared" si="223"/>
        <v>3.1200000000000006E-2</v>
      </c>
      <c r="AX144" s="211">
        <f t="shared" si="224"/>
        <v>1.0960000000000001</v>
      </c>
      <c r="AY144" s="216">
        <f t="shared" si="239"/>
        <v>1.1272000000000002</v>
      </c>
      <c r="AZ144" s="215">
        <f t="shared" si="204"/>
        <v>0</v>
      </c>
      <c r="BA144" s="211">
        <f t="shared" si="205"/>
        <v>0</v>
      </c>
      <c r="BB144" s="211">
        <f t="shared" si="240"/>
        <v>0</v>
      </c>
      <c r="BC144" s="61">
        <f t="shared" si="225"/>
        <v>0</v>
      </c>
      <c r="BD144" s="58">
        <v>0</v>
      </c>
      <c r="BE144" s="49">
        <f t="shared" si="226"/>
        <v>0</v>
      </c>
      <c r="BF144" s="61">
        <f t="shared" si="241"/>
        <v>0</v>
      </c>
      <c r="BG144" s="58">
        <f t="shared" si="227"/>
        <v>0</v>
      </c>
      <c r="BH144" s="49">
        <f t="shared" si="228"/>
        <v>0</v>
      </c>
      <c r="BI144" s="61">
        <f t="shared" si="229"/>
        <v>0</v>
      </c>
      <c r="BK144" s="215">
        <f t="shared" si="206"/>
        <v>0</v>
      </c>
      <c r="BL144" s="211">
        <f t="shared" si="207"/>
        <v>0</v>
      </c>
      <c r="BM144" s="211">
        <f t="shared" si="208"/>
        <v>0</v>
      </c>
      <c r="BN144" s="61">
        <f t="shared" ref="BN144:BN157" si="244">IF(EN_OUT_3=1,BK144/BL144,0)</f>
        <v>0</v>
      </c>
      <c r="BO144" s="58">
        <v>0</v>
      </c>
      <c r="BP144" s="49">
        <f t="shared" si="230"/>
        <v>0</v>
      </c>
      <c r="BQ144" s="61">
        <f t="shared" si="242"/>
        <v>0</v>
      </c>
      <c r="BR144" s="58">
        <f t="shared" si="231"/>
        <v>0</v>
      </c>
      <c r="BS144" s="49">
        <f t="shared" si="232"/>
        <v>0</v>
      </c>
      <c r="BT144" s="61">
        <f t="shared" si="243"/>
        <v>0</v>
      </c>
      <c r="BU144" s="58">
        <f t="shared" si="209"/>
        <v>0.16386035818540437</v>
      </c>
      <c r="BV144" s="49">
        <f t="shared" si="210"/>
        <v>3.2760000000000004E-2</v>
      </c>
      <c r="BW144" s="61">
        <f t="shared" si="211"/>
        <v>3.9599999999999996E-2</v>
      </c>
      <c r="BX144" s="49">
        <f t="shared" si="233"/>
        <v>1.3137609551610785</v>
      </c>
      <c r="BY144" s="49">
        <f t="shared" si="234"/>
        <v>4.2808031479986344</v>
      </c>
      <c r="BZ144" s="49">
        <f t="shared" si="235"/>
        <v>91.104048835525987</v>
      </c>
    </row>
    <row r="145" spans="17:78" x14ac:dyDescent="0.25">
      <c r="Q145" s="49">
        <v>138</v>
      </c>
      <c r="R145" s="215">
        <f t="shared" si="189"/>
        <v>44.160000000000004</v>
      </c>
      <c r="S145" s="211">
        <f t="shared" si="190"/>
        <v>12</v>
      </c>
      <c r="T145" s="216">
        <f t="shared" si="191"/>
        <v>3.68</v>
      </c>
      <c r="U145" s="215">
        <f t="shared" si="192"/>
        <v>2</v>
      </c>
      <c r="V145" s="211">
        <f t="shared" si="193"/>
        <v>0.5</v>
      </c>
      <c r="W145" s="211">
        <f t="shared" si="194"/>
        <v>0.5</v>
      </c>
      <c r="X145" s="211">
        <f t="shared" si="212"/>
        <v>0</v>
      </c>
      <c r="Y145" s="215">
        <f t="shared" si="213"/>
        <v>7.36</v>
      </c>
      <c r="Z145" s="211">
        <f t="shared" si="195"/>
        <v>3.8461538461538458</v>
      </c>
      <c r="AA145" s="211">
        <f t="shared" si="214"/>
        <v>9.2830769230769228</v>
      </c>
      <c r="AB145" s="216">
        <f t="shared" si="196"/>
        <v>5.263190174093892</v>
      </c>
      <c r="AC145" s="215">
        <v>0</v>
      </c>
      <c r="AD145" s="211">
        <f t="shared" si="197"/>
        <v>0.44321873293885594</v>
      </c>
      <c r="AE145" s="216">
        <f t="shared" si="215"/>
        <v>0.44321873293885594</v>
      </c>
      <c r="AF145" s="58">
        <f t="shared" si="198"/>
        <v>0.8832000000000001</v>
      </c>
      <c r="AG145" s="61">
        <f t="shared" si="199"/>
        <v>0.8832000000000001</v>
      </c>
      <c r="AH145" s="58">
        <f t="shared" si="200"/>
        <v>0.24100018603550288</v>
      </c>
      <c r="AI145" s="49">
        <f t="shared" si="201"/>
        <v>0.33146409568684321</v>
      </c>
      <c r="AJ145" s="61">
        <f t="shared" si="216"/>
        <v>0.57246428172234609</v>
      </c>
      <c r="AK145" s="215">
        <f t="shared" si="202"/>
        <v>44.160000000000004</v>
      </c>
      <c r="AL145" s="211">
        <f t="shared" si="203"/>
        <v>12</v>
      </c>
      <c r="AM145" s="216">
        <f t="shared" si="217"/>
        <v>3.68</v>
      </c>
      <c r="AN145" s="215">
        <f t="shared" si="218"/>
        <v>2</v>
      </c>
      <c r="AO145" s="211">
        <f t="shared" si="219"/>
        <v>0.50000000000000011</v>
      </c>
      <c r="AP145" s="211">
        <f t="shared" si="220"/>
        <v>7.3599999999999994</v>
      </c>
      <c r="AQ145" s="211">
        <f t="shared" si="221"/>
        <v>3.8461538461538471</v>
      </c>
      <c r="AR145" s="211">
        <f t="shared" si="236"/>
        <v>9.2830769230769228</v>
      </c>
      <c r="AS145" s="216">
        <f t="shared" si="237"/>
        <v>5.2631901740938929</v>
      </c>
      <c r="AT145" s="215"/>
      <c r="AU145" s="211">
        <f t="shared" si="222"/>
        <v>0.16250880000000001</v>
      </c>
      <c r="AV145" s="216">
        <f t="shared" si="238"/>
        <v>0.16250880000000001</v>
      </c>
      <c r="AW145" s="215">
        <f t="shared" si="223"/>
        <v>3.1200000000000006E-2</v>
      </c>
      <c r="AX145" s="211">
        <f t="shared" si="224"/>
        <v>1.1040000000000001</v>
      </c>
      <c r="AY145" s="216">
        <f t="shared" si="239"/>
        <v>1.1352000000000002</v>
      </c>
      <c r="AZ145" s="215">
        <f t="shared" si="204"/>
        <v>0</v>
      </c>
      <c r="BA145" s="211">
        <f t="shared" si="205"/>
        <v>0</v>
      </c>
      <c r="BB145" s="211">
        <f t="shared" si="240"/>
        <v>0</v>
      </c>
      <c r="BC145" s="61">
        <f t="shared" si="225"/>
        <v>0</v>
      </c>
      <c r="BD145" s="58">
        <v>0</v>
      </c>
      <c r="BE145" s="49">
        <f t="shared" si="226"/>
        <v>0</v>
      </c>
      <c r="BF145" s="61">
        <f t="shared" si="241"/>
        <v>0</v>
      </c>
      <c r="BG145" s="58">
        <f t="shared" si="227"/>
        <v>0</v>
      </c>
      <c r="BH145" s="49">
        <f t="shared" si="228"/>
        <v>0</v>
      </c>
      <c r="BI145" s="61">
        <f t="shared" si="229"/>
        <v>0</v>
      </c>
      <c r="BK145" s="215">
        <f t="shared" si="206"/>
        <v>0</v>
      </c>
      <c r="BL145" s="211">
        <f t="shared" si="207"/>
        <v>0</v>
      </c>
      <c r="BM145" s="211">
        <f t="shared" si="208"/>
        <v>0</v>
      </c>
      <c r="BN145" s="61">
        <f t="shared" si="244"/>
        <v>0</v>
      </c>
      <c r="BO145" s="58">
        <v>0</v>
      </c>
      <c r="BP145" s="49">
        <f t="shared" si="230"/>
        <v>0</v>
      </c>
      <c r="BQ145" s="61">
        <f t="shared" si="242"/>
        <v>0</v>
      </c>
      <c r="BR145" s="58">
        <f t="shared" si="231"/>
        <v>0</v>
      </c>
      <c r="BS145" s="49">
        <f t="shared" si="232"/>
        <v>0</v>
      </c>
      <c r="BT145" s="61">
        <f t="shared" si="243"/>
        <v>0</v>
      </c>
      <c r="BU145" s="58">
        <f t="shared" si="209"/>
        <v>0.16620702485207098</v>
      </c>
      <c r="BV145" s="49">
        <f t="shared" si="210"/>
        <v>3.2760000000000004E-2</v>
      </c>
      <c r="BW145" s="61">
        <f t="shared" si="211"/>
        <v>3.9599999999999996E-2</v>
      </c>
      <c r="BX145" s="49">
        <f t="shared" si="233"/>
        <v>1.3264187329388561</v>
      </c>
      <c r="BY145" s="49">
        <f t="shared" si="234"/>
        <v>4.3183588395132739</v>
      </c>
      <c r="BZ145" s="49">
        <f t="shared" si="235"/>
        <v>91.092192592968914</v>
      </c>
    </row>
    <row r="146" spans="17:78" x14ac:dyDescent="0.25">
      <c r="Q146" s="49">
        <v>139</v>
      </c>
      <c r="R146" s="215">
        <f t="shared" si="189"/>
        <v>44.480000000000004</v>
      </c>
      <c r="S146" s="211">
        <f t="shared" si="190"/>
        <v>12</v>
      </c>
      <c r="T146" s="216">
        <f t="shared" si="191"/>
        <v>3.706666666666667</v>
      </c>
      <c r="U146" s="215">
        <f t="shared" si="192"/>
        <v>2</v>
      </c>
      <c r="V146" s="211">
        <f t="shared" si="193"/>
        <v>0.5</v>
      </c>
      <c r="W146" s="211">
        <f t="shared" si="194"/>
        <v>0.5</v>
      </c>
      <c r="X146" s="211">
        <f t="shared" si="212"/>
        <v>0</v>
      </c>
      <c r="Y146" s="215">
        <f t="shared" si="213"/>
        <v>7.413333333333334</v>
      </c>
      <c r="Z146" s="211">
        <f t="shared" si="195"/>
        <v>3.8461538461538458</v>
      </c>
      <c r="AA146" s="211">
        <f t="shared" si="214"/>
        <v>9.3364102564102573</v>
      </c>
      <c r="AB146" s="216">
        <f t="shared" si="196"/>
        <v>5.3004835972045097</v>
      </c>
      <c r="AC146" s="215">
        <v>0</v>
      </c>
      <c r="AD146" s="211">
        <f t="shared" si="197"/>
        <v>0.44952202182774492</v>
      </c>
      <c r="AE146" s="216">
        <f t="shared" si="215"/>
        <v>0.44952202182774492</v>
      </c>
      <c r="AF146" s="58">
        <f t="shared" si="198"/>
        <v>0.88960000000000006</v>
      </c>
      <c r="AG146" s="61">
        <f t="shared" si="199"/>
        <v>0.88960000000000006</v>
      </c>
      <c r="AH146" s="58">
        <f t="shared" si="200"/>
        <v>0.24442759936883629</v>
      </c>
      <c r="AI146" s="49">
        <f t="shared" si="201"/>
        <v>0.33386600942370437</v>
      </c>
      <c r="AJ146" s="61">
        <f t="shared" si="216"/>
        <v>0.57829360879254066</v>
      </c>
      <c r="AK146" s="215">
        <f t="shared" si="202"/>
        <v>44.480000000000004</v>
      </c>
      <c r="AL146" s="211">
        <f t="shared" si="203"/>
        <v>12</v>
      </c>
      <c r="AM146" s="216">
        <f t="shared" si="217"/>
        <v>3.706666666666667</v>
      </c>
      <c r="AN146" s="215">
        <f t="shared" si="218"/>
        <v>2</v>
      </c>
      <c r="AO146" s="211">
        <f t="shared" si="219"/>
        <v>0.5</v>
      </c>
      <c r="AP146" s="211">
        <f t="shared" si="220"/>
        <v>7.413333333333334</v>
      </c>
      <c r="AQ146" s="211">
        <f t="shared" si="221"/>
        <v>3.8461538461538458</v>
      </c>
      <c r="AR146" s="211">
        <f t="shared" si="236"/>
        <v>9.3364102564102573</v>
      </c>
      <c r="AS146" s="216">
        <f t="shared" si="237"/>
        <v>5.3004835972045097</v>
      </c>
      <c r="AT146" s="215"/>
      <c r="AU146" s="211">
        <f t="shared" si="222"/>
        <v>0.16487253333333338</v>
      </c>
      <c r="AV146" s="216">
        <f t="shared" si="238"/>
        <v>0.16487253333333338</v>
      </c>
      <c r="AW146" s="215">
        <f t="shared" si="223"/>
        <v>3.1200000000000006E-2</v>
      </c>
      <c r="AX146" s="211">
        <f t="shared" si="224"/>
        <v>1.1120000000000001</v>
      </c>
      <c r="AY146" s="216">
        <f t="shared" si="239"/>
        <v>1.1432000000000002</v>
      </c>
      <c r="AZ146" s="215">
        <f t="shared" si="204"/>
        <v>0</v>
      </c>
      <c r="BA146" s="211">
        <f t="shared" si="205"/>
        <v>0</v>
      </c>
      <c r="BB146" s="211">
        <f t="shared" si="240"/>
        <v>0</v>
      </c>
      <c r="BC146" s="61">
        <f t="shared" si="225"/>
        <v>0</v>
      </c>
      <c r="BD146" s="58">
        <v>0</v>
      </c>
      <c r="BE146" s="49">
        <f t="shared" si="226"/>
        <v>0</v>
      </c>
      <c r="BF146" s="61">
        <f t="shared" si="241"/>
        <v>0</v>
      </c>
      <c r="BG146" s="58">
        <f t="shared" si="227"/>
        <v>0</v>
      </c>
      <c r="BH146" s="49">
        <f t="shared" si="228"/>
        <v>0</v>
      </c>
      <c r="BI146" s="61">
        <f t="shared" si="229"/>
        <v>0</v>
      </c>
      <c r="BK146" s="215">
        <f t="shared" si="206"/>
        <v>0</v>
      </c>
      <c r="BL146" s="211">
        <f t="shared" si="207"/>
        <v>0</v>
      </c>
      <c r="BM146" s="211">
        <f t="shared" si="208"/>
        <v>0</v>
      </c>
      <c r="BN146" s="61">
        <f t="shared" si="244"/>
        <v>0</v>
      </c>
      <c r="BO146" s="58">
        <v>0</v>
      </c>
      <c r="BP146" s="49">
        <f t="shared" si="230"/>
        <v>0</v>
      </c>
      <c r="BQ146" s="61">
        <f t="shared" si="242"/>
        <v>0</v>
      </c>
      <c r="BR146" s="58">
        <f t="shared" si="231"/>
        <v>0</v>
      </c>
      <c r="BS146" s="49">
        <f t="shared" si="232"/>
        <v>0</v>
      </c>
      <c r="BT146" s="61">
        <f t="shared" si="243"/>
        <v>0</v>
      </c>
      <c r="BU146" s="58">
        <f t="shared" si="209"/>
        <v>0.16857075818540435</v>
      </c>
      <c r="BV146" s="49">
        <f t="shared" si="210"/>
        <v>3.2760000000000004E-2</v>
      </c>
      <c r="BW146" s="61">
        <f t="shared" si="211"/>
        <v>3.9599999999999996E-2</v>
      </c>
      <c r="BX146" s="49">
        <f t="shared" si="233"/>
        <v>1.3391220218277451</v>
      </c>
      <c r="BY146" s="49">
        <f t="shared" si="234"/>
        <v>4.3560189221390235</v>
      </c>
      <c r="BZ146" s="49">
        <f t="shared" si="235"/>
        <v>91.080315270816854</v>
      </c>
    </row>
    <row r="147" spans="17:78" x14ac:dyDescent="0.25">
      <c r="Q147" s="49">
        <v>140</v>
      </c>
      <c r="R147" s="215">
        <f t="shared" si="189"/>
        <v>44.800000000000004</v>
      </c>
      <c r="S147" s="211">
        <f t="shared" si="190"/>
        <v>12</v>
      </c>
      <c r="T147" s="216">
        <f t="shared" si="191"/>
        <v>3.7333333333333338</v>
      </c>
      <c r="U147" s="215">
        <f t="shared" si="192"/>
        <v>2</v>
      </c>
      <c r="V147" s="211">
        <f t="shared" si="193"/>
        <v>0.5</v>
      </c>
      <c r="W147" s="211">
        <f t="shared" si="194"/>
        <v>0.5</v>
      </c>
      <c r="X147" s="211">
        <f t="shared" si="212"/>
        <v>0</v>
      </c>
      <c r="Y147" s="215">
        <f t="shared" si="213"/>
        <v>7.4666666666666677</v>
      </c>
      <c r="Z147" s="211">
        <f t="shared" si="195"/>
        <v>3.8461538461538458</v>
      </c>
      <c r="AA147" s="211">
        <f t="shared" si="214"/>
        <v>9.3897435897435901</v>
      </c>
      <c r="AB147" s="216">
        <f t="shared" si="196"/>
        <v>5.3377829071847849</v>
      </c>
      <c r="AC147" s="215">
        <v>0</v>
      </c>
      <c r="AD147" s="211">
        <f t="shared" si="197"/>
        <v>0.45587082182774485</v>
      </c>
      <c r="AE147" s="216">
        <f t="shared" si="215"/>
        <v>0.45587082182774485</v>
      </c>
      <c r="AF147" s="58">
        <f t="shared" si="198"/>
        <v>0.89600000000000013</v>
      </c>
      <c r="AG147" s="61">
        <f t="shared" si="199"/>
        <v>0.89600000000000013</v>
      </c>
      <c r="AH147" s="58">
        <f t="shared" si="200"/>
        <v>0.24787975936883624</v>
      </c>
      <c r="AI147" s="49">
        <f t="shared" si="201"/>
        <v>0.33626792316056558</v>
      </c>
      <c r="AJ147" s="61">
        <f t="shared" si="216"/>
        <v>0.58414768252940186</v>
      </c>
      <c r="AK147" s="215">
        <f t="shared" si="202"/>
        <v>44.800000000000004</v>
      </c>
      <c r="AL147" s="211">
        <f t="shared" si="203"/>
        <v>12</v>
      </c>
      <c r="AM147" s="216">
        <f t="shared" si="217"/>
        <v>3.7333333333333338</v>
      </c>
      <c r="AN147" s="215">
        <f t="shared" si="218"/>
        <v>2</v>
      </c>
      <c r="AO147" s="211">
        <f t="shared" si="219"/>
        <v>0.50000000000000011</v>
      </c>
      <c r="AP147" s="211">
        <f t="shared" si="220"/>
        <v>7.4666666666666668</v>
      </c>
      <c r="AQ147" s="211">
        <f t="shared" si="221"/>
        <v>3.8461538461538471</v>
      </c>
      <c r="AR147" s="211">
        <f t="shared" si="236"/>
        <v>9.3897435897435901</v>
      </c>
      <c r="AS147" s="216">
        <f t="shared" si="237"/>
        <v>5.3377829071847858</v>
      </c>
      <c r="AT147" s="215"/>
      <c r="AU147" s="211">
        <f t="shared" si="222"/>
        <v>0.16725333333333339</v>
      </c>
      <c r="AV147" s="216">
        <f t="shared" si="238"/>
        <v>0.16725333333333339</v>
      </c>
      <c r="AW147" s="215">
        <f t="shared" si="223"/>
        <v>3.1200000000000006E-2</v>
      </c>
      <c r="AX147" s="211">
        <f t="shared" si="224"/>
        <v>1.1200000000000001</v>
      </c>
      <c r="AY147" s="216">
        <f t="shared" si="239"/>
        <v>1.1512000000000002</v>
      </c>
      <c r="AZ147" s="215">
        <f t="shared" si="204"/>
        <v>0</v>
      </c>
      <c r="BA147" s="211">
        <f t="shared" si="205"/>
        <v>0</v>
      </c>
      <c r="BB147" s="211">
        <f t="shared" si="240"/>
        <v>0</v>
      </c>
      <c r="BC147" s="61">
        <f t="shared" si="225"/>
        <v>0</v>
      </c>
      <c r="BD147" s="58">
        <v>0</v>
      </c>
      <c r="BE147" s="49">
        <f t="shared" si="226"/>
        <v>0</v>
      </c>
      <c r="BF147" s="61">
        <f t="shared" si="241"/>
        <v>0</v>
      </c>
      <c r="BG147" s="58">
        <f t="shared" si="227"/>
        <v>0</v>
      </c>
      <c r="BH147" s="49">
        <f t="shared" si="228"/>
        <v>0</v>
      </c>
      <c r="BI147" s="61">
        <f t="shared" si="229"/>
        <v>0</v>
      </c>
      <c r="BK147" s="215">
        <f t="shared" si="206"/>
        <v>0</v>
      </c>
      <c r="BL147" s="211">
        <f t="shared" si="207"/>
        <v>0</v>
      </c>
      <c r="BM147" s="211">
        <f t="shared" si="208"/>
        <v>0</v>
      </c>
      <c r="BN147" s="61">
        <f t="shared" si="244"/>
        <v>0</v>
      </c>
      <c r="BO147" s="58">
        <v>0</v>
      </c>
      <c r="BP147" s="49">
        <f t="shared" si="230"/>
        <v>0</v>
      </c>
      <c r="BQ147" s="61">
        <f t="shared" si="242"/>
        <v>0</v>
      </c>
      <c r="BR147" s="58">
        <f t="shared" si="231"/>
        <v>0</v>
      </c>
      <c r="BS147" s="49">
        <f t="shared" si="232"/>
        <v>0</v>
      </c>
      <c r="BT147" s="61">
        <f t="shared" si="243"/>
        <v>0</v>
      </c>
      <c r="BU147" s="58">
        <f t="shared" si="209"/>
        <v>0.17095155818540433</v>
      </c>
      <c r="BV147" s="49">
        <f t="shared" si="210"/>
        <v>3.2760000000000004E-2</v>
      </c>
      <c r="BW147" s="61">
        <f t="shared" si="211"/>
        <v>3.9599999999999996E-2</v>
      </c>
      <c r="BX147" s="49">
        <f t="shared" si="233"/>
        <v>1.3518708218277449</v>
      </c>
      <c r="BY147" s="49">
        <f t="shared" si="234"/>
        <v>4.393783395875885</v>
      </c>
      <c r="BZ147" s="49">
        <f t="shared" si="235"/>
        <v>91.068417404455545</v>
      </c>
    </row>
    <row r="148" spans="17:78" x14ac:dyDescent="0.25">
      <c r="Q148" s="49">
        <v>141</v>
      </c>
      <c r="R148" s="215">
        <f t="shared" si="189"/>
        <v>45.12</v>
      </c>
      <c r="S148" s="211">
        <f t="shared" si="190"/>
        <v>12</v>
      </c>
      <c r="T148" s="216">
        <f t="shared" si="191"/>
        <v>3.76</v>
      </c>
      <c r="U148" s="215">
        <f t="shared" si="192"/>
        <v>2</v>
      </c>
      <c r="V148" s="211">
        <f t="shared" si="193"/>
        <v>0.5</v>
      </c>
      <c r="W148" s="211">
        <f t="shared" si="194"/>
        <v>0.5</v>
      </c>
      <c r="X148" s="211">
        <f t="shared" si="212"/>
        <v>0</v>
      </c>
      <c r="Y148" s="215">
        <f t="shared" si="213"/>
        <v>7.52</v>
      </c>
      <c r="Z148" s="211">
        <f t="shared" si="195"/>
        <v>3.8461538461538458</v>
      </c>
      <c r="AA148" s="211">
        <f t="shared" si="214"/>
        <v>9.4430769230769229</v>
      </c>
      <c r="AB148" s="216">
        <f t="shared" si="196"/>
        <v>5.375087981482582</v>
      </c>
      <c r="AC148" s="215">
        <v>0</v>
      </c>
      <c r="AD148" s="211">
        <f t="shared" si="197"/>
        <v>0.46226513293885596</v>
      </c>
      <c r="AE148" s="216">
        <f t="shared" si="215"/>
        <v>0.46226513293885596</v>
      </c>
      <c r="AF148" s="58">
        <f t="shared" si="198"/>
        <v>0.90239999999999998</v>
      </c>
      <c r="AG148" s="61">
        <f t="shared" si="199"/>
        <v>0.90239999999999998</v>
      </c>
      <c r="AH148" s="58">
        <f t="shared" si="200"/>
        <v>0.25135666603550294</v>
      </c>
      <c r="AI148" s="49">
        <f t="shared" si="201"/>
        <v>0.33866983689742669</v>
      </c>
      <c r="AJ148" s="61">
        <f t="shared" si="216"/>
        <v>0.59002650293292969</v>
      </c>
      <c r="AK148" s="215">
        <f t="shared" si="202"/>
        <v>45.12</v>
      </c>
      <c r="AL148" s="211">
        <f t="shared" si="203"/>
        <v>12</v>
      </c>
      <c r="AM148" s="216">
        <f t="shared" si="217"/>
        <v>3.76</v>
      </c>
      <c r="AN148" s="215">
        <f t="shared" si="218"/>
        <v>2</v>
      </c>
      <c r="AO148" s="211">
        <f t="shared" si="219"/>
        <v>0.5</v>
      </c>
      <c r="AP148" s="211">
        <f t="shared" si="220"/>
        <v>7.52</v>
      </c>
      <c r="AQ148" s="211">
        <f t="shared" si="221"/>
        <v>3.8461538461538458</v>
      </c>
      <c r="AR148" s="211">
        <f t="shared" si="236"/>
        <v>9.4430769230769229</v>
      </c>
      <c r="AS148" s="216">
        <f t="shared" si="237"/>
        <v>5.375087981482582</v>
      </c>
      <c r="AT148" s="215"/>
      <c r="AU148" s="211">
        <f t="shared" si="222"/>
        <v>0.1696512</v>
      </c>
      <c r="AV148" s="216">
        <f t="shared" si="238"/>
        <v>0.1696512</v>
      </c>
      <c r="AW148" s="215">
        <f t="shared" si="223"/>
        <v>3.1200000000000006E-2</v>
      </c>
      <c r="AX148" s="211">
        <f t="shared" si="224"/>
        <v>1.1279999999999999</v>
      </c>
      <c r="AY148" s="216">
        <f t="shared" si="239"/>
        <v>1.1591999999999998</v>
      </c>
      <c r="AZ148" s="215">
        <f t="shared" si="204"/>
        <v>0</v>
      </c>
      <c r="BA148" s="211">
        <f t="shared" si="205"/>
        <v>0</v>
      </c>
      <c r="BB148" s="211">
        <f t="shared" si="240"/>
        <v>0</v>
      </c>
      <c r="BC148" s="61">
        <f t="shared" si="225"/>
        <v>0</v>
      </c>
      <c r="BD148" s="58">
        <v>0</v>
      </c>
      <c r="BE148" s="49">
        <f t="shared" si="226"/>
        <v>0</v>
      </c>
      <c r="BF148" s="61">
        <f t="shared" si="241"/>
        <v>0</v>
      </c>
      <c r="BG148" s="58">
        <f t="shared" si="227"/>
        <v>0</v>
      </c>
      <c r="BH148" s="49">
        <f t="shared" si="228"/>
        <v>0</v>
      </c>
      <c r="BI148" s="61">
        <f t="shared" si="229"/>
        <v>0</v>
      </c>
      <c r="BK148" s="215">
        <f t="shared" si="206"/>
        <v>0</v>
      </c>
      <c r="BL148" s="211">
        <f t="shared" si="207"/>
        <v>0</v>
      </c>
      <c r="BM148" s="211">
        <f t="shared" si="208"/>
        <v>0</v>
      </c>
      <c r="BN148" s="61">
        <f t="shared" si="244"/>
        <v>0</v>
      </c>
      <c r="BO148" s="58">
        <v>0</v>
      </c>
      <c r="BP148" s="49">
        <f t="shared" si="230"/>
        <v>0</v>
      </c>
      <c r="BQ148" s="61">
        <f t="shared" si="242"/>
        <v>0</v>
      </c>
      <c r="BR148" s="58">
        <f t="shared" si="231"/>
        <v>0</v>
      </c>
      <c r="BS148" s="49">
        <f t="shared" si="232"/>
        <v>0</v>
      </c>
      <c r="BT148" s="61">
        <f t="shared" si="243"/>
        <v>0</v>
      </c>
      <c r="BU148" s="58">
        <f t="shared" si="209"/>
        <v>0.173349424852071</v>
      </c>
      <c r="BV148" s="49">
        <f t="shared" si="210"/>
        <v>3.2760000000000004E-2</v>
      </c>
      <c r="BW148" s="61">
        <f t="shared" si="211"/>
        <v>3.9599999999999996E-2</v>
      </c>
      <c r="BX148" s="49">
        <f t="shared" si="233"/>
        <v>1.3646651329388559</v>
      </c>
      <c r="BY148" s="49">
        <f t="shared" si="234"/>
        <v>4.4316522607238564</v>
      </c>
      <c r="BZ148" s="49">
        <f t="shared" si="235"/>
        <v>91.056499514070651</v>
      </c>
    </row>
    <row r="149" spans="17:78" x14ac:dyDescent="0.25">
      <c r="Q149" s="49">
        <v>142</v>
      </c>
      <c r="R149" s="215">
        <f t="shared" si="189"/>
        <v>45.44</v>
      </c>
      <c r="S149" s="211">
        <f t="shared" si="190"/>
        <v>12</v>
      </c>
      <c r="T149" s="216">
        <f t="shared" si="191"/>
        <v>3.7866666666666666</v>
      </c>
      <c r="U149" s="215">
        <f t="shared" si="192"/>
        <v>2</v>
      </c>
      <c r="V149" s="211">
        <f t="shared" si="193"/>
        <v>0.5</v>
      </c>
      <c r="W149" s="211">
        <f t="shared" si="194"/>
        <v>0.5</v>
      </c>
      <c r="X149" s="211">
        <f t="shared" si="212"/>
        <v>0</v>
      </c>
      <c r="Y149" s="215">
        <f t="shared" si="213"/>
        <v>7.5733333333333333</v>
      </c>
      <c r="Z149" s="211">
        <f t="shared" si="195"/>
        <v>3.8461538461538458</v>
      </c>
      <c r="AA149" s="211">
        <f t="shared" si="214"/>
        <v>9.4964102564102557</v>
      </c>
      <c r="AB149" s="216">
        <f t="shared" si="196"/>
        <v>5.4123987009058547</v>
      </c>
      <c r="AC149" s="215">
        <v>0</v>
      </c>
      <c r="AD149" s="211">
        <f t="shared" si="197"/>
        <v>0.46870495516107813</v>
      </c>
      <c r="AE149" s="216">
        <f t="shared" si="215"/>
        <v>0.46870495516107813</v>
      </c>
      <c r="AF149" s="58">
        <f t="shared" si="198"/>
        <v>0.90879999999999994</v>
      </c>
      <c r="AG149" s="61">
        <f t="shared" si="199"/>
        <v>0.90879999999999994</v>
      </c>
      <c r="AH149" s="58">
        <f t="shared" si="200"/>
        <v>0.25485831936883624</v>
      </c>
      <c r="AI149" s="49">
        <f t="shared" si="201"/>
        <v>0.34107175063428785</v>
      </c>
      <c r="AJ149" s="61">
        <f t="shared" si="216"/>
        <v>0.59593007000312403</v>
      </c>
      <c r="AK149" s="215">
        <f t="shared" si="202"/>
        <v>45.44</v>
      </c>
      <c r="AL149" s="211">
        <f t="shared" si="203"/>
        <v>12</v>
      </c>
      <c r="AM149" s="216">
        <f t="shared" si="217"/>
        <v>3.7866666666666666</v>
      </c>
      <c r="AN149" s="215">
        <f t="shared" si="218"/>
        <v>2</v>
      </c>
      <c r="AO149" s="211">
        <f t="shared" si="219"/>
        <v>0.50000000000000011</v>
      </c>
      <c r="AP149" s="211">
        <f t="shared" si="220"/>
        <v>7.5733333333333324</v>
      </c>
      <c r="AQ149" s="211">
        <f t="shared" si="221"/>
        <v>3.8461538461538471</v>
      </c>
      <c r="AR149" s="211">
        <f t="shared" si="236"/>
        <v>9.4964102564102557</v>
      </c>
      <c r="AS149" s="216">
        <f t="shared" si="237"/>
        <v>5.4123987009058547</v>
      </c>
      <c r="AT149" s="215"/>
      <c r="AU149" s="211">
        <f t="shared" si="222"/>
        <v>0.17206613333333334</v>
      </c>
      <c r="AV149" s="216">
        <f t="shared" si="238"/>
        <v>0.17206613333333334</v>
      </c>
      <c r="AW149" s="215">
        <f t="shared" si="223"/>
        <v>3.1200000000000006E-2</v>
      </c>
      <c r="AX149" s="211">
        <f t="shared" si="224"/>
        <v>1.1359999999999999</v>
      </c>
      <c r="AY149" s="216">
        <f t="shared" si="239"/>
        <v>1.1671999999999998</v>
      </c>
      <c r="AZ149" s="215">
        <f t="shared" si="204"/>
        <v>0</v>
      </c>
      <c r="BA149" s="211">
        <f t="shared" si="205"/>
        <v>0</v>
      </c>
      <c r="BB149" s="211">
        <f t="shared" si="240"/>
        <v>0</v>
      </c>
      <c r="BC149" s="61">
        <f t="shared" si="225"/>
        <v>0</v>
      </c>
      <c r="BD149" s="58">
        <v>0</v>
      </c>
      <c r="BE149" s="49">
        <f t="shared" si="226"/>
        <v>0</v>
      </c>
      <c r="BF149" s="61">
        <f t="shared" si="241"/>
        <v>0</v>
      </c>
      <c r="BG149" s="58">
        <f t="shared" si="227"/>
        <v>0</v>
      </c>
      <c r="BH149" s="49">
        <f t="shared" si="228"/>
        <v>0</v>
      </c>
      <c r="BI149" s="61">
        <f t="shared" si="229"/>
        <v>0</v>
      </c>
      <c r="BK149" s="215">
        <f t="shared" si="206"/>
        <v>0</v>
      </c>
      <c r="BL149" s="211">
        <f t="shared" si="207"/>
        <v>0</v>
      </c>
      <c r="BM149" s="211">
        <f t="shared" si="208"/>
        <v>0</v>
      </c>
      <c r="BN149" s="61">
        <f t="shared" si="244"/>
        <v>0</v>
      </c>
      <c r="BO149" s="58">
        <v>0</v>
      </c>
      <c r="BP149" s="49">
        <f t="shared" si="230"/>
        <v>0</v>
      </c>
      <c r="BQ149" s="61">
        <f t="shared" si="242"/>
        <v>0</v>
      </c>
      <c r="BR149" s="58">
        <f t="shared" si="231"/>
        <v>0</v>
      </c>
      <c r="BS149" s="49">
        <f t="shared" si="232"/>
        <v>0</v>
      </c>
      <c r="BT149" s="61">
        <f t="shared" si="243"/>
        <v>0</v>
      </c>
      <c r="BU149" s="58">
        <f t="shared" si="209"/>
        <v>0.17576435818540431</v>
      </c>
      <c r="BV149" s="49">
        <f t="shared" si="210"/>
        <v>3.2760000000000004E-2</v>
      </c>
      <c r="BW149" s="61">
        <f t="shared" si="211"/>
        <v>3.9599999999999996E-2</v>
      </c>
      <c r="BX149" s="49">
        <f t="shared" si="233"/>
        <v>1.3775049551610781</v>
      </c>
      <c r="BY149" s="49">
        <f t="shared" si="234"/>
        <v>4.4696255166829388</v>
      </c>
      <c r="BZ149" s="49">
        <f t="shared" si="235"/>
        <v>91.044562105181683</v>
      </c>
    </row>
    <row r="150" spans="17:78" x14ac:dyDescent="0.25">
      <c r="Q150" s="49">
        <v>143</v>
      </c>
      <c r="R150" s="215">
        <f t="shared" si="189"/>
        <v>45.76</v>
      </c>
      <c r="S150" s="211">
        <f t="shared" si="190"/>
        <v>12</v>
      </c>
      <c r="T150" s="216">
        <f t="shared" si="191"/>
        <v>3.813333333333333</v>
      </c>
      <c r="U150" s="215">
        <f t="shared" si="192"/>
        <v>2</v>
      </c>
      <c r="V150" s="211">
        <f t="shared" si="193"/>
        <v>0.5</v>
      </c>
      <c r="W150" s="211">
        <f t="shared" si="194"/>
        <v>0.5</v>
      </c>
      <c r="X150" s="211">
        <f t="shared" si="212"/>
        <v>0</v>
      </c>
      <c r="Y150" s="215">
        <f t="shared" si="213"/>
        <v>7.626666666666666</v>
      </c>
      <c r="Z150" s="211">
        <f t="shared" si="195"/>
        <v>3.8461538461538458</v>
      </c>
      <c r="AA150" s="211">
        <f t="shared" si="214"/>
        <v>9.5497435897435885</v>
      </c>
      <c r="AB150" s="216">
        <f t="shared" si="196"/>
        <v>5.449714949508893</v>
      </c>
      <c r="AC150" s="215">
        <v>0</v>
      </c>
      <c r="AD150" s="211">
        <f t="shared" si="197"/>
        <v>0.47519028849441147</v>
      </c>
      <c r="AE150" s="216">
        <f t="shared" si="215"/>
        <v>0.47519028849441147</v>
      </c>
      <c r="AF150" s="58">
        <f t="shared" si="198"/>
        <v>0.91520000000000001</v>
      </c>
      <c r="AG150" s="61">
        <f t="shared" si="199"/>
        <v>0.91520000000000001</v>
      </c>
      <c r="AH150" s="58">
        <f t="shared" si="200"/>
        <v>0.25838471936883622</v>
      </c>
      <c r="AI150" s="49">
        <f t="shared" si="201"/>
        <v>0.34347366437114907</v>
      </c>
      <c r="AJ150" s="61">
        <f t="shared" si="216"/>
        <v>0.60185838373998535</v>
      </c>
      <c r="AK150" s="215">
        <f t="shared" si="202"/>
        <v>45.76</v>
      </c>
      <c r="AL150" s="211">
        <f t="shared" si="203"/>
        <v>12</v>
      </c>
      <c r="AM150" s="216">
        <f t="shared" si="217"/>
        <v>3.813333333333333</v>
      </c>
      <c r="AN150" s="215">
        <f t="shared" si="218"/>
        <v>2</v>
      </c>
      <c r="AO150" s="211">
        <f t="shared" si="219"/>
        <v>0.50000000000000011</v>
      </c>
      <c r="AP150" s="211">
        <f t="shared" si="220"/>
        <v>7.6266666666666652</v>
      </c>
      <c r="AQ150" s="211">
        <f t="shared" si="221"/>
        <v>3.8461538461538471</v>
      </c>
      <c r="AR150" s="211">
        <f t="shared" si="236"/>
        <v>9.5497435897435885</v>
      </c>
      <c r="AS150" s="216">
        <f t="shared" si="237"/>
        <v>5.449714949508893</v>
      </c>
      <c r="AT150" s="215"/>
      <c r="AU150" s="211">
        <f t="shared" si="222"/>
        <v>0.17449813333333331</v>
      </c>
      <c r="AV150" s="216">
        <f t="shared" si="238"/>
        <v>0.17449813333333331</v>
      </c>
      <c r="AW150" s="215">
        <f t="shared" si="223"/>
        <v>3.1200000000000006E-2</v>
      </c>
      <c r="AX150" s="211">
        <f t="shared" si="224"/>
        <v>1.1439999999999999</v>
      </c>
      <c r="AY150" s="216">
        <f t="shared" si="239"/>
        <v>1.1751999999999998</v>
      </c>
      <c r="AZ150" s="215">
        <f t="shared" si="204"/>
        <v>0</v>
      </c>
      <c r="BA150" s="211">
        <f t="shared" si="205"/>
        <v>0</v>
      </c>
      <c r="BB150" s="211">
        <f t="shared" si="240"/>
        <v>0</v>
      </c>
      <c r="BC150" s="61">
        <f t="shared" si="225"/>
        <v>0</v>
      </c>
      <c r="BD150" s="58">
        <v>0</v>
      </c>
      <c r="BE150" s="49">
        <f t="shared" si="226"/>
        <v>0</v>
      </c>
      <c r="BF150" s="61">
        <f t="shared" si="241"/>
        <v>0</v>
      </c>
      <c r="BG150" s="58">
        <f t="shared" si="227"/>
        <v>0</v>
      </c>
      <c r="BH150" s="49">
        <f t="shared" si="228"/>
        <v>0</v>
      </c>
      <c r="BI150" s="61">
        <f t="shared" si="229"/>
        <v>0</v>
      </c>
      <c r="BK150" s="215">
        <f t="shared" si="206"/>
        <v>0</v>
      </c>
      <c r="BL150" s="211">
        <f t="shared" si="207"/>
        <v>0</v>
      </c>
      <c r="BM150" s="211">
        <f t="shared" si="208"/>
        <v>0</v>
      </c>
      <c r="BN150" s="61">
        <f t="shared" si="244"/>
        <v>0</v>
      </c>
      <c r="BO150" s="58">
        <v>0</v>
      </c>
      <c r="BP150" s="49">
        <f t="shared" si="230"/>
        <v>0</v>
      </c>
      <c r="BQ150" s="61">
        <f t="shared" si="242"/>
        <v>0</v>
      </c>
      <c r="BR150" s="58">
        <f t="shared" si="231"/>
        <v>0</v>
      </c>
      <c r="BS150" s="49">
        <f t="shared" si="232"/>
        <v>0</v>
      </c>
      <c r="BT150" s="61">
        <f t="shared" si="243"/>
        <v>0</v>
      </c>
      <c r="BU150" s="58">
        <f t="shared" si="209"/>
        <v>0.1781963581854043</v>
      </c>
      <c r="BV150" s="49">
        <f t="shared" si="210"/>
        <v>3.2760000000000004E-2</v>
      </c>
      <c r="BW150" s="61">
        <f t="shared" si="211"/>
        <v>3.9599999999999996E-2</v>
      </c>
      <c r="BX150" s="49">
        <f t="shared" si="233"/>
        <v>1.3903902884944115</v>
      </c>
      <c r="BY150" s="49">
        <f t="shared" si="234"/>
        <v>4.5077031637531348</v>
      </c>
      <c r="BZ150" s="49">
        <f t="shared" si="235"/>
        <v>91.032605669153526</v>
      </c>
    </row>
    <row r="151" spans="17:78" x14ac:dyDescent="0.25">
      <c r="Q151" s="49">
        <v>144</v>
      </c>
      <c r="R151" s="215">
        <f t="shared" si="189"/>
        <v>46.08</v>
      </c>
      <c r="S151" s="211">
        <f t="shared" si="190"/>
        <v>12</v>
      </c>
      <c r="T151" s="216">
        <f t="shared" si="191"/>
        <v>3.84</v>
      </c>
      <c r="U151" s="215">
        <f t="shared" si="192"/>
        <v>2</v>
      </c>
      <c r="V151" s="211">
        <f t="shared" si="193"/>
        <v>0.5</v>
      </c>
      <c r="W151" s="211">
        <f t="shared" si="194"/>
        <v>0.5</v>
      </c>
      <c r="X151" s="211">
        <f t="shared" si="212"/>
        <v>0</v>
      </c>
      <c r="Y151" s="215">
        <f t="shared" si="213"/>
        <v>7.68</v>
      </c>
      <c r="Z151" s="211">
        <f t="shared" si="195"/>
        <v>3.8461538461538458</v>
      </c>
      <c r="AA151" s="211">
        <f t="shared" si="214"/>
        <v>9.6030769230769231</v>
      </c>
      <c r="AB151" s="216">
        <f t="shared" si="196"/>
        <v>5.4870366144831308</v>
      </c>
      <c r="AC151" s="215">
        <v>0</v>
      </c>
      <c r="AD151" s="211">
        <f t="shared" si="197"/>
        <v>0.48172113293885599</v>
      </c>
      <c r="AE151" s="216">
        <f t="shared" si="215"/>
        <v>0.48172113293885599</v>
      </c>
      <c r="AF151" s="58">
        <f t="shared" si="198"/>
        <v>0.92159999999999997</v>
      </c>
      <c r="AG151" s="61">
        <f t="shared" si="199"/>
        <v>0.92159999999999997</v>
      </c>
      <c r="AH151" s="58">
        <f t="shared" si="200"/>
        <v>0.26193586603550295</v>
      </c>
      <c r="AI151" s="49">
        <f t="shared" si="201"/>
        <v>0.34587557810801023</v>
      </c>
      <c r="AJ151" s="61">
        <f t="shared" si="216"/>
        <v>0.60781144414351318</v>
      </c>
      <c r="AK151" s="215">
        <f t="shared" si="202"/>
        <v>46.08</v>
      </c>
      <c r="AL151" s="211">
        <f t="shared" si="203"/>
        <v>12</v>
      </c>
      <c r="AM151" s="216">
        <f t="shared" si="217"/>
        <v>3.84</v>
      </c>
      <c r="AN151" s="215">
        <f t="shared" si="218"/>
        <v>2</v>
      </c>
      <c r="AO151" s="211">
        <f t="shared" si="219"/>
        <v>0.5</v>
      </c>
      <c r="AP151" s="211">
        <f t="shared" si="220"/>
        <v>7.68</v>
      </c>
      <c r="AQ151" s="211">
        <f t="shared" si="221"/>
        <v>3.8461538461538458</v>
      </c>
      <c r="AR151" s="211">
        <f t="shared" si="236"/>
        <v>9.6030769230769231</v>
      </c>
      <c r="AS151" s="216">
        <f t="shared" si="237"/>
        <v>5.4870366144831308</v>
      </c>
      <c r="AT151" s="215"/>
      <c r="AU151" s="211">
        <f t="shared" si="222"/>
        <v>0.1769472</v>
      </c>
      <c r="AV151" s="216">
        <f t="shared" si="238"/>
        <v>0.1769472</v>
      </c>
      <c r="AW151" s="215">
        <f t="shared" si="223"/>
        <v>3.1200000000000006E-2</v>
      </c>
      <c r="AX151" s="211">
        <f t="shared" si="224"/>
        <v>1.1519999999999999</v>
      </c>
      <c r="AY151" s="216">
        <f t="shared" si="239"/>
        <v>1.1831999999999998</v>
      </c>
      <c r="AZ151" s="215">
        <f t="shared" si="204"/>
        <v>0</v>
      </c>
      <c r="BA151" s="211">
        <f t="shared" si="205"/>
        <v>0</v>
      </c>
      <c r="BB151" s="211">
        <f t="shared" si="240"/>
        <v>0</v>
      </c>
      <c r="BC151" s="61">
        <f t="shared" si="225"/>
        <v>0</v>
      </c>
      <c r="BD151" s="58">
        <v>0</v>
      </c>
      <c r="BE151" s="49">
        <f t="shared" si="226"/>
        <v>0</v>
      </c>
      <c r="BF151" s="61">
        <f t="shared" si="241"/>
        <v>0</v>
      </c>
      <c r="BG151" s="58">
        <f t="shared" si="227"/>
        <v>0</v>
      </c>
      <c r="BH151" s="49">
        <f t="shared" si="228"/>
        <v>0</v>
      </c>
      <c r="BI151" s="61">
        <f t="shared" si="229"/>
        <v>0</v>
      </c>
      <c r="BK151" s="215">
        <f t="shared" si="206"/>
        <v>0</v>
      </c>
      <c r="BL151" s="211">
        <f t="shared" si="207"/>
        <v>0</v>
      </c>
      <c r="BM151" s="211">
        <f t="shared" si="208"/>
        <v>0</v>
      </c>
      <c r="BN151" s="61">
        <f t="shared" si="244"/>
        <v>0</v>
      </c>
      <c r="BO151" s="58">
        <v>0</v>
      </c>
      <c r="BP151" s="49">
        <f t="shared" si="230"/>
        <v>0</v>
      </c>
      <c r="BQ151" s="61">
        <f t="shared" si="242"/>
        <v>0</v>
      </c>
      <c r="BR151" s="58">
        <f t="shared" si="231"/>
        <v>0</v>
      </c>
      <c r="BS151" s="49">
        <f t="shared" si="232"/>
        <v>0</v>
      </c>
      <c r="BT151" s="61">
        <f t="shared" si="243"/>
        <v>0</v>
      </c>
      <c r="BU151" s="58">
        <f t="shared" si="209"/>
        <v>0.180645424852071</v>
      </c>
      <c r="BV151" s="49">
        <f t="shared" si="210"/>
        <v>3.2760000000000004E-2</v>
      </c>
      <c r="BW151" s="61">
        <f t="shared" si="211"/>
        <v>3.9599999999999996E-2</v>
      </c>
      <c r="BX151" s="49">
        <f t="shared" si="233"/>
        <v>1.403321132938856</v>
      </c>
      <c r="BY151" s="49">
        <f t="shared" si="234"/>
        <v>4.5458852019344391</v>
      </c>
      <c r="BZ151" s="49">
        <f t="shared" si="235"/>
        <v>91.020630683686804</v>
      </c>
    </row>
    <row r="152" spans="17:78" x14ac:dyDescent="0.25">
      <c r="Q152" s="49">
        <v>145</v>
      </c>
      <c r="R152" s="215">
        <f t="shared" si="189"/>
        <v>46.4</v>
      </c>
      <c r="S152" s="211">
        <f t="shared" si="190"/>
        <v>12</v>
      </c>
      <c r="T152" s="216">
        <f t="shared" si="191"/>
        <v>3.8666666666666667</v>
      </c>
      <c r="U152" s="215">
        <f t="shared" si="192"/>
        <v>2</v>
      </c>
      <c r="V152" s="211">
        <f t="shared" si="193"/>
        <v>0.5</v>
      </c>
      <c r="W152" s="211">
        <f t="shared" si="194"/>
        <v>0.5</v>
      </c>
      <c r="X152" s="211">
        <f t="shared" si="212"/>
        <v>0</v>
      </c>
      <c r="Y152" s="215">
        <f t="shared" si="213"/>
        <v>7.7333333333333334</v>
      </c>
      <c r="Z152" s="211">
        <f t="shared" si="195"/>
        <v>3.8461538461538458</v>
      </c>
      <c r="AA152" s="211">
        <f t="shared" si="214"/>
        <v>9.6564102564102559</v>
      </c>
      <c r="AB152" s="216">
        <f t="shared" si="196"/>
        <v>5.5243635860523082</v>
      </c>
      <c r="AC152" s="215">
        <v>0</v>
      </c>
      <c r="AD152" s="211">
        <f t="shared" si="197"/>
        <v>0.48829748849441151</v>
      </c>
      <c r="AE152" s="216">
        <f t="shared" si="215"/>
        <v>0.48829748849441151</v>
      </c>
      <c r="AF152" s="58">
        <f t="shared" si="198"/>
        <v>0.92799999999999994</v>
      </c>
      <c r="AG152" s="61">
        <f t="shared" si="199"/>
        <v>0.92799999999999994</v>
      </c>
      <c r="AH152" s="58">
        <f t="shared" si="200"/>
        <v>0.2655117593688362</v>
      </c>
      <c r="AI152" s="49">
        <f t="shared" si="201"/>
        <v>0.34827749184487139</v>
      </c>
      <c r="AJ152" s="61">
        <f t="shared" si="216"/>
        <v>0.61378925121370753</v>
      </c>
      <c r="AK152" s="215">
        <f t="shared" si="202"/>
        <v>46.4</v>
      </c>
      <c r="AL152" s="211">
        <f t="shared" si="203"/>
        <v>12</v>
      </c>
      <c r="AM152" s="216">
        <f t="shared" si="217"/>
        <v>3.8666666666666667</v>
      </c>
      <c r="AN152" s="215">
        <f t="shared" si="218"/>
        <v>2</v>
      </c>
      <c r="AO152" s="211">
        <f t="shared" si="219"/>
        <v>0.5</v>
      </c>
      <c r="AP152" s="211">
        <f t="shared" si="220"/>
        <v>7.7333333333333334</v>
      </c>
      <c r="AQ152" s="211">
        <f t="shared" si="221"/>
        <v>3.8461538461538458</v>
      </c>
      <c r="AR152" s="211">
        <f t="shared" si="236"/>
        <v>9.6564102564102559</v>
      </c>
      <c r="AS152" s="216">
        <f t="shared" si="237"/>
        <v>5.5243635860523082</v>
      </c>
      <c r="AT152" s="215"/>
      <c r="AU152" s="211">
        <f t="shared" si="222"/>
        <v>0.17941333333333334</v>
      </c>
      <c r="AV152" s="216">
        <f t="shared" si="238"/>
        <v>0.17941333333333334</v>
      </c>
      <c r="AW152" s="215">
        <f t="shared" si="223"/>
        <v>3.1200000000000006E-2</v>
      </c>
      <c r="AX152" s="211">
        <f t="shared" si="224"/>
        <v>1.1599999999999999</v>
      </c>
      <c r="AY152" s="216">
        <f t="shared" si="239"/>
        <v>1.1911999999999998</v>
      </c>
      <c r="AZ152" s="215">
        <f t="shared" si="204"/>
        <v>0</v>
      </c>
      <c r="BA152" s="211">
        <f t="shared" si="205"/>
        <v>0</v>
      </c>
      <c r="BB152" s="211">
        <f t="shared" si="240"/>
        <v>0</v>
      </c>
      <c r="BC152" s="61">
        <f t="shared" si="225"/>
        <v>0</v>
      </c>
      <c r="BD152" s="58">
        <v>0</v>
      </c>
      <c r="BE152" s="49">
        <f t="shared" si="226"/>
        <v>0</v>
      </c>
      <c r="BF152" s="61">
        <f t="shared" si="241"/>
        <v>0</v>
      </c>
      <c r="BG152" s="58">
        <f t="shared" si="227"/>
        <v>0</v>
      </c>
      <c r="BH152" s="49">
        <f t="shared" si="228"/>
        <v>0</v>
      </c>
      <c r="BI152" s="61">
        <f t="shared" si="229"/>
        <v>0</v>
      </c>
      <c r="BK152" s="215">
        <f t="shared" si="206"/>
        <v>0</v>
      </c>
      <c r="BL152" s="211">
        <f t="shared" si="207"/>
        <v>0</v>
      </c>
      <c r="BM152" s="211">
        <f t="shared" si="208"/>
        <v>0</v>
      </c>
      <c r="BN152" s="61">
        <f t="shared" si="244"/>
        <v>0</v>
      </c>
      <c r="BO152" s="58">
        <v>0</v>
      </c>
      <c r="BP152" s="49">
        <f t="shared" si="230"/>
        <v>0</v>
      </c>
      <c r="BQ152" s="61">
        <f t="shared" si="242"/>
        <v>0</v>
      </c>
      <c r="BR152" s="58">
        <f t="shared" si="231"/>
        <v>0</v>
      </c>
      <c r="BS152" s="49">
        <f t="shared" si="232"/>
        <v>0</v>
      </c>
      <c r="BT152" s="61">
        <f t="shared" si="243"/>
        <v>0</v>
      </c>
      <c r="BU152" s="58">
        <f t="shared" si="209"/>
        <v>0.18311155818540431</v>
      </c>
      <c r="BV152" s="49">
        <f t="shared" si="210"/>
        <v>3.2760000000000004E-2</v>
      </c>
      <c r="BW152" s="61">
        <f t="shared" si="211"/>
        <v>3.9599999999999996E-2</v>
      </c>
      <c r="BX152" s="49">
        <f t="shared" si="233"/>
        <v>1.4162974884944115</v>
      </c>
      <c r="BY152" s="49">
        <f t="shared" si="234"/>
        <v>4.5841716312268561</v>
      </c>
      <c r="BZ152" s="49">
        <f t="shared" si="235"/>
        <v>91.008637613287931</v>
      </c>
    </row>
    <row r="153" spans="17:78" x14ac:dyDescent="0.25">
      <c r="Q153" s="49">
        <v>146</v>
      </c>
      <c r="R153" s="215">
        <f t="shared" si="189"/>
        <v>46.72</v>
      </c>
      <c r="S153" s="211">
        <f t="shared" si="190"/>
        <v>12</v>
      </c>
      <c r="T153" s="216">
        <f t="shared" si="191"/>
        <v>3.8933333333333331</v>
      </c>
      <c r="U153" s="215">
        <f t="shared" si="192"/>
        <v>2</v>
      </c>
      <c r="V153" s="211">
        <f t="shared" si="193"/>
        <v>0.5</v>
      </c>
      <c r="W153" s="211">
        <f t="shared" si="194"/>
        <v>0.5</v>
      </c>
      <c r="X153" s="211">
        <f t="shared" si="212"/>
        <v>0</v>
      </c>
      <c r="Y153" s="215">
        <f t="shared" si="213"/>
        <v>7.7866666666666662</v>
      </c>
      <c r="Z153" s="211">
        <f t="shared" si="195"/>
        <v>3.8461538461538458</v>
      </c>
      <c r="AA153" s="211">
        <f t="shared" si="214"/>
        <v>9.7097435897435886</v>
      </c>
      <c r="AB153" s="216">
        <f t="shared" si="196"/>
        <v>5.5616957573717904</v>
      </c>
      <c r="AC153" s="215">
        <v>0</v>
      </c>
      <c r="AD153" s="211">
        <f t="shared" si="197"/>
        <v>0.49491935516107799</v>
      </c>
      <c r="AE153" s="216">
        <f t="shared" si="215"/>
        <v>0.49491935516107799</v>
      </c>
      <c r="AF153" s="58">
        <f t="shared" si="198"/>
        <v>0.93440000000000001</v>
      </c>
      <c r="AG153" s="61">
        <f t="shared" si="199"/>
        <v>0.93440000000000001</v>
      </c>
      <c r="AH153" s="58">
        <f t="shared" si="200"/>
        <v>0.26911239936883613</v>
      </c>
      <c r="AI153" s="49">
        <f t="shared" si="201"/>
        <v>0.35067940558173261</v>
      </c>
      <c r="AJ153" s="61">
        <f t="shared" si="216"/>
        <v>0.61979180495056874</v>
      </c>
      <c r="AK153" s="215">
        <f t="shared" si="202"/>
        <v>46.72</v>
      </c>
      <c r="AL153" s="211">
        <f t="shared" si="203"/>
        <v>12</v>
      </c>
      <c r="AM153" s="216">
        <f t="shared" si="217"/>
        <v>3.8933333333333331</v>
      </c>
      <c r="AN153" s="215">
        <f t="shared" si="218"/>
        <v>2</v>
      </c>
      <c r="AO153" s="211">
        <f t="shared" si="219"/>
        <v>0.5</v>
      </c>
      <c r="AP153" s="211">
        <f t="shared" si="220"/>
        <v>7.7866666666666662</v>
      </c>
      <c r="AQ153" s="211">
        <f t="shared" si="221"/>
        <v>3.8461538461538458</v>
      </c>
      <c r="AR153" s="211">
        <f t="shared" si="236"/>
        <v>9.7097435897435886</v>
      </c>
      <c r="AS153" s="216">
        <f t="shared" si="237"/>
        <v>5.5616957573717904</v>
      </c>
      <c r="AT153" s="215"/>
      <c r="AU153" s="211">
        <f t="shared" si="222"/>
        <v>0.1818965333333333</v>
      </c>
      <c r="AV153" s="216">
        <f t="shared" si="238"/>
        <v>0.1818965333333333</v>
      </c>
      <c r="AW153" s="215">
        <f t="shared" si="223"/>
        <v>3.1200000000000006E-2</v>
      </c>
      <c r="AX153" s="211">
        <f t="shared" si="224"/>
        <v>1.1679999999999999</v>
      </c>
      <c r="AY153" s="216">
        <f t="shared" si="239"/>
        <v>1.1991999999999998</v>
      </c>
      <c r="AZ153" s="215">
        <f t="shared" si="204"/>
        <v>0</v>
      </c>
      <c r="BA153" s="211">
        <f t="shared" si="205"/>
        <v>0</v>
      </c>
      <c r="BB153" s="211">
        <f t="shared" si="240"/>
        <v>0</v>
      </c>
      <c r="BC153" s="61">
        <f t="shared" si="225"/>
        <v>0</v>
      </c>
      <c r="BD153" s="58">
        <v>0</v>
      </c>
      <c r="BE153" s="49">
        <f t="shared" si="226"/>
        <v>0</v>
      </c>
      <c r="BF153" s="61">
        <f t="shared" si="241"/>
        <v>0</v>
      </c>
      <c r="BG153" s="58">
        <f t="shared" si="227"/>
        <v>0</v>
      </c>
      <c r="BH153" s="49">
        <f t="shared" si="228"/>
        <v>0</v>
      </c>
      <c r="BI153" s="61">
        <f t="shared" si="229"/>
        <v>0</v>
      </c>
      <c r="BK153" s="215">
        <f t="shared" si="206"/>
        <v>0</v>
      </c>
      <c r="BL153" s="211">
        <f t="shared" si="207"/>
        <v>0</v>
      </c>
      <c r="BM153" s="211">
        <f t="shared" si="208"/>
        <v>0</v>
      </c>
      <c r="BN153" s="61">
        <f t="shared" si="244"/>
        <v>0</v>
      </c>
      <c r="BO153" s="58">
        <v>0</v>
      </c>
      <c r="BP153" s="49">
        <f t="shared" si="230"/>
        <v>0</v>
      </c>
      <c r="BQ153" s="61">
        <f t="shared" si="242"/>
        <v>0</v>
      </c>
      <c r="BR153" s="58">
        <f t="shared" si="231"/>
        <v>0</v>
      </c>
      <c r="BS153" s="49">
        <f t="shared" si="232"/>
        <v>0</v>
      </c>
      <c r="BT153" s="61">
        <f t="shared" si="243"/>
        <v>0</v>
      </c>
      <c r="BU153" s="58">
        <f t="shared" si="209"/>
        <v>0.18559475818540425</v>
      </c>
      <c r="BV153" s="49">
        <f t="shared" si="210"/>
        <v>3.2760000000000004E-2</v>
      </c>
      <c r="BW153" s="61">
        <f t="shared" si="211"/>
        <v>3.9599999999999996E-2</v>
      </c>
      <c r="BX153" s="49">
        <f t="shared" si="233"/>
        <v>1.4293193551610779</v>
      </c>
      <c r="BY153" s="49">
        <f t="shared" si="234"/>
        <v>4.622562451630384</v>
      </c>
      <c r="BZ153" s="49">
        <f t="shared" si="235"/>
        <v>90.996626909719808</v>
      </c>
    </row>
    <row r="154" spans="17:78" x14ac:dyDescent="0.25">
      <c r="Q154" s="49">
        <v>147</v>
      </c>
      <c r="R154" s="215">
        <f t="shared" si="189"/>
        <v>47.04</v>
      </c>
      <c r="S154" s="211">
        <f t="shared" si="190"/>
        <v>12</v>
      </c>
      <c r="T154" s="216">
        <f t="shared" si="191"/>
        <v>3.92</v>
      </c>
      <c r="U154" s="215">
        <f t="shared" si="192"/>
        <v>2</v>
      </c>
      <c r="V154" s="211">
        <f t="shared" si="193"/>
        <v>0.5</v>
      </c>
      <c r="W154" s="211">
        <f t="shared" si="194"/>
        <v>0.5</v>
      </c>
      <c r="X154" s="211">
        <f t="shared" si="212"/>
        <v>0</v>
      </c>
      <c r="Y154" s="215">
        <f t="shared" si="213"/>
        <v>7.84</v>
      </c>
      <c r="Z154" s="211">
        <f t="shared" si="195"/>
        <v>3.8461538461538458</v>
      </c>
      <c r="AA154" s="211">
        <f t="shared" si="214"/>
        <v>9.7630769230769232</v>
      </c>
      <c r="AB154" s="216">
        <f t="shared" si="196"/>
        <v>5.5990330244318525</v>
      </c>
      <c r="AC154" s="215">
        <v>0</v>
      </c>
      <c r="AD154" s="211">
        <f t="shared" si="197"/>
        <v>0.50158673293885592</v>
      </c>
      <c r="AE154" s="216">
        <f t="shared" si="215"/>
        <v>0.50158673293885592</v>
      </c>
      <c r="AF154" s="58">
        <f t="shared" si="198"/>
        <v>0.94079999999999997</v>
      </c>
      <c r="AG154" s="61">
        <f t="shared" si="199"/>
        <v>0.94079999999999997</v>
      </c>
      <c r="AH154" s="58">
        <f t="shared" si="200"/>
        <v>0.27273778603550292</v>
      </c>
      <c r="AI154" s="49">
        <f t="shared" si="201"/>
        <v>0.35308131931859377</v>
      </c>
      <c r="AJ154" s="61">
        <f t="shared" si="216"/>
        <v>0.62581910535409668</v>
      </c>
      <c r="AK154" s="215">
        <f t="shared" si="202"/>
        <v>47.04</v>
      </c>
      <c r="AL154" s="211">
        <f t="shared" si="203"/>
        <v>12</v>
      </c>
      <c r="AM154" s="216">
        <f t="shared" si="217"/>
        <v>3.92</v>
      </c>
      <c r="AN154" s="215">
        <f t="shared" si="218"/>
        <v>2</v>
      </c>
      <c r="AO154" s="211">
        <f t="shared" si="219"/>
        <v>0.5</v>
      </c>
      <c r="AP154" s="211">
        <f t="shared" si="220"/>
        <v>7.84</v>
      </c>
      <c r="AQ154" s="211">
        <f t="shared" si="221"/>
        <v>3.8461538461538458</v>
      </c>
      <c r="AR154" s="211">
        <f t="shared" si="236"/>
        <v>9.7630769230769232</v>
      </c>
      <c r="AS154" s="216">
        <f t="shared" si="237"/>
        <v>5.5990330244318525</v>
      </c>
      <c r="AT154" s="215"/>
      <c r="AU154" s="211">
        <f t="shared" si="222"/>
        <v>0.1843968</v>
      </c>
      <c r="AV154" s="216">
        <f t="shared" si="238"/>
        <v>0.1843968</v>
      </c>
      <c r="AW154" s="215">
        <f t="shared" si="223"/>
        <v>3.1200000000000006E-2</v>
      </c>
      <c r="AX154" s="211">
        <f t="shared" si="224"/>
        <v>1.1759999999999999</v>
      </c>
      <c r="AY154" s="216">
        <f t="shared" si="239"/>
        <v>1.2071999999999998</v>
      </c>
      <c r="AZ154" s="215">
        <f t="shared" si="204"/>
        <v>0</v>
      </c>
      <c r="BA154" s="211">
        <f t="shared" si="205"/>
        <v>0</v>
      </c>
      <c r="BB154" s="211">
        <f t="shared" si="240"/>
        <v>0</v>
      </c>
      <c r="BC154" s="61">
        <f t="shared" si="225"/>
        <v>0</v>
      </c>
      <c r="BD154" s="58">
        <v>0</v>
      </c>
      <c r="BE154" s="49">
        <f t="shared" si="226"/>
        <v>0</v>
      </c>
      <c r="BF154" s="61">
        <f t="shared" si="241"/>
        <v>0</v>
      </c>
      <c r="BG154" s="58">
        <f t="shared" si="227"/>
        <v>0</v>
      </c>
      <c r="BH154" s="49">
        <f t="shared" si="228"/>
        <v>0</v>
      </c>
      <c r="BI154" s="61">
        <f t="shared" si="229"/>
        <v>0</v>
      </c>
      <c r="BK154" s="215">
        <f t="shared" si="206"/>
        <v>0</v>
      </c>
      <c r="BL154" s="211">
        <f t="shared" si="207"/>
        <v>0</v>
      </c>
      <c r="BM154" s="211">
        <f t="shared" si="208"/>
        <v>0</v>
      </c>
      <c r="BN154" s="61">
        <f t="shared" si="244"/>
        <v>0</v>
      </c>
      <c r="BO154" s="58">
        <v>0</v>
      </c>
      <c r="BP154" s="49">
        <f t="shared" si="230"/>
        <v>0</v>
      </c>
      <c r="BQ154" s="61">
        <f t="shared" si="242"/>
        <v>0</v>
      </c>
      <c r="BR154" s="58">
        <f t="shared" si="231"/>
        <v>0</v>
      </c>
      <c r="BS154" s="49">
        <f t="shared" si="232"/>
        <v>0</v>
      </c>
      <c r="BT154" s="61">
        <f t="shared" si="243"/>
        <v>0</v>
      </c>
      <c r="BU154" s="58">
        <f t="shared" si="209"/>
        <v>0.188095024852071</v>
      </c>
      <c r="BV154" s="49">
        <f t="shared" si="210"/>
        <v>3.2760000000000004E-2</v>
      </c>
      <c r="BW154" s="61">
        <f t="shared" si="211"/>
        <v>3.9599999999999996E-2</v>
      </c>
      <c r="BX154" s="49">
        <f t="shared" si="233"/>
        <v>1.4423867329388558</v>
      </c>
      <c r="BY154" s="49">
        <f t="shared" si="234"/>
        <v>4.6610576631450229</v>
      </c>
      <c r="BZ154" s="49">
        <f t="shared" si="235"/>
        <v>90.98459901243443</v>
      </c>
    </row>
    <row r="155" spans="17:78" x14ac:dyDescent="0.25">
      <c r="Q155" s="49">
        <v>148</v>
      </c>
      <c r="R155" s="215">
        <f t="shared" si="189"/>
        <v>47.36</v>
      </c>
      <c r="S155" s="211">
        <f t="shared" si="190"/>
        <v>12</v>
      </c>
      <c r="T155" s="216">
        <f t="shared" si="191"/>
        <v>3.9466666666666668</v>
      </c>
      <c r="U155" s="215">
        <f t="shared" si="192"/>
        <v>2</v>
      </c>
      <c r="V155" s="211">
        <f t="shared" si="193"/>
        <v>0.5</v>
      </c>
      <c r="W155" s="211">
        <f t="shared" si="194"/>
        <v>0.5</v>
      </c>
      <c r="X155" s="211">
        <f t="shared" si="212"/>
        <v>0</v>
      </c>
      <c r="Y155" s="215">
        <f t="shared" si="213"/>
        <v>7.8933333333333335</v>
      </c>
      <c r="Z155" s="211">
        <f t="shared" si="195"/>
        <v>3.8461538461538458</v>
      </c>
      <c r="AA155" s="211">
        <f t="shared" si="214"/>
        <v>9.816410256410256</v>
      </c>
      <c r="AB155" s="216">
        <f t="shared" si="196"/>
        <v>5.6363752859647347</v>
      </c>
      <c r="AC155" s="215">
        <v>0</v>
      </c>
      <c r="AD155" s="211">
        <f t="shared" si="197"/>
        <v>0.50829962182774469</v>
      </c>
      <c r="AE155" s="216">
        <f t="shared" si="215"/>
        <v>0.50829962182774469</v>
      </c>
      <c r="AF155" s="58">
        <f t="shared" si="198"/>
        <v>0.94720000000000004</v>
      </c>
      <c r="AG155" s="61">
        <f t="shared" si="199"/>
        <v>0.94720000000000004</v>
      </c>
      <c r="AH155" s="58">
        <f t="shared" si="200"/>
        <v>0.27638791936883617</v>
      </c>
      <c r="AI155" s="49">
        <f t="shared" si="201"/>
        <v>0.35548323305545498</v>
      </c>
      <c r="AJ155" s="61">
        <f t="shared" si="216"/>
        <v>0.63187115242429115</v>
      </c>
      <c r="AK155" s="215">
        <f t="shared" si="202"/>
        <v>47.36</v>
      </c>
      <c r="AL155" s="211">
        <f t="shared" si="203"/>
        <v>12</v>
      </c>
      <c r="AM155" s="216">
        <f t="shared" si="217"/>
        <v>3.9466666666666668</v>
      </c>
      <c r="AN155" s="215">
        <f t="shared" si="218"/>
        <v>2</v>
      </c>
      <c r="AO155" s="211">
        <f t="shared" si="219"/>
        <v>0.50000000000000011</v>
      </c>
      <c r="AP155" s="211">
        <f t="shared" si="220"/>
        <v>7.8933333333333326</v>
      </c>
      <c r="AQ155" s="211">
        <f t="shared" si="221"/>
        <v>3.8461538461538471</v>
      </c>
      <c r="AR155" s="211">
        <f t="shared" si="236"/>
        <v>9.816410256410256</v>
      </c>
      <c r="AS155" s="216">
        <f t="shared" si="237"/>
        <v>5.6363752859647356</v>
      </c>
      <c r="AT155" s="215"/>
      <c r="AU155" s="211">
        <f t="shared" si="222"/>
        <v>0.18691413333333337</v>
      </c>
      <c r="AV155" s="216">
        <f t="shared" si="238"/>
        <v>0.18691413333333337</v>
      </c>
      <c r="AW155" s="215">
        <f t="shared" si="223"/>
        <v>3.1200000000000006E-2</v>
      </c>
      <c r="AX155" s="211">
        <f t="shared" si="224"/>
        <v>1.1839999999999999</v>
      </c>
      <c r="AY155" s="216">
        <f t="shared" si="239"/>
        <v>1.2151999999999998</v>
      </c>
      <c r="AZ155" s="215">
        <f t="shared" si="204"/>
        <v>0</v>
      </c>
      <c r="BA155" s="211">
        <f t="shared" si="205"/>
        <v>0</v>
      </c>
      <c r="BB155" s="211">
        <f t="shared" si="240"/>
        <v>0</v>
      </c>
      <c r="BC155" s="61">
        <f t="shared" si="225"/>
        <v>0</v>
      </c>
      <c r="BD155" s="58">
        <v>0</v>
      </c>
      <c r="BE155" s="49">
        <f t="shared" si="226"/>
        <v>0</v>
      </c>
      <c r="BF155" s="61">
        <f t="shared" si="241"/>
        <v>0</v>
      </c>
      <c r="BG155" s="58">
        <f t="shared" si="227"/>
        <v>0</v>
      </c>
      <c r="BH155" s="49">
        <f t="shared" si="228"/>
        <v>0</v>
      </c>
      <c r="BI155" s="61">
        <f t="shared" si="229"/>
        <v>0</v>
      </c>
      <c r="BK155" s="215">
        <f t="shared" si="206"/>
        <v>0</v>
      </c>
      <c r="BL155" s="211">
        <f t="shared" si="207"/>
        <v>0</v>
      </c>
      <c r="BM155" s="211">
        <f t="shared" si="208"/>
        <v>0</v>
      </c>
      <c r="BN155" s="61">
        <f t="shared" si="244"/>
        <v>0</v>
      </c>
      <c r="BO155" s="58">
        <v>0</v>
      </c>
      <c r="BP155" s="49">
        <f t="shared" si="230"/>
        <v>0</v>
      </c>
      <c r="BQ155" s="61">
        <f t="shared" si="242"/>
        <v>0</v>
      </c>
      <c r="BR155" s="58">
        <f t="shared" si="231"/>
        <v>0</v>
      </c>
      <c r="BS155" s="49">
        <f t="shared" si="232"/>
        <v>0</v>
      </c>
      <c r="BT155" s="61">
        <f t="shared" si="243"/>
        <v>0</v>
      </c>
      <c r="BU155" s="58">
        <f t="shared" si="209"/>
        <v>0.19061235818540428</v>
      </c>
      <c r="BV155" s="49">
        <f t="shared" si="210"/>
        <v>3.2760000000000004E-2</v>
      </c>
      <c r="BW155" s="61">
        <f t="shared" si="211"/>
        <v>3.9599999999999996E-2</v>
      </c>
      <c r="BX155" s="49">
        <f t="shared" si="233"/>
        <v>1.4554996218277447</v>
      </c>
      <c r="BY155" s="49">
        <f t="shared" si="234"/>
        <v>4.6996572657707727</v>
      </c>
      <c r="BZ155" s="49">
        <f t="shared" si="235"/>
        <v>90.972554348987629</v>
      </c>
    </row>
    <row r="156" spans="17:78" x14ac:dyDescent="0.25">
      <c r="Q156" s="49">
        <v>149</v>
      </c>
      <c r="R156" s="215">
        <f t="shared" si="189"/>
        <v>47.68</v>
      </c>
      <c r="S156" s="211">
        <f t="shared" si="190"/>
        <v>12</v>
      </c>
      <c r="T156" s="216">
        <f t="shared" si="191"/>
        <v>3.9733333333333332</v>
      </c>
      <c r="U156" s="215">
        <f t="shared" si="192"/>
        <v>2</v>
      </c>
      <c r="V156" s="211">
        <f t="shared" si="193"/>
        <v>0.5</v>
      </c>
      <c r="W156" s="211">
        <f t="shared" si="194"/>
        <v>0.5</v>
      </c>
      <c r="X156" s="211">
        <f t="shared" si="212"/>
        <v>0</v>
      </c>
      <c r="Y156" s="215">
        <f t="shared" si="213"/>
        <v>7.9466666666666663</v>
      </c>
      <c r="Z156" s="211">
        <f t="shared" si="195"/>
        <v>3.8461538461538458</v>
      </c>
      <c r="AA156" s="211">
        <f t="shared" si="214"/>
        <v>9.8697435897435888</v>
      </c>
      <c r="AB156" s="216">
        <f t="shared" si="196"/>
        <v>5.6737224433553362</v>
      </c>
      <c r="AC156" s="215">
        <v>0</v>
      </c>
      <c r="AD156" s="211">
        <f t="shared" si="197"/>
        <v>0.51505802182774474</v>
      </c>
      <c r="AE156" s="216">
        <f t="shared" si="215"/>
        <v>0.51505802182774474</v>
      </c>
      <c r="AF156" s="58">
        <f t="shared" si="198"/>
        <v>0.9536</v>
      </c>
      <c r="AG156" s="61">
        <f t="shared" si="199"/>
        <v>0.9536</v>
      </c>
      <c r="AH156" s="58">
        <f t="shared" si="200"/>
        <v>0.28006279936883616</v>
      </c>
      <c r="AI156" s="49">
        <f t="shared" si="201"/>
        <v>0.35788514679231614</v>
      </c>
      <c r="AJ156" s="61">
        <f t="shared" si="216"/>
        <v>0.63794794616115236</v>
      </c>
      <c r="AK156" s="215">
        <f t="shared" si="202"/>
        <v>47.68</v>
      </c>
      <c r="AL156" s="211">
        <f t="shared" si="203"/>
        <v>12</v>
      </c>
      <c r="AM156" s="216">
        <f t="shared" si="217"/>
        <v>3.9733333333333332</v>
      </c>
      <c r="AN156" s="215">
        <f t="shared" si="218"/>
        <v>2</v>
      </c>
      <c r="AO156" s="211">
        <f t="shared" si="219"/>
        <v>0.5</v>
      </c>
      <c r="AP156" s="211">
        <f t="shared" si="220"/>
        <v>7.9466666666666663</v>
      </c>
      <c r="AQ156" s="211">
        <f t="shared" si="221"/>
        <v>3.8461538461538458</v>
      </c>
      <c r="AR156" s="211">
        <f t="shared" si="236"/>
        <v>9.8697435897435888</v>
      </c>
      <c r="AS156" s="216">
        <f t="shared" si="237"/>
        <v>5.6737224433553362</v>
      </c>
      <c r="AT156" s="215"/>
      <c r="AU156" s="211">
        <f t="shared" si="222"/>
        <v>0.18944853333333331</v>
      </c>
      <c r="AV156" s="216">
        <f t="shared" si="238"/>
        <v>0.18944853333333331</v>
      </c>
      <c r="AW156" s="215">
        <f t="shared" si="223"/>
        <v>3.1200000000000006E-2</v>
      </c>
      <c r="AX156" s="211">
        <f t="shared" si="224"/>
        <v>1.1919999999999999</v>
      </c>
      <c r="AY156" s="216">
        <f t="shared" si="239"/>
        <v>1.2231999999999998</v>
      </c>
      <c r="AZ156" s="215">
        <f t="shared" si="204"/>
        <v>0</v>
      </c>
      <c r="BA156" s="211">
        <f t="shared" si="205"/>
        <v>0</v>
      </c>
      <c r="BB156" s="211">
        <f t="shared" si="240"/>
        <v>0</v>
      </c>
      <c r="BC156" s="61">
        <f t="shared" si="225"/>
        <v>0</v>
      </c>
      <c r="BD156" s="58">
        <v>0</v>
      </c>
      <c r="BE156" s="49">
        <f t="shared" si="226"/>
        <v>0</v>
      </c>
      <c r="BF156" s="61">
        <f t="shared" si="241"/>
        <v>0</v>
      </c>
      <c r="BG156" s="58">
        <f t="shared" si="227"/>
        <v>0</v>
      </c>
      <c r="BH156" s="49">
        <f t="shared" si="228"/>
        <v>0</v>
      </c>
      <c r="BI156" s="61">
        <f t="shared" si="229"/>
        <v>0</v>
      </c>
      <c r="BK156" s="215">
        <f t="shared" si="206"/>
        <v>0</v>
      </c>
      <c r="BL156" s="211">
        <f t="shared" si="207"/>
        <v>0</v>
      </c>
      <c r="BM156" s="211">
        <f t="shared" si="208"/>
        <v>0</v>
      </c>
      <c r="BN156" s="61">
        <f t="shared" si="244"/>
        <v>0</v>
      </c>
      <c r="BO156" s="58">
        <v>0</v>
      </c>
      <c r="BP156" s="49">
        <f t="shared" si="230"/>
        <v>0</v>
      </c>
      <c r="BQ156" s="61">
        <f t="shared" si="242"/>
        <v>0</v>
      </c>
      <c r="BR156" s="58">
        <f t="shared" si="231"/>
        <v>0</v>
      </c>
      <c r="BS156" s="49">
        <f t="shared" si="232"/>
        <v>0</v>
      </c>
      <c r="BT156" s="61">
        <f t="shared" si="243"/>
        <v>0</v>
      </c>
      <c r="BU156" s="58">
        <f t="shared" si="209"/>
        <v>0.19314675818540428</v>
      </c>
      <c r="BV156" s="49">
        <f t="shared" si="210"/>
        <v>3.2760000000000004E-2</v>
      </c>
      <c r="BW156" s="61">
        <f t="shared" si="211"/>
        <v>3.9599999999999996E-2</v>
      </c>
      <c r="BX156" s="49">
        <f t="shared" si="233"/>
        <v>1.4686580218277447</v>
      </c>
      <c r="BY156" s="49">
        <f t="shared" si="234"/>
        <v>4.7383612595076343</v>
      </c>
      <c r="BZ156" s="49">
        <f t="shared" si="235"/>
        <v>90.960493335437505</v>
      </c>
    </row>
    <row r="157" spans="17:78" ht="15.75" thickBot="1" x14ac:dyDescent="0.3">
      <c r="Q157" s="49">
        <v>150</v>
      </c>
      <c r="R157" s="217">
        <f t="shared" si="189"/>
        <v>48</v>
      </c>
      <c r="S157" s="218">
        <f t="shared" si="190"/>
        <v>12</v>
      </c>
      <c r="T157" s="219">
        <f t="shared" si="191"/>
        <v>4</v>
      </c>
      <c r="U157" s="217">
        <f t="shared" si="192"/>
        <v>2</v>
      </c>
      <c r="V157" s="218">
        <f t="shared" si="193"/>
        <v>0.5</v>
      </c>
      <c r="W157" s="218">
        <f t="shared" si="194"/>
        <v>0.5</v>
      </c>
      <c r="X157" s="218">
        <f t="shared" si="212"/>
        <v>0</v>
      </c>
      <c r="Y157" s="217">
        <f t="shared" si="213"/>
        <v>8</v>
      </c>
      <c r="Z157" s="218">
        <f t="shared" si="195"/>
        <v>3.8461538461538458</v>
      </c>
      <c r="AA157" s="218">
        <f>Y157+(Z157/2)</f>
        <v>9.9230769230769234</v>
      </c>
      <c r="AB157" s="219">
        <f t="shared" si="196"/>
        <v>5.7110744005553364</v>
      </c>
      <c r="AC157" s="217">
        <v>0</v>
      </c>
      <c r="AD157" s="218">
        <f t="shared" si="197"/>
        <v>0.52186193293885597</v>
      </c>
      <c r="AE157" s="219">
        <f t="shared" si="215"/>
        <v>0.52186193293885597</v>
      </c>
      <c r="AF157" s="58">
        <f t="shared" si="198"/>
        <v>0.96</v>
      </c>
      <c r="AG157" s="63">
        <f t="shared" si="199"/>
        <v>0.96</v>
      </c>
      <c r="AH157" s="62">
        <f t="shared" si="200"/>
        <v>0.28376242603550289</v>
      </c>
      <c r="AI157" s="49">
        <f t="shared" si="201"/>
        <v>0.36028706052917731</v>
      </c>
      <c r="AJ157" s="63">
        <f t="shared" si="216"/>
        <v>0.6440494865646802</v>
      </c>
      <c r="AK157" s="217">
        <f t="shared" si="202"/>
        <v>48</v>
      </c>
      <c r="AL157" s="218">
        <f t="shared" si="203"/>
        <v>12</v>
      </c>
      <c r="AM157" s="219">
        <f t="shared" si="217"/>
        <v>4</v>
      </c>
      <c r="AN157" s="217">
        <f t="shared" si="218"/>
        <v>2</v>
      </c>
      <c r="AO157" s="218">
        <f t="shared" si="219"/>
        <v>0.5</v>
      </c>
      <c r="AP157" s="218">
        <f t="shared" si="220"/>
        <v>8</v>
      </c>
      <c r="AQ157" s="218">
        <f t="shared" si="221"/>
        <v>3.8461538461538458</v>
      </c>
      <c r="AR157" s="218">
        <f t="shared" si="236"/>
        <v>9.9230769230769234</v>
      </c>
      <c r="AS157" s="219">
        <f t="shared" si="237"/>
        <v>5.7110744005553364</v>
      </c>
      <c r="AT157" s="215"/>
      <c r="AU157" s="211">
        <f t="shared" si="222"/>
        <v>0.192</v>
      </c>
      <c r="AV157" s="216">
        <f t="shared" si="238"/>
        <v>0.192</v>
      </c>
      <c r="AW157" s="215">
        <f t="shared" si="223"/>
        <v>3.1200000000000006E-2</v>
      </c>
      <c r="AX157" s="211">
        <f t="shared" si="224"/>
        <v>1.2</v>
      </c>
      <c r="AY157" s="216">
        <f t="shared" si="239"/>
        <v>1.2311999999999999</v>
      </c>
      <c r="AZ157" s="217">
        <f t="shared" si="204"/>
        <v>0</v>
      </c>
      <c r="BA157" s="218">
        <f t="shared" si="205"/>
        <v>0</v>
      </c>
      <c r="BB157" s="211">
        <f t="shared" si="240"/>
        <v>0</v>
      </c>
      <c r="BC157" s="61">
        <f t="shared" si="225"/>
        <v>0</v>
      </c>
      <c r="BD157" s="58">
        <v>0</v>
      </c>
      <c r="BE157" s="49">
        <f t="shared" si="226"/>
        <v>0</v>
      </c>
      <c r="BF157" s="61">
        <f t="shared" si="241"/>
        <v>0</v>
      </c>
      <c r="BG157" s="58">
        <f t="shared" si="227"/>
        <v>0</v>
      </c>
      <c r="BH157" s="49">
        <f t="shared" si="228"/>
        <v>0</v>
      </c>
      <c r="BI157" s="63">
        <f t="shared" si="229"/>
        <v>0</v>
      </c>
      <c r="BJ157" s="55"/>
      <c r="BK157" s="217">
        <f t="shared" si="206"/>
        <v>0</v>
      </c>
      <c r="BL157" s="218">
        <f t="shared" si="207"/>
        <v>0</v>
      </c>
      <c r="BM157" s="218">
        <f t="shared" si="208"/>
        <v>0</v>
      </c>
      <c r="BN157" s="61">
        <f t="shared" si="244"/>
        <v>0</v>
      </c>
      <c r="BO157" s="58">
        <v>0</v>
      </c>
      <c r="BP157" s="49">
        <f t="shared" si="230"/>
        <v>0</v>
      </c>
      <c r="BQ157" s="61">
        <f t="shared" si="242"/>
        <v>0</v>
      </c>
      <c r="BR157" s="58">
        <f t="shared" si="231"/>
        <v>0</v>
      </c>
      <c r="BS157" s="49">
        <f t="shared" si="232"/>
        <v>0</v>
      </c>
      <c r="BT157" s="61">
        <f t="shared" si="243"/>
        <v>0</v>
      </c>
      <c r="BU157" s="58">
        <f t="shared" si="209"/>
        <v>0.19569822485207097</v>
      </c>
      <c r="BV157" s="49">
        <f t="shared" si="210"/>
        <v>3.2760000000000004E-2</v>
      </c>
      <c r="BW157" s="61">
        <f t="shared" si="211"/>
        <v>3.9599999999999996E-2</v>
      </c>
      <c r="BX157" s="49">
        <f t="shared" si="233"/>
        <v>1.4818619329388558</v>
      </c>
      <c r="BY157" s="49">
        <f t="shared" si="234"/>
        <v>4.7771696443556069</v>
      </c>
      <c r="BZ157" s="49">
        <f t="shared" si="235"/>
        <v>90.948416376726797</v>
      </c>
    </row>
  </sheetData>
  <mergeCells count="19">
    <mergeCell ref="A1:M1"/>
    <mergeCell ref="AH5:AJ5"/>
    <mergeCell ref="U4:AE4"/>
    <mergeCell ref="AK4:AY4"/>
    <mergeCell ref="AK5:AM5"/>
    <mergeCell ref="AN5:AS5"/>
    <mergeCell ref="AT5:AV5"/>
    <mergeCell ref="AW5:AY5"/>
    <mergeCell ref="BK4:BT4"/>
    <mergeCell ref="AF5:AG5"/>
    <mergeCell ref="R4:T5"/>
    <mergeCell ref="BK5:BN5"/>
    <mergeCell ref="BU5:BW5"/>
    <mergeCell ref="BD5:BF5"/>
    <mergeCell ref="AZ5:BC5"/>
    <mergeCell ref="BG5:BI5"/>
    <mergeCell ref="AZ4:BI4"/>
    <mergeCell ref="BO5:BQ5"/>
    <mergeCell ref="BR5:BT5"/>
  </mergeCells>
  <pageMargins left="0.7" right="0.7" top="0.75" bottom="0.75" header="0.3" footer="0.3"/>
  <pageSetup orientation="portrait" r:id="rId1"/>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K61"/>
  <sheetViews>
    <sheetView zoomScaleNormal="100" workbookViewId="0">
      <selection activeCell="C57" sqref="C57"/>
    </sheetView>
  </sheetViews>
  <sheetFormatPr defaultRowHeight="15" x14ac:dyDescent="0.25"/>
  <cols>
    <col min="1" max="1" width="26.7109375" customWidth="1"/>
    <col min="2" max="2" width="25.5703125" customWidth="1"/>
    <col min="3" max="3" width="10.140625" customWidth="1"/>
  </cols>
  <sheetData>
    <row r="1" spans="1:9" ht="27.75" x14ac:dyDescent="0.4">
      <c r="A1" s="281" t="s">
        <v>65</v>
      </c>
      <c r="B1" s="281"/>
      <c r="C1" s="281"/>
      <c r="D1" s="281"/>
      <c r="E1" s="281"/>
      <c r="F1" s="281"/>
      <c r="G1" s="281"/>
      <c r="H1" s="281"/>
      <c r="I1" s="281"/>
    </row>
    <row r="2" spans="1:9" x14ac:dyDescent="0.25">
      <c r="A2" s="11"/>
      <c r="B2" s="11" t="s">
        <v>16</v>
      </c>
      <c r="C2" s="12"/>
      <c r="D2" s="17"/>
      <c r="E2" s="11"/>
      <c r="F2" s="11"/>
      <c r="G2" s="11"/>
      <c r="H2" s="11"/>
      <c r="I2" s="11"/>
    </row>
    <row r="3" spans="1:9" x14ac:dyDescent="0.25">
      <c r="A3" s="11"/>
      <c r="B3" s="11" t="s">
        <v>17</v>
      </c>
      <c r="C3" s="13"/>
      <c r="D3" s="17"/>
      <c r="E3" s="11"/>
      <c r="F3" s="11"/>
      <c r="G3" s="11"/>
      <c r="H3" s="11"/>
      <c r="I3" s="11"/>
    </row>
    <row r="4" spans="1:9" x14ac:dyDescent="0.25">
      <c r="A4" s="11"/>
      <c r="B4" s="11" t="s">
        <v>18</v>
      </c>
      <c r="C4" s="14"/>
      <c r="D4" s="17"/>
      <c r="E4" s="11"/>
      <c r="F4" s="11"/>
      <c r="G4" s="11"/>
      <c r="H4" s="11"/>
      <c r="I4" s="11"/>
    </row>
    <row r="5" spans="1:9" x14ac:dyDescent="0.25">
      <c r="A5" s="10" t="s">
        <v>19</v>
      </c>
      <c r="B5" s="10" t="s">
        <v>20</v>
      </c>
      <c r="C5" s="10" t="s">
        <v>21</v>
      </c>
      <c r="D5" s="17"/>
      <c r="E5" s="282" t="s">
        <v>22</v>
      </c>
      <c r="F5" s="282"/>
      <c r="G5" s="282"/>
      <c r="H5" s="282"/>
      <c r="I5" s="10"/>
    </row>
    <row r="6" spans="1:9" s="4" customFormat="1" x14ac:dyDescent="0.25">
      <c r="A6" s="10"/>
      <c r="B6" s="10"/>
      <c r="C6" s="10"/>
      <c r="D6" s="17"/>
      <c r="E6" s="19"/>
      <c r="F6" s="19"/>
      <c r="G6" s="19"/>
      <c r="H6" s="19"/>
      <c r="I6" s="10"/>
    </row>
    <row r="7" spans="1:9" s="31" customFormat="1" x14ac:dyDescent="0.25">
      <c r="A7" s="10" t="s">
        <v>399</v>
      </c>
      <c r="B7" s="10"/>
      <c r="C7" s="10"/>
      <c r="D7" s="17"/>
      <c r="E7" s="173"/>
      <c r="F7" s="173"/>
      <c r="G7" s="173"/>
      <c r="H7" s="173"/>
      <c r="I7" s="10"/>
    </row>
    <row r="8" spans="1:9" s="31" customFormat="1" x14ac:dyDescent="0.25">
      <c r="A8" s="177" t="s">
        <v>400</v>
      </c>
      <c r="B8" s="178">
        <v>0</v>
      </c>
      <c r="C8" s="177" t="s">
        <v>10</v>
      </c>
      <c r="D8" s="177" t="s">
        <v>401</v>
      </c>
      <c r="E8" s="173"/>
      <c r="F8" s="173"/>
      <c r="G8" s="173"/>
      <c r="H8" s="173"/>
      <c r="I8" s="10"/>
    </row>
    <row r="9" spans="1:9" s="4" customFormat="1" x14ac:dyDescent="0.25">
      <c r="A9" s="10" t="s">
        <v>46</v>
      </c>
      <c r="B9" s="10"/>
      <c r="C9" s="10"/>
      <c r="D9" s="17"/>
      <c r="E9" s="19"/>
      <c r="F9" s="19"/>
      <c r="G9" s="19"/>
      <c r="H9" s="19"/>
      <c r="I9" s="10"/>
    </row>
    <row r="10" spans="1:9" s="4" customFormat="1" x14ac:dyDescent="0.25">
      <c r="A10" s="10"/>
      <c r="B10" s="10"/>
      <c r="C10" s="10"/>
      <c r="D10" s="17"/>
      <c r="E10" s="19"/>
      <c r="F10" s="19"/>
      <c r="G10" s="19"/>
      <c r="H10" s="19"/>
      <c r="I10" s="10"/>
    </row>
    <row r="11" spans="1:9" x14ac:dyDescent="0.25">
      <c r="A11" s="31" t="s">
        <v>655</v>
      </c>
      <c r="B11" s="21">
        <v>0.91</v>
      </c>
      <c r="C11" s="31"/>
      <c r="D11" s="31" t="s">
        <v>656</v>
      </c>
      <c r="E11" s="31"/>
      <c r="F11" s="31"/>
    </row>
    <row r="12" spans="1:9" s="4" customFormat="1" x14ac:dyDescent="0.25">
      <c r="A12" s="31" t="s">
        <v>39</v>
      </c>
      <c r="B12" s="22">
        <f>(1-B11)/(1*10^6)</f>
        <v>8.9999999999999972E-8</v>
      </c>
      <c r="C12" s="31" t="s">
        <v>42</v>
      </c>
      <c r="D12" s="31" t="s">
        <v>45</v>
      </c>
      <c r="E12" s="31"/>
      <c r="F12" s="31"/>
    </row>
    <row r="13" spans="1:9" x14ac:dyDescent="0.25">
      <c r="A13" s="31" t="s">
        <v>657</v>
      </c>
      <c r="B13" s="21">
        <v>0.95</v>
      </c>
      <c r="C13" s="31"/>
      <c r="D13" s="31" t="s">
        <v>656</v>
      </c>
      <c r="E13" s="31"/>
      <c r="F13" s="31"/>
    </row>
    <row r="14" spans="1:9" s="4" customFormat="1" x14ac:dyDescent="0.25">
      <c r="A14" s="31" t="s">
        <v>40</v>
      </c>
      <c r="B14" s="22">
        <f>(1-B13)/(1*10^6)</f>
        <v>5.0000000000000044E-8</v>
      </c>
      <c r="C14" s="31" t="s">
        <v>42</v>
      </c>
      <c r="D14" s="31" t="s">
        <v>44</v>
      </c>
      <c r="E14" s="31"/>
      <c r="F14" s="31"/>
    </row>
    <row r="15" spans="1:9" x14ac:dyDescent="0.25">
      <c r="A15" s="31" t="s">
        <v>658</v>
      </c>
      <c r="B15" s="21">
        <v>0.98</v>
      </c>
      <c r="C15" s="31"/>
      <c r="D15" s="31" t="s">
        <v>656</v>
      </c>
      <c r="E15" s="31"/>
      <c r="F15" s="31"/>
    </row>
    <row r="16" spans="1:9" x14ac:dyDescent="0.25">
      <c r="A16" s="31" t="s">
        <v>41</v>
      </c>
      <c r="B16" s="22">
        <f>(1-B15)/(1*10^6)</f>
        <v>2.0000000000000017E-8</v>
      </c>
      <c r="C16" s="31" t="s">
        <v>42</v>
      </c>
      <c r="D16" s="31" t="s">
        <v>43</v>
      </c>
      <c r="E16" s="31"/>
      <c r="F16" s="31"/>
    </row>
    <row r="17" spans="1:6" x14ac:dyDescent="0.25">
      <c r="A17" s="31"/>
      <c r="B17" s="31"/>
      <c r="C17" s="31"/>
      <c r="D17" s="31"/>
      <c r="E17" s="31"/>
      <c r="F17" s="31"/>
    </row>
    <row r="18" spans="1:6" x14ac:dyDescent="0.25">
      <c r="A18" s="31" t="s">
        <v>47</v>
      </c>
      <c r="B18" s="21">
        <v>0.97</v>
      </c>
      <c r="C18" s="31"/>
      <c r="D18" s="31" t="s">
        <v>52</v>
      </c>
      <c r="E18" s="31"/>
      <c r="F18" s="31"/>
    </row>
    <row r="19" spans="1:6" x14ac:dyDescent="0.25">
      <c r="A19" s="31" t="s">
        <v>48</v>
      </c>
      <c r="B19" s="21">
        <v>0.98</v>
      </c>
      <c r="C19" s="31"/>
      <c r="D19" s="31" t="s">
        <v>50</v>
      </c>
      <c r="E19" s="31"/>
      <c r="F19" s="31"/>
    </row>
    <row r="20" spans="1:6" x14ac:dyDescent="0.25">
      <c r="A20" s="31" t="s">
        <v>49</v>
      </c>
      <c r="B20" s="21">
        <v>0.99</v>
      </c>
      <c r="C20" s="31"/>
      <c r="D20" s="31" t="s">
        <v>53</v>
      </c>
      <c r="E20" s="31"/>
      <c r="F20" s="31"/>
    </row>
    <row r="21" spans="1:6" x14ac:dyDescent="0.25">
      <c r="A21" s="31"/>
      <c r="B21" s="31">
        <f>IF(((1-D_limit_nom)/[1]Constants!B14)&lt;Fsw,2,1)</f>
        <v>1</v>
      </c>
      <c r="C21" s="31"/>
      <c r="D21" s="31" t="s">
        <v>59</v>
      </c>
      <c r="E21" s="31"/>
      <c r="F21" s="31"/>
    </row>
    <row r="22" spans="1:6" x14ac:dyDescent="0.25">
      <c r="A22" s="31" t="s">
        <v>64</v>
      </c>
      <c r="B22" s="1">
        <f>CHOOSE(B21,D_limit_nom,(1-[1]Constants!B14*Fsw))</f>
        <v>0.98</v>
      </c>
      <c r="C22" s="31"/>
      <c r="D22" s="31" t="s">
        <v>670</v>
      </c>
      <c r="E22" s="31"/>
      <c r="F22" s="31"/>
    </row>
    <row r="23" spans="1:6" x14ac:dyDescent="0.25">
      <c r="A23" s="31"/>
      <c r="B23" s="31"/>
      <c r="C23" s="31"/>
      <c r="D23" s="31"/>
      <c r="E23" s="31"/>
      <c r="F23" s="31"/>
    </row>
    <row r="24" spans="1:6" x14ac:dyDescent="0.25">
      <c r="A24" s="31" t="s">
        <v>66</v>
      </c>
      <c r="B24" s="21">
        <f>325*10^-9</f>
        <v>3.2500000000000001E-7</v>
      </c>
      <c r="C24" s="31" t="s">
        <v>42</v>
      </c>
      <c r="D24" s="31" t="s">
        <v>67</v>
      </c>
      <c r="E24" s="31"/>
      <c r="F24" s="31"/>
    </row>
    <row r="25" spans="1:6" s="31" customFormat="1" x14ac:dyDescent="0.25">
      <c r="B25" s="26"/>
    </row>
    <row r="26" spans="1:6" ht="15.75" x14ac:dyDescent="0.25">
      <c r="A26" s="41" t="s">
        <v>129</v>
      </c>
      <c r="E26" t="s">
        <v>659</v>
      </c>
      <c r="F26" s="3">
        <f>'Design Converter'!H14*1000</f>
        <v>130000</v>
      </c>
    </row>
    <row r="27" spans="1:6" x14ac:dyDescent="0.25">
      <c r="A27" t="s">
        <v>103</v>
      </c>
      <c r="B27" s="21">
        <f>0.00005 - (0.00000000001 * F26)</f>
        <v>4.8700000000000005E-5</v>
      </c>
      <c r="C27" t="s">
        <v>11</v>
      </c>
      <c r="D27" t="s">
        <v>104</v>
      </c>
    </row>
    <row r="28" spans="1:6" x14ac:dyDescent="0.25">
      <c r="A28" t="s">
        <v>105</v>
      </c>
      <c r="B28" s="21">
        <v>2000</v>
      </c>
      <c r="C28" s="2" t="s">
        <v>34</v>
      </c>
      <c r="D28" t="s">
        <v>106</v>
      </c>
    </row>
    <row r="29" spans="1:6" x14ac:dyDescent="0.25">
      <c r="A29" t="s">
        <v>109</v>
      </c>
      <c r="B29" s="21">
        <f>0.156</f>
        <v>0.156</v>
      </c>
      <c r="C29" s="2" t="s">
        <v>10</v>
      </c>
      <c r="D29" t="s">
        <v>110</v>
      </c>
    </row>
    <row r="30" spans="1:6" x14ac:dyDescent="0.25">
      <c r="A30" s="31" t="s">
        <v>660</v>
      </c>
      <c r="B30" s="21">
        <v>2000</v>
      </c>
      <c r="C30" s="2" t="s">
        <v>34</v>
      </c>
      <c r="D30" s="31" t="s">
        <v>661</v>
      </c>
    </row>
    <row r="31" spans="1:6" x14ac:dyDescent="0.25">
      <c r="A31" t="s">
        <v>182</v>
      </c>
      <c r="B31" s="21">
        <v>0.9</v>
      </c>
      <c r="C31" t="s">
        <v>138</v>
      </c>
      <c r="D31" t="s">
        <v>184</v>
      </c>
    </row>
    <row r="32" spans="1:6" x14ac:dyDescent="0.25">
      <c r="A32" t="s">
        <v>186</v>
      </c>
      <c r="B32" s="21">
        <v>1</v>
      </c>
      <c r="C32" t="s">
        <v>138</v>
      </c>
      <c r="D32" t="s">
        <v>187</v>
      </c>
    </row>
    <row r="34" spans="1:11" s="31" customFormat="1" x14ac:dyDescent="0.25">
      <c r="A34" s="46" t="s">
        <v>207</v>
      </c>
    </row>
    <row r="35" spans="1:11" s="31" customFormat="1" x14ac:dyDescent="0.25">
      <c r="A35" s="31" t="s">
        <v>226</v>
      </c>
      <c r="B35" s="21">
        <v>1.26</v>
      </c>
      <c r="C35" s="31" t="s">
        <v>10</v>
      </c>
      <c r="D35" s="31" t="s">
        <v>227</v>
      </c>
    </row>
    <row r="36" spans="1:11" x14ac:dyDescent="0.25">
      <c r="A36" t="s">
        <v>211</v>
      </c>
      <c r="B36" s="21">
        <f>(450*10^-6)/1</f>
        <v>4.4999999999999999E-4</v>
      </c>
      <c r="C36" t="s">
        <v>213</v>
      </c>
      <c r="D36" t="s">
        <v>212</v>
      </c>
    </row>
    <row r="37" spans="1:11" s="31" customFormat="1" x14ac:dyDescent="0.25">
      <c r="A37" s="31" t="s">
        <v>493</v>
      </c>
      <c r="B37" s="21">
        <v>2.5</v>
      </c>
      <c r="C37" s="31" t="s">
        <v>10</v>
      </c>
      <c r="D37" s="31" t="s">
        <v>494</v>
      </c>
      <c r="K37" s="31" t="s">
        <v>669</v>
      </c>
    </row>
    <row r="38" spans="1:11" s="31" customFormat="1" x14ac:dyDescent="0.25">
      <c r="A38" s="31" t="s">
        <v>495</v>
      </c>
      <c r="B38" s="21">
        <f>(800*10^-6)/1</f>
        <v>7.9999999999999993E-4</v>
      </c>
      <c r="C38" s="31" t="s">
        <v>11</v>
      </c>
      <c r="D38" s="31" t="s">
        <v>496</v>
      </c>
      <c r="K38" s="31" t="s">
        <v>669</v>
      </c>
    </row>
    <row r="39" spans="1:11" s="31" customFormat="1" x14ac:dyDescent="0.25"/>
    <row r="40" spans="1:11" s="31" customFormat="1" x14ac:dyDescent="0.25"/>
    <row r="41" spans="1:11" s="31" customFormat="1" x14ac:dyDescent="0.25"/>
    <row r="42" spans="1:11" s="31" customFormat="1" x14ac:dyDescent="0.25"/>
    <row r="44" spans="1:11" x14ac:dyDescent="0.25">
      <c r="A44" s="46" t="s">
        <v>276</v>
      </c>
    </row>
    <row r="45" spans="1:11" x14ac:dyDescent="0.25">
      <c r="A45" t="s">
        <v>662</v>
      </c>
      <c r="B45" s="21">
        <v>4</v>
      </c>
      <c r="C45" t="s">
        <v>277</v>
      </c>
    </row>
    <row r="47" spans="1:11" x14ac:dyDescent="0.25">
      <c r="A47" s="46" t="s">
        <v>280</v>
      </c>
    </row>
    <row r="48" spans="1:11" x14ac:dyDescent="0.25">
      <c r="A48" t="s">
        <v>281</v>
      </c>
      <c r="B48" s="21">
        <v>3.02</v>
      </c>
      <c r="C48" t="s">
        <v>10</v>
      </c>
      <c r="D48" s="31" t="s">
        <v>671</v>
      </c>
    </row>
    <row r="49" spans="1:4" x14ac:dyDescent="0.25">
      <c r="A49" t="s">
        <v>282</v>
      </c>
      <c r="B49" s="21">
        <v>2.85</v>
      </c>
      <c r="C49" t="s">
        <v>10</v>
      </c>
      <c r="D49" s="31" t="s">
        <v>671</v>
      </c>
    </row>
    <row r="50" spans="1:4" x14ac:dyDescent="0.25">
      <c r="A50" t="s">
        <v>283</v>
      </c>
      <c r="B50" s="21">
        <v>0.17</v>
      </c>
      <c r="C50" t="s">
        <v>11</v>
      </c>
      <c r="D50" s="31" t="s">
        <v>671</v>
      </c>
    </row>
    <row r="52" spans="1:4" x14ac:dyDescent="0.25">
      <c r="A52" s="46" t="s">
        <v>320</v>
      </c>
    </row>
    <row r="53" spans="1:4" x14ac:dyDescent="0.25">
      <c r="A53" t="s">
        <v>321</v>
      </c>
      <c r="B53" s="21">
        <v>7.2</v>
      </c>
      <c r="C53" t="s">
        <v>10</v>
      </c>
      <c r="D53" t="s">
        <v>322</v>
      </c>
    </row>
    <row r="55" spans="1:4" x14ac:dyDescent="0.25">
      <c r="A55" s="46" t="s">
        <v>334</v>
      </c>
    </row>
    <row r="56" spans="1:4" x14ac:dyDescent="0.25">
      <c r="A56" t="s">
        <v>335</v>
      </c>
      <c r="B56" s="21">
        <f>3.3*(10^-3)</f>
        <v>3.3E-3</v>
      </c>
      <c r="C56" s="31" t="s">
        <v>11</v>
      </c>
      <c r="D56" s="31" t="s">
        <v>336</v>
      </c>
    </row>
    <row r="57" spans="1:4" x14ac:dyDescent="0.25">
      <c r="B57" s="31"/>
      <c r="C57" s="31"/>
      <c r="D57" s="31"/>
    </row>
    <row r="58" spans="1:4" x14ac:dyDescent="0.25">
      <c r="A58" t="s">
        <v>360</v>
      </c>
      <c r="B58" s="31"/>
      <c r="C58" s="31"/>
      <c r="D58" s="31"/>
    </row>
    <row r="59" spans="1:4" x14ac:dyDescent="0.25">
      <c r="A59" t="s">
        <v>361</v>
      </c>
      <c r="B59" s="21">
        <v>2.97</v>
      </c>
      <c r="C59" s="31" t="s">
        <v>10</v>
      </c>
      <c r="D59" s="31" t="s">
        <v>362</v>
      </c>
    </row>
    <row r="60" spans="1:4" x14ac:dyDescent="0.25">
      <c r="A60" s="31" t="s">
        <v>364</v>
      </c>
      <c r="B60" s="21">
        <v>40</v>
      </c>
      <c r="C60" s="31" t="s">
        <v>10</v>
      </c>
      <c r="D60" s="31" t="s">
        <v>363</v>
      </c>
    </row>
    <row r="61" spans="1:4" x14ac:dyDescent="0.25">
      <c r="A61" t="s">
        <v>653</v>
      </c>
      <c r="B61" s="21">
        <v>45</v>
      </c>
      <c r="C61" s="31" t="s">
        <v>10</v>
      </c>
      <c r="D61" s="31" t="s">
        <v>663</v>
      </c>
    </row>
  </sheetData>
  <mergeCells count="2">
    <mergeCell ref="A1:I1"/>
    <mergeCell ref="E5:H5"/>
  </mergeCells>
  <conditionalFormatting sqref="H14">
    <cfRule type="cellIs" priority="1" operator="lessThan">
      <formula>100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B2:C9"/>
  <sheetViews>
    <sheetView topLeftCell="B1" zoomScale="70" zoomScaleNormal="70" workbookViewId="0">
      <selection activeCell="C14" sqref="C14"/>
    </sheetView>
  </sheetViews>
  <sheetFormatPr defaultColWidth="9.28515625" defaultRowHeight="15" x14ac:dyDescent="0.25"/>
  <cols>
    <col min="1" max="2" width="9.28515625" style="49"/>
    <col min="3" max="3" width="145.85546875" style="204" customWidth="1"/>
    <col min="4" max="16384" width="9.28515625" style="49"/>
  </cols>
  <sheetData>
    <row r="2" spans="2:2" x14ac:dyDescent="0.25">
      <c r="B2" s="49" t="str">
        <f>CHOOSE(Variable_Management!B13,"Eff_OUT_1","Eff_OUT_2","Eff_OUT_3")</f>
        <v>Eff_OUT_1</v>
      </c>
    </row>
    <row r="3" spans="2:2" ht="379.7" customHeight="1" x14ac:dyDescent="0.25"/>
    <row r="6" spans="2:2" ht="379.7" customHeight="1" x14ac:dyDescent="0.25"/>
    <row r="9" spans="2:2" ht="379.9" customHeight="1" x14ac:dyDescent="0.25"/>
  </sheetData>
  <pageMargins left="0.7" right="0.7" top="0.75" bottom="0.75" header="0.3" footer="0.3"/>
  <pageSetup orientation="portrait" r:id="rId1"/>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5"/>
  <sheetViews>
    <sheetView workbookViewId="0">
      <selection activeCell="F15" sqref="F15"/>
    </sheetView>
  </sheetViews>
  <sheetFormatPr defaultRowHeight="15" x14ac:dyDescent="0.25"/>
  <sheetData>
    <row r="1" spans="1:12" x14ac:dyDescent="0.25">
      <c r="I1" t="s">
        <v>467</v>
      </c>
    </row>
    <row r="2" spans="1:12" ht="18.75" x14ac:dyDescent="0.3">
      <c r="A2" t="s">
        <v>346</v>
      </c>
      <c r="F2" t="s">
        <v>385</v>
      </c>
      <c r="I2" s="237" t="s">
        <v>468</v>
      </c>
      <c r="L2" t="s">
        <v>587</v>
      </c>
    </row>
    <row r="3" spans="1:12" ht="18.75" x14ac:dyDescent="0.3">
      <c r="B3">
        <f>VIN_min</f>
        <v>5</v>
      </c>
      <c r="F3" t="s">
        <v>385</v>
      </c>
      <c r="G3">
        <v>1</v>
      </c>
      <c r="I3" s="237" t="s">
        <v>469</v>
      </c>
      <c r="L3" t="s">
        <v>588</v>
      </c>
    </row>
    <row r="4" spans="1:12" x14ac:dyDescent="0.25">
      <c r="B4">
        <f>VIN_nom</f>
        <v>12</v>
      </c>
      <c r="D4">
        <v>2.5</v>
      </c>
      <c r="G4">
        <v>0</v>
      </c>
      <c r="L4" t="s">
        <v>589</v>
      </c>
    </row>
    <row r="5" spans="1:12" x14ac:dyDescent="0.25">
      <c r="B5">
        <f>VIN_max</f>
        <v>18</v>
      </c>
    </row>
  </sheetData>
  <dataValidations count="3">
    <dataValidation type="list" allowBlank="1" showInputMessage="1" showErrorMessage="1" sqref="D4" xr:uid="{00000000-0002-0000-0700-000000000000}">
      <formula1>$B$3:$B$5</formula1>
    </dataValidation>
    <dataValidation type="decimal" allowBlank="1" showInputMessage="1" showErrorMessage="1" sqref="F4" xr:uid="{00000000-0002-0000-0700-000001000000}">
      <formula1>B3</formula1>
      <formula2>B5</formula2>
    </dataValidation>
    <dataValidation type="list" showDropDown="1" showInputMessage="1" showErrorMessage="1" sqref="I15" xr:uid="{00000000-0002-0000-0700-000002000000}">
      <formula1>$B$3:$B$5</formula1>
    </dataValidation>
  </dataValidations>
  <pageMargins left="0.7" right="0.7" top="0.75" bottom="0.75" header="0.3" footer="0.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2:I5"/>
  <sheetViews>
    <sheetView topLeftCell="A4" zoomScale="85" zoomScaleNormal="85" workbookViewId="0">
      <selection activeCell="N4" sqref="N4"/>
    </sheetView>
  </sheetViews>
  <sheetFormatPr defaultColWidth="8.85546875" defaultRowHeight="15" x14ac:dyDescent="0.25"/>
  <cols>
    <col min="1" max="1" width="8.85546875" style="204"/>
    <col min="2" max="2" width="154.42578125" style="204" customWidth="1"/>
    <col min="3" max="16384" width="8.85546875" style="204"/>
  </cols>
  <sheetData>
    <row r="2" spans="1:9" x14ac:dyDescent="0.25">
      <c r="A2" s="204" t="str">
        <f>IF(FB_type=1,"LOOP_ISO","LOOP_nISO")</f>
        <v>LOOP_nISO</v>
      </c>
    </row>
    <row r="3" spans="1:9" ht="377.25" customHeight="1" x14ac:dyDescent="0.25">
      <c r="D3" s="204" t="s">
        <v>603</v>
      </c>
    </row>
    <row r="4" spans="1:9" ht="333" customHeight="1" x14ac:dyDescent="0.25">
      <c r="D4" s="204" t="s">
        <v>602</v>
      </c>
    </row>
    <row r="5" spans="1:9" ht="409.15" customHeight="1" x14ac:dyDescent="0.25">
      <c r="I5" s="204">
        <f>LoopLookup</f>
        <v>0</v>
      </c>
    </row>
  </sheetData>
  <pageMargins left="0.7" right="0.7" top="0.75" bottom="0.75" header="0.3" footer="0.3"/>
  <drawing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G8"/>
  <sheetViews>
    <sheetView topLeftCell="A4" zoomScale="70" zoomScaleNormal="70" workbookViewId="0">
      <selection activeCell="C4" sqref="C4"/>
    </sheetView>
  </sheetViews>
  <sheetFormatPr defaultColWidth="9.28515625" defaultRowHeight="15" x14ac:dyDescent="0.25"/>
  <cols>
    <col min="1" max="1" width="8.7109375" style="233" customWidth="1"/>
    <col min="2" max="2" width="103" style="234" customWidth="1"/>
    <col min="3" max="3" width="9.28515625" style="233"/>
    <col min="4" max="4" width="101.42578125" style="233" customWidth="1"/>
    <col min="5" max="5" width="9.28515625" style="233"/>
    <col min="6" max="6" width="101.42578125" style="233" customWidth="1"/>
    <col min="7" max="16384" width="9.28515625" style="233"/>
  </cols>
  <sheetData>
    <row r="1" spans="1:7" x14ac:dyDescent="0.25">
      <c r="A1" s="241" t="str">
        <f>IF(FB_type=1,CHOOSE(Variable_Management!B13,"sch_ISO_1","sch_ISO_2","sch_ISO_3"),CHOOSE(Variable_Management!B13,"sch_nISO_1","sch_nISO_2","sch_nISO_3"))</f>
        <v>sch_nISO_1</v>
      </c>
      <c r="B1" s="242"/>
      <c r="C1" s="241"/>
      <c r="D1" s="241"/>
      <c r="E1" s="241"/>
      <c r="F1" s="241"/>
      <c r="G1" s="238"/>
    </row>
    <row r="2" spans="1:7" x14ac:dyDescent="0.25">
      <c r="G2" s="238"/>
    </row>
    <row r="3" spans="1:7" ht="15.6" customHeight="1" x14ac:dyDescent="0.25">
      <c r="G3" s="238"/>
    </row>
    <row r="4" spans="1:7" ht="392.25" customHeight="1" x14ac:dyDescent="0.25">
      <c r="G4" s="238"/>
    </row>
    <row r="5" spans="1:7" x14ac:dyDescent="0.25">
      <c r="G5" s="238"/>
    </row>
    <row r="6" spans="1:7" ht="392.25" customHeight="1" x14ac:dyDescent="0.25">
      <c r="G6" s="238"/>
    </row>
    <row r="7" spans="1:7" x14ac:dyDescent="0.25">
      <c r="A7" s="239"/>
      <c r="B7" s="240"/>
      <c r="C7" s="239"/>
      <c r="D7" s="239"/>
      <c r="E7" s="239"/>
      <c r="F7" s="239"/>
    </row>
    <row r="8" spans="1:7" ht="321" customHeight="1" x14ac:dyDescent="0.25"/>
  </sheetData>
  <pageMargins left="0.7" right="0.7" top="0.75" bottom="0.75" header="0.3" footer="0.3"/>
  <pageSetup orientation="portrait" r:id="rId1"/>
  <drawing r:id="rId2"/>
  <legacyDrawing r:id="rId3"/>
  <oleObjects>
    <mc:AlternateContent xmlns:mc="http://schemas.openxmlformats.org/markup-compatibility/2006">
      <mc:Choice Requires="x14">
        <oleObject progId="Visio.Drawing.15" shapeId="21505" r:id="rId4">
          <objectPr defaultSize="0" r:id="rId5">
            <anchor moveWithCells="1">
              <from>
                <xdr:col>5</xdr:col>
                <xdr:colOff>0</xdr:colOff>
                <xdr:row>5</xdr:row>
                <xdr:rowOff>0</xdr:rowOff>
              </from>
              <to>
                <xdr:col>6</xdr:col>
                <xdr:colOff>171450</xdr:colOff>
                <xdr:row>5</xdr:row>
                <xdr:rowOff>4752975</xdr:rowOff>
              </to>
            </anchor>
          </objectPr>
        </oleObject>
      </mc:Choice>
      <mc:Fallback>
        <oleObject progId="Visio.Drawing.15" shapeId="21505" r:id="rId4"/>
      </mc:Fallback>
    </mc:AlternateContent>
    <mc:AlternateContent xmlns:mc="http://schemas.openxmlformats.org/markup-compatibility/2006">
      <mc:Choice Requires="x14">
        <oleObject progId="Visio.Drawing.15" shapeId="21506" r:id="rId6">
          <objectPr defaultSize="0" r:id="rId7">
            <anchor moveWithCells="1">
              <from>
                <xdr:col>3</xdr:col>
                <xdr:colOff>0</xdr:colOff>
                <xdr:row>5</xdr:row>
                <xdr:rowOff>0</xdr:rowOff>
              </from>
              <to>
                <xdr:col>4</xdr:col>
                <xdr:colOff>171450</xdr:colOff>
                <xdr:row>5</xdr:row>
                <xdr:rowOff>4752975</xdr:rowOff>
              </to>
            </anchor>
          </objectPr>
        </oleObject>
      </mc:Choice>
      <mc:Fallback>
        <oleObject progId="Visio.Drawing.15" shapeId="21506" r:id="rId6"/>
      </mc:Fallback>
    </mc:AlternateContent>
    <mc:AlternateContent xmlns:mc="http://schemas.openxmlformats.org/markup-compatibility/2006">
      <mc:Choice Requires="x14">
        <oleObject progId="Visio.Drawing.15" shapeId="21507" r:id="rId8">
          <objectPr defaultSize="0" r:id="rId9">
            <anchor moveWithCells="1">
              <from>
                <xdr:col>1</xdr:col>
                <xdr:colOff>0</xdr:colOff>
                <xdr:row>5</xdr:row>
                <xdr:rowOff>0</xdr:rowOff>
              </from>
              <to>
                <xdr:col>2</xdr:col>
                <xdr:colOff>66675</xdr:colOff>
                <xdr:row>5</xdr:row>
                <xdr:rowOff>4752975</xdr:rowOff>
              </to>
            </anchor>
          </objectPr>
        </oleObject>
      </mc:Choice>
      <mc:Fallback>
        <oleObject progId="Visio.Drawing.15" shapeId="21507" r:id="rId8"/>
      </mc:Fallback>
    </mc:AlternateContent>
    <mc:AlternateContent xmlns:mc="http://schemas.openxmlformats.org/markup-compatibility/2006">
      <mc:Choice Requires="x14">
        <oleObject progId="Visio.Drawing.15" shapeId="21508" r:id="rId10">
          <objectPr defaultSize="0" r:id="rId11">
            <anchor moveWithCells="1">
              <from>
                <xdr:col>1</xdr:col>
                <xdr:colOff>0</xdr:colOff>
                <xdr:row>3</xdr:row>
                <xdr:rowOff>0</xdr:rowOff>
              </from>
              <to>
                <xdr:col>1</xdr:col>
                <xdr:colOff>6562725</xdr:colOff>
                <xdr:row>3</xdr:row>
                <xdr:rowOff>4457700</xdr:rowOff>
              </to>
            </anchor>
          </objectPr>
        </oleObject>
      </mc:Choice>
      <mc:Fallback>
        <oleObject progId="Visio.Drawing.15" shapeId="21508" r:id="rId10"/>
      </mc:Fallback>
    </mc:AlternateContent>
    <mc:AlternateContent xmlns:mc="http://schemas.openxmlformats.org/markup-compatibility/2006">
      <mc:Choice Requires="x14">
        <oleObject progId="Visio.Drawing.15" shapeId="21509" r:id="rId12">
          <objectPr defaultSize="0" r:id="rId13">
            <anchor moveWithCells="1">
              <from>
                <xdr:col>3</xdr:col>
                <xdr:colOff>0</xdr:colOff>
                <xdr:row>3</xdr:row>
                <xdr:rowOff>0</xdr:rowOff>
              </from>
              <to>
                <xdr:col>3</xdr:col>
                <xdr:colOff>6562725</xdr:colOff>
                <xdr:row>3</xdr:row>
                <xdr:rowOff>4457700</xdr:rowOff>
              </to>
            </anchor>
          </objectPr>
        </oleObject>
      </mc:Choice>
      <mc:Fallback>
        <oleObject progId="Visio.Drawing.15" shapeId="21509" r:id="rId12"/>
      </mc:Fallback>
    </mc:AlternateContent>
    <mc:AlternateContent xmlns:mc="http://schemas.openxmlformats.org/markup-compatibility/2006">
      <mc:Choice Requires="x14">
        <oleObject progId="Visio.Drawing.15" shapeId="21510" r:id="rId14">
          <objectPr defaultSize="0" r:id="rId15">
            <anchor moveWithCells="1">
              <from>
                <xdr:col>5</xdr:col>
                <xdr:colOff>0</xdr:colOff>
                <xdr:row>3</xdr:row>
                <xdr:rowOff>0</xdr:rowOff>
              </from>
              <to>
                <xdr:col>5</xdr:col>
                <xdr:colOff>6562725</xdr:colOff>
                <xdr:row>3</xdr:row>
                <xdr:rowOff>4457700</xdr:rowOff>
              </to>
            </anchor>
          </objectPr>
        </oleObject>
      </mc:Choice>
      <mc:Fallback>
        <oleObject progId="Visio.Drawing.15" shapeId="21510" r:id="rId14"/>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202</vt:i4>
      </vt:variant>
    </vt:vector>
  </HeadingPairs>
  <TitlesOfParts>
    <vt:vector size="213" baseType="lpstr">
      <vt:lpstr>Design Converter</vt:lpstr>
      <vt:lpstr>Licenses</vt:lpstr>
      <vt:lpstr>Variable_Management</vt:lpstr>
      <vt:lpstr>CCM_Loop_Modeling_Isolated</vt:lpstr>
      <vt:lpstr>CCM_Loop_Modeling_non_isolated</vt:lpstr>
      <vt:lpstr>Eff_vs_IOUT</vt:lpstr>
      <vt:lpstr>Constants</vt:lpstr>
      <vt:lpstr>Plot_Management_Eff</vt:lpstr>
      <vt:lpstr>Lists</vt:lpstr>
      <vt:lpstr>Plot Management_Loop</vt:lpstr>
      <vt:lpstr>Plot Management_Sch</vt:lpstr>
      <vt:lpstr>Acs</vt:lpstr>
      <vt:lpstr>CCM_Loop_Modeling_Isolated!Adc</vt:lpstr>
      <vt:lpstr>Adc</vt:lpstr>
      <vt:lpstr>Adc_ea</vt:lpstr>
      <vt:lpstr>CCM_Loop_Modeling_Isolated!Adc_ea_iso</vt:lpstr>
      <vt:lpstr>ADC_VINmin</vt:lpstr>
      <vt:lpstr>CCOMP</vt:lpstr>
      <vt:lpstr>CComp_calc</vt:lpstr>
      <vt:lpstr>Ccomp_iso</vt:lpstr>
      <vt:lpstr>Ccomp_iso_calc</vt:lpstr>
      <vt:lpstr>CD3_</vt:lpstr>
      <vt:lpstr>CHF</vt:lpstr>
      <vt:lpstr>Comp_calc</vt:lpstr>
      <vt:lpstr>Copto</vt:lpstr>
      <vt:lpstr>Cout_total</vt:lpstr>
      <vt:lpstr>Cout1</vt:lpstr>
      <vt:lpstr>Cout1_min</vt:lpstr>
      <vt:lpstr>Cout2</vt:lpstr>
      <vt:lpstr>Cout2_min</vt:lpstr>
      <vt:lpstr>Cout3</vt:lpstr>
      <vt:lpstr>Cout3_min</vt:lpstr>
      <vt:lpstr>D_limit_max</vt:lpstr>
      <vt:lpstr>D_limit_min</vt:lpstr>
      <vt:lpstr>D_limit_nom</vt:lpstr>
      <vt:lpstr>CCM_Loop_Modeling_Isolated!Dc_var_ccm</vt:lpstr>
      <vt:lpstr>Dc_var_ccm</vt:lpstr>
      <vt:lpstr>Dc_VIN_max</vt:lpstr>
      <vt:lpstr>Dc_VIN_min</vt:lpstr>
      <vt:lpstr>Dc_VIN_nom</vt:lpstr>
      <vt:lpstr>Dmax_limit</vt:lpstr>
      <vt:lpstr>EFF_est</vt:lpstr>
      <vt:lpstr>Eff_OUT_1</vt:lpstr>
      <vt:lpstr>Eff_OUT_2</vt:lpstr>
      <vt:lpstr>Eff_OUT_3</vt:lpstr>
      <vt:lpstr>Eff_vs_IOUT</vt:lpstr>
      <vt:lpstr>EN_OUT_2</vt:lpstr>
      <vt:lpstr>EN_OUT_3</vt:lpstr>
      <vt:lpstr>FB_type</vt:lpstr>
      <vt:lpstr>fcross</vt:lpstr>
      <vt:lpstr>fcross_est</vt:lpstr>
      <vt:lpstr>fcross_iso</vt:lpstr>
      <vt:lpstr>fcross_iso_est</vt:lpstr>
      <vt:lpstr>fopto</vt:lpstr>
      <vt:lpstr>fp_ea_est</vt:lpstr>
      <vt:lpstr>Fsw</vt:lpstr>
      <vt:lpstr>fz_ea_est</vt:lpstr>
      <vt:lpstr>fz_rhp</vt:lpstr>
      <vt:lpstr>Gcomp</vt:lpstr>
      <vt:lpstr>Gea_mid_calc</vt:lpstr>
      <vt:lpstr>gfs</vt:lpstr>
      <vt:lpstr>gm_ea</vt:lpstr>
      <vt:lpstr>CCM_Loop_Modeling_Isolated!Gplant_fc_dB</vt:lpstr>
      <vt:lpstr>Gplant_fc_dB</vt:lpstr>
      <vt:lpstr>Icomp_sink_max</vt:lpstr>
      <vt:lpstr>IL_avg_VIN_max</vt:lpstr>
      <vt:lpstr>IL_avg_VIN_min</vt:lpstr>
      <vt:lpstr>IL_avg_VIN_nom</vt:lpstr>
      <vt:lpstr>IL_pk</vt:lpstr>
      <vt:lpstr>IL_pk_max</vt:lpstr>
      <vt:lpstr>ILp_VINmax</vt:lpstr>
      <vt:lpstr>ILp_VINmin</vt:lpstr>
      <vt:lpstr>ILp_VINnom</vt:lpstr>
      <vt:lpstr>ILrip</vt:lpstr>
      <vt:lpstr>ILrip_VINmax</vt:lpstr>
      <vt:lpstr>ILrip_VINmin</vt:lpstr>
      <vt:lpstr>ILrip_VINnom</vt:lpstr>
      <vt:lpstr>IOUT1</vt:lpstr>
      <vt:lpstr>IOUT2</vt:lpstr>
      <vt:lpstr>IOUT3</vt:lpstr>
      <vt:lpstr>Ipk_margin</vt:lpstr>
      <vt:lpstr>Ipk_selected</vt:lpstr>
      <vt:lpstr>IQ</vt:lpstr>
      <vt:lpstr>IRMS_COUT</vt:lpstr>
      <vt:lpstr>Isl</vt:lpstr>
      <vt:lpstr>Iss</vt:lpstr>
      <vt:lpstr>kopto_max</vt:lpstr>
      <vt:lpstr>kopto_min</vt:lpstr>
      <vt:lpstr>Kslope</vt:lpstr>
      <vt:lpstr>Lm</vt:lpstr>
      <vt:lpstr>LOOP_ISO</vt:lpstr>
      <vt:lpstr>LOOP_nISO</vt:lpstr>
      <vt:lpstr>CCM_Loop_Modeling_Isolated!mc</vt:lpstr>
      <vt:lpstr>mc</vt:lpstr>
      <vt:lpstr>Np</vt:lpstr>
      <vt:lpstr>NS1_</vt:lpstr>
      <vt:lpstr>NS2_</vt:lpstr>
      <vt:lpstr>NS3_</vt:lpstr>
      <vt:lpstr>POUT_Total</vt:lpstr>
      <vt:lpstr>CCM_Loop_Modeling_Isolated!Pout_var</vt:lpstr>
      <vt:lpstr>Pout_var</vt:lpstr>
      <vt:lpstr>POUT1</vt:lpstr>
      <vt:lpstr>POUT2</vt:lpstr>
      <vt:lpstr>POUT3</vt:lpstr>
      <vt:lpstr>'Design Converter'!Print_Area</vt:lpstr>
      <vt:lpstr>CCM_Loop_Modeling_Isolated!Q</vt:lpstr>
      <vt:lpstr>Q</vt:lpstr>
      <vt:lpstr>Q_VINmin</vt:lpstr>
      <vt:lpstr>Qg_tot</vt:lpstr>
      <vt:lpstr>Qgd</vt:lpstr>
      <vt:lpstr>Qgs</vt:lpstr>
      <vt:lpstr>QRR1_</vt:lpstr>
      <vt:lpstr>QRR2_</vt:lpstr>
      <vt:lpstr>QRR3_</vt:lpstr>
      <vt:lpstr>R_cs</vt:lpstr>
      <vt:lpstr>R_sl</vt:lpstr>
      <vt:lpstr>RCOMP</vt:lpstr>
      <vt:lpstr>Rcomp_calc</vt:lpstr>
      <vt:lpstr>Rcomp_iso</vt:lpstr>
      <vt:lpstr>Rcs_max</vt:lpstr>
      <vt:lpstr>Rcs_w_sl</vt:lpstr>
      <vt:lpstr>Rcs_wo_sl</vt:lpstr>
      <vt:lpstr>Rdcr</vt:lpstr>
      <vt:lpstr>Rdcr1</vt:lpstr>
      <vt:lpstr>Rdcr2</vt:lpstr>
      <vt:lpstr>Rdcr3</vt:lpstr>
      <vt:lpstr>RDS_on</vt:lpstr>
      <vt:lpstr>Resr_total</vt:lpstr>
      <vt:lpstr>Resr1</vt:lpstr>
      <vt:lpstr>Resr2</vt:lpstr>
      <vt:lpstr>Resr2_Trans</vt:lpstr>
      <vt:lpstr>Resr3</vt:lpstr>
      <vt:lpstr>Resr3_Trans</vt:lpstr>
      <vt:lpstr>RFBB</vt:lpstr>
      <vt:lpstr>RFBB_calc</vt:lpstr>
      <vt:lpstr>RFBB_iso</vt:lpstr>
      <vt:lpstr>RFBB_iso_calc</vt:lpstr>
      <vt:lpstr>RFBT</vt:lpstr>
      <vt:lpstr>RFBT_iso</vt:lpstr>
      <vt:lpstr>Rgate</vt:lpstr>
      <vt:lpstr>RLED</vt:lpstr>
      <vt:lpstr>ROUT1</vt:lpstr>
      <vt:lpstr>ROUT2</vt:lpstr>
      <vt:lpstr>ROUT3</vt:lpstr>
      <vt:lpstr>Rpullup</vt:lpstr>
      <vt:lpstr>Rpullup_min</vt:lpstr>
      <vt:lpstr>Rsl_int</vt:lpstr>
      <vt:lpstr>RT</vt:lpstr>
      <vt:lpstr>Ruvlo_bottom_calc</vt:lpstr>
      <vt:lpstr>Ruvlo_top</vt:lpstr>
      <vt:lpstr>Ruvlo_top_calc</vt:lpstr>
      <vt:lpstr>sch_ISO_1</vt:lpstr>
      <vt:lpstr>sch_ISO_2</vt:lpstr>
      <vt:lpstr>sch_ISO_3</vt:lpstr>
      <vt:lpstr>sch_nISO_1</vt:lpstr>
      <vt:lpstr>sch_nISO_2</vt:lpstr>
      <vt:lpstr>sch_nISO_3</vt:lpstr>
      <vt:lpstr>Se_VINmin</vt:lpstr>
      <vt:lpstr>Sn_VINmin</vt:lpstr>
      <vt:lpstr>tf_sw</vt:lpstr>
      <vt:lpstr>tr_sw</vt:lpstr>
      <vt:lpstr>tss</vt:lpstr>
      <vt:lpstr>UV_fall</vt:lpstr>
      <vt:lpstr>UV_I_hyst</vt:lpstr>
      <vt:lpstr>UV_rise</vt:lpstr>
      <vt:lpstr>Vcc</vt:lpstr>
      <vt:lpstr>VCE_sat</vt:lpstr>
      <vt:lpstr>Vcl</vt:lpstr>
      <vt:lpstr>Vcomp_max</vt:lpstr>
      <vt:lpstr>VD</vt:lpstr>
      <vt:lpstr>Vd_opto</vt:lpstr>
      <vt:lpstr>VD1_</vt:lpstr>
      <vt:lpstr>VD2_</vt:lpstr>
      <vt:lpstr>VD3_</vt:lpstr>
      <vt:lpstr>VIN_max</vt:lpstr>
      <vt:lpstr>VIN_min</vt:lpstr>
      <vt:lpstr>VIN_nom</vt:lpstr>
      <vt:lpstr>VIN_op_max</vt:lpstr>
      <vt:lpstr>VIN_op_max_56</vt:lpstr>
      <vt:lpstr>VIN_op_min</vt:lpstr>
      <vt:lpstr>VIN_var</vt:lpstr>
      <vt:lpstr>VOUT1</vt:lpstr>
      <vt:lpstr>Vout1_rip_sel</vt:lpstr>
      <vt:lpstr>VOUT2</vt:lpstr>
      <vt:lpstr>Vout2_rip_sel</vt:lpstr>
      <vt:lpstr>VOUT3</vt:lpstr>
      <vt:lpstr>Vout3_rip_sel</vt:lpstr>
      <vt:lpstr>Vpullup</vt:lpstr>
      <vt:lpstr>Vref</vt:lpstr>
      <vt:lpstr>Vref_iso</vt:lpstr>
      <vt:lpstr>Vth</vt:lpstr>
      <vt:lpstr>Vuvlo_off</vt:lpstr>
      <vt:lpstr>Vuvlo_on</vt:lpstr>
      <vt:lpstr>CCM_Loop_Modeling_Isolated!wp_lf</vt:lpstr>
      <vt:lpstr>wp_lf</vt:lpstr>
      <vt:lpstr>wp_lf_VINmin</vt:lpstr>
      <vt:lpstr>wp0_ea</vt:lpstr>
      <vt:lpstr>wp1_ea</vt:lpstr>
      <vt:lpstr>CCM_Loop_Modeling_Isolated!wpA_ea_iso</vt:lpstr>
      <vt:lpstr>CCM_Loop_Modeling_Isolated!wpB_ea_iso</vt:lpstr>
      <vt:lpstr>wpC_ea_iso</vt:lpstr>
      <vt:lpstr>CCM_Loop_Modeling_Isolated!wsl</vt:lpstr>
      <vt:lpstr>wsl</vt:lpstr>
      <vt:lpstr>wsl_VINmin</vt:lpstr>
      <vt:lpstr>wz_ea</vt:lpstr>
      <vt:lpstr>CCM_Loop_Modeling_Isolated!wz_esr</vt:lpstr>
      <vt:lpstr>wz_esr</vt:lpstr>
      <vt:lpstr>wz_esr_VINmin</vt:lpstr>
      <vt:lpstr>CCM_Loop_Modeling_Isolated!wz_rhp</vt:lpstr>
      <vt:lpstr>wz_rhp</vt:lpstr>
      <vt:lpstr>wz_RHP_VINmin</vt:lpstr>
      <vt:lpstr>wz1_ea_iso</vt:lpstr>
      <vt:lpstr>CCM_Loop_Modeling_Isolated!wz2_ea_iso</vt:lpstr>
    </vt:vector>
  </TitlesOfParts>
  <Company>Texas Instruments Incorporated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BMC-BCS</dc:creator>
  <cp:lastModifiedBy>Schwarz, Niklas</cp:lastModifiedBy>
  <cp:lastPrinted>2018-08-09T07:13:51Z</cp:lastPrinted>
  <dcterms:created xsi:type="dcterms:W3CDTF">2018-06-26T09:13:29Z</dcterms:created>
  <dcterms:modified xsi:type="dcterms:W3CDTF">2024-12-11T14:48:51Z</dcterms:modified>
</cp:coreProperties>
</file>